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drawings/drawing3.xml" ContentType="application/vnd.openxmlformats-officedocument.drawing+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126"/>
  <workbookPr defaultThemeVersion="166925"/>
  <mc:AlternateContent xmlns:mc="http://schemas.openxmlformats.org/markup-compatibility/2006">
    <mc:Choice Requires="x15">
      <x15ac:absPath xmlns:x15ac="http://schemas.microsoft.com/office/spreadsheetml/2010/11/ac" url="C:\Users\marce\polybox\RA138 CC RM\Manuscript TNRA138\"/>
    </mc:Choice>
  </mc:AlternateContent>
  <xr:revisionPtr revIDLastSave="0" documentId="13_ncr:1_{88D74F7F-74AC-4532-95C9-1814D913403D}" xr6:coauthVersionLast="47" xr6:coauthVersionMax="47" xr10:uidLastSave="{00000000-0000-0000-0000-000000000000}"/>
  <bookViews>
    <workbookView xWindow="-83" yWindow="-83" windowWidth="20686" windowHeight="13246" tabRatio="726" activeTab="5" xr2:uid="{8E6F56F4-578C-4F5E-B55F-D4A7A8322B45}"/>
  </bookViews>
  <sheets>
    <sheet name="S1 LA Metadata ETH" sheetId="16" r:id="rId1"/>
    <sheet name="S2a Data" sheetId="1" r:id="rId2"/>
    <sheet name="S2b All Data for Figure 2a" sheetId="10" r:id="rId3"/>
    <sheet name="S3 Summary Figure 2c-d" sheetId="2" r:id="rId4"/>
    <sheet name="S4 ID-TIMS" sheetId="12" r:id="rId5"/>
    <sheet name="S5 TE table" sheetId="13" r:id="rId6"/>
  </sheets>
  <definedNames>
    <definedName name="_gXY1">#REF!</definedName>
    <definedName name="ConcAgeTik1">#REF!</definedName>
    <definedName name="ConcAgeTik2">#REF!</definedName>
    <definedName name="ConcAgeTik3">#REF!</definedName>
    <definedName name="ConcAgeTik4">#REF!</definedName>
    <definedName name="ConcAgeTik5" localSheetId="4">#REF!</definedName>
    <definedName name="ConcAgeTik5">#REF!</definedName>
    <definedName name="ConcAgeTik6" localSheetId="4">#REF!</definedName>
    <definedName name="ConcAgeTik6">#REF!</definedName>
    <definedName name="ConcAgeTik7" localSheetId="4">#REF!</definedName>
    <definedName name="ConcAgeTik7">#REF!</definedName>
    <definedName name="ConcAgeTik8" localSheetId="4">#REF!</definedName>
    <definedName name="ConcAgeTik8">#REF!</definedName>
    <definedName name="ConcAgeTik9">#REF!</definedName>
    <definedName name="ConcAgeTikAge1">#REF!</definedName>
    <definedName name="ConcAgeTikAge2">#REF!</definedName>
    <definedName name="ConcAgeTikAge3">#REF!</definedName>
    <definedName name="ConcAgeTikAge4">#REF!</definedName>
    <definedName name="ConcAgeTikAge5">#REF!</definedName>
    <definedName name="ConcAgeTikAge6">#REF!</definedName>
    <definedName name="ConcAgeTikAge7">#REF!</definedName>
    <definedName name="ConcAgeTikAge8">#REF!</definedName>
    <definedName name="Ellipse1_1">#REF!</definedName>
    <definedName name="Ellipse1_10">#REF!</definedName>
    <definedName name="Ellipse1_11">#REF!</definedName>
    <definedName name="Ellipse1_17">#REF!</definedName>
    <definedName name="Ellipse1_18">#REF!</definedName>
    <definedName name="Ellipse1_19">#REF!</definedName>
    <definedName name="Ellipse1_2">#REF!</definedName>
    <definedName name="Ellipse1_20">#REF!</definedName>
    <definedName name="Ellipse1_21">#REF!</definedName>
    <definedName name="Ellipse1_22">#REF!</definedName>
    <definedName name="Ellipse1_23">#REF!</definedName>
    <definedName name="Ellipse1_24">#REF!</definedName>
    <definedName name="Ellipse1_25">#REF!</definedName>
    <definedName name="Ellipse1_26">#REF!</definedName>
    <definedName name="Ellipse1_27">#REF!</definedName>
    <definedName name="Ellipse1_28">#REF!</definedName>
    <definedName name="Ellipse1_3">#REF!</definedName>
    <definedName name="Ellipse1_4">#REF!</definedName>
    <definedName name="Ellipse1_5">#REF!</definedName>
    <definedName name="Ellipse1_6">#REF!</definedName>
    <definedName name="Ellipse1_7" localSheetId="4">#REF!</definedName>
    <definedName name="Ellipse1_7">#REF!</definedName>
    <definedName name="Ellipse1_8">#REF!</definedName>
    <definedName name="Ellipse1_9">#REF!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M36" i="2" l="1"/>
  <c r="E34" i="2"/>
  <c r="K22" i="2"/>
  <c r="K23" i="2"/>
  <c r="K26" i="2"/>
  <c r="K27" i="2"/>
  <c r="K24" i="2"/>
  <c r="K25" i="2"/>
  <c r="C34" i="2"/>
  <c r="D34" i="2"/>
  <c r="C35" i="2"/>
  <c r="D35" i="2"/>
  <c r="B35" i="2"/>
  <c r="B34" i="2"/>
  <c r="K10" i="2"/>
  <c r="L10" i="2"/>
  <c r="M10" i="2"/>
  <c r="N10" i="2"/>
  <c r="O10" i="2"/>
  <c r="P10" i="2"/>
  <c r="K11" i="2"/>
  <c r="L11" i="2"/>
  <c r="S11" i="2" s="1"/>
  <c r="M11" i="2"/>
  <c r="N11" i="2"/>
  <c r="O11" i="2"/>
  <c r="P11" i="2"/>
  <c r="D31" i="2"/>
  <c r="C31" i="2"/>
  <c r="F35" i="2"/>
  <c r="W11" i="2" l="1"/>
  <c r="T11" i="2"/>
  <c r="S10" i="2"/>
  <c r="V10" i="2" s="1"/>
  <c r="X11" i="2"/>
  <c r="V11" i="2"/>
  <c r="U11" i="2"/>
  <c r="T10" i="2" l="1"/>
  <c r="W10" i="2"/>
  <c r="X10" i="2"/>
  <c r="U10" i="2"/>
  <c r="L26" i="2" l="1"/>
  <c r="S26" i="2" s="1"/>
  <c r="M26" i="2"/>
  <c r="N26" i="2"/>
  <c r="O26" i="2"/>
  <c r="P26" i="2"/>
  <c r="V26" i="2" l="1"/>
  <c r="W26" i="2"/>
  <c r="X26" i="2"/>
  <c r="T26" i="2"/>
  <c r="U26" i="2"/>
  <c r="L6" i="2"/>
  <c r="S6" i="2" s="1"/>
  <c r="M6" i="2"/>
  <c r="N6" i="2"/>
  <c r="O6" i="2"/>
  <c r="P6" i="2"/>
  <c r="L7" i="2"/>
  <c r="S7" i="2" s="1"/>
  <c r="M7" i="2"/>
  <c r="N7" i="2"/>
  <c r="O7" i="2"/>
  <c r="P7" i="2"/>
  <c r="L8" i="2"/>
  <c r="S8" i="2" s="1"/>
  <c r="M8" i="2"/>
  <c r="N8" i="2"/>
  <c r="O8" i="2"/>
  <c r="P8" i="2"/>
  <c r="L9" i="2"/>
  <c r="S9" i="2" s="1"/>
  <c r="M9" i="2"/>
  <c r="N9" i="2"/>
  <c r="O9" i="2"/>
  <c r="P9" i="2"/>
  <c r="K6" i="2"/>
  <c r="K7" i="2"/>
  <c r="K8" i="2"/>
  <c r="K9" i="2"/>
  <c r="K12" i="2"/>
  <c r="K13" i="2"/>
  <c r="K14" i="2"/>
  <c r="K15" i="2"/>
  <c r="K16" i="2"/>
  <c r="K17" i="2"/>
  <c r="K18" i="2"/>
  <c r="K19" i="2"/>
  <c r="K20" i="2"/>
  <c r="K21" i="2"/>
  <c r="K5" i="2"/>
  <c r="L12" i="2"/>
  <c r="S12" i="2" s="1"/>
  <c r="M12" i="2"/>
  <c r="N12" i="2"/>
  <c r="O12" i="2"/>
  <c r="P12" i="2"/>
  <c r="L13" i="2"/>
  <c r="S13" i="2" s="1"/>
  <c r="M13" i="2"/>
  <c r="N13" i="2"/>
  <c r="O13" i="2"/>
  <c r="P13" i="2"/>
  <c r="L14" i="2"/>
  <c r="S14" i="2" s="1"/>
  <c r="M14" i="2"/>
  <c r="N14" i="2"/>
  <c r="O14" i="2"/>
  <c r="P14" i="2"/>
  <c r="L15" i="2"/>
  <c r="S15" i="2" s="1"/>
  <c r="M15" i="2"/>
  <c r="N15" i="2"/>
  <c r="O15" i="2"/>
  <c r="P15" i="2"/>
  <c r="L16" i="2"/>
  <c r="S16" i="2" s="1"/>
  <c r="M16" i="2"/>
  <c r="N16" i="2"/>
  <c r="O16" i="2"/>
  <c r="P16" i="2"/>
  <c r="L17" i="2"/>
  <c r="S17" i="2" s="1"/>
  <c r="M17" i="2"/>
  <c r="N17" i="2"/>
  <c r="O17" i="2"/>
  <c r="P17" i="2"/>
  <c r="L18" i="2"/>
  <c r="S18" i="2" s="1"/>
  <c r="M18" i="2"/>
  <c r="N18" i="2"/>
  <c r="O18" i="2"/>
  <c r="P18" i="2"/>
  <c r="L19" i="2"/>
  <c r="S19" i="2" s="1"/>
  <c r="M19" i="2"/>
  <c r="N19" i="2"/>
  <c r="O19" i="2"/>
  <c r="P19" i="2"/>
  <c r="L20" i="2"/>
  <c r="S20" i="2" s="1"/>
  <c r="M20" i="2"/>
  <c r="N20" i="2"/>
  <c r="O20" i="2"/>
  <c r="P20" i="2"/>
  <c r="L21" i="2"/>
  <c r="S21" i="2" s="1"/>
  <c r="M21" i="2"/>
  <c r="N21" i="2"/>
  <c r="O21" i="2"/>
  <c r="P21" i="2"/>
  <c r="L22" i="2"/>
  <c r="S22" i="2" s="1"/>
  <c r="M22" i="2"/>
  <c r="N22" i="2"/>
  <c r="O22" i="2"/>
  <c r="P22" i="2"/>
  <c r="L23" i="2"/>
  <c r="S23" i="2" s="1"/>
  <c r="M23" i="2"/>
  <c r="N23" i="2"/>
  <c r="O23" i="2"/>
  <c r="P23" i="2"/>
  <c r="L27" i="2"/>
  <c r="S27" i="2" s="1"/>
  <c r="M27" i="2"/>
  <c r="N27" i="2"/>
  <c r="O27" i="2"/>
  <c r="P27" i="2"/>
  <c r="L24" i="2"/>
  <c r="S24" i="2" s="1"/>
  <c r="M24" i="2"/>
  <c r="N24" i="2"/>
  <c r="O24" i="2"/>
  <c r="P24" i="2"/>
  <c r="L25" i="2"/>
  <c r="S25" i="2" s="1"/>
  <c r="M25" i="2"/>
  <c r="N25" i="2"/>
  <c r="O25" i="2"/>
  <c r="P25" i="2"/>
  <c r="M5" i="2"/>
  <c r="N5" i="2"/>
  <c r="O5" i="2"/>
  <c r="P5" i="2"/>
  <c r="L5" i="2"/>
  <c r="X14" i="2" l="1"/>
  <c r="T14" i="2"/>
  <c r="U14" i="2"/>
  <c r="V14" i="2"/>
  <c r="W14" i="2"/>
  <c r="T7" i="2"/>
  <c r="U7" i="2"/>
  <c r="W7" i="2"/>
  <c r="X7" i="2"/>
  <c r="V7" i="2"/>
  <c r="T24" i="2"/>
  <c r="U24" i="2"/>
  <c r="V24" i="2"/>
  <c r="W24" i="2"/>
  <c r="X24" i="2"/>
  <c r="T17" i="2"/>
  <c r="U17" i="2"/>
  <c r="V17" i="2"/>
  <c r="W17" i="2"/>
  <c r="X17" i="2"/>
  <c r="T15" i="2"/>
  <c r="U15" i="2"/>
  <c r="V15" i="2"/>
  <c r="W15" i="2"/>
  <c r="X15" i="2"/>
  <c r="W25" i="2"/>
  <c r="X25" i="2"/>
  <c r="T25" i="2"/>
  <c r="U25" i="2"/>
  <c r="V25" i="2"/>
  <c r="T18" i="2"/>
  <c r="U18" i="2"/>
  <c r="V18" i="2"/>
  <c r="W18" i="2"/>
  <c r="X18" i="2"/>
  <c r="U21" i="2"/>
  <c r="V21" i="2"/>
  <c r="W21" i="2"/>
  <c r="X21" i="2"/>
  <c r="T21" i="2"/>
  <c r="U13" i="2"/>
  <c r="V13" i="2"/>
  <c r="W13" i="2"/>
  <c r="X13" i="2"/>
  <c r="T13" i="2"/>
  <c r="V6" i="2"/>
  <c r="W6" i="2"/>
  <c r="X6" i="2"/>
  <c r="T6" i="2"/>
  <c r="U6" i="2"/>
  <c r="W9" i="2"/>
  <c r="X9" i="2"/>
  <c r="U9" i="2"/>
  <c r="T9" i="2"/>
  <c r="V9" i="2"/>
  <c r="T20" i="2"/>
  <c r="U20" i="2"/>
  <c r="V20" i="2"/>
  <c r="W20" i="2"/>
  <c r="X20" i="2"/>
  <c r="W12" i="2"/>
  <c r="T12" i="2"/>
  <c r="U12" i="2"/>
  <c r="V12" i="2"/>
  <c r="X12" i="2"/>
  <c r="T23" i="2"/>
  <c r="U23" i="2"/>
  <c r="V23" i="2"/>
  <c r="W23" i="2"/>
  <c r="X23" i="2"/>
  <c r="T8" i="2"/>
  <c r="U8" i="2"/>
  <c r="V8" i="2"/>
  <c r="W8" i="2"/>
  <c r="X8" i="2"/>
  <c r="V27" i="2"/>
  <c r="T27" i="2"/>
  <c r="U27" i="2"/>
  <c r="W27" i="2"/>
  <c r="X27" i="2"/>
  <c r="V16" i="2"/>
  <c r="W16" i="2"/>
  <c r="X16" i="2"/>
  <c r="T16" i="2"/>
  <c r="U16" i="2"/>
  <c r="W19" i="2"/>
  <c r="X19" i="2"/>
  <c r="T19" i="2"/>
  <c r="U19" i="2"/>
  <c r="V19" i="2"/>
  <c r="X22" i="2"/>
  <c r="T22" i="2"/>
  <c r="U22" i="2"/>
  <c r="V22" i="2"/>
  <c r="W22" i="2"/>
  <c r="S5" i="2"/>
  <c r="X5" i="2" s="1"/>
  <c r="T5" i="2" l="1"/>
  <c r="W5" i="2"/>
  <c r="U5" i="2"/>
  <c r="V5" i="2"/>
</calcChain>
</file>

<file path=xl/sharedStrings.xml><?xml version="1.0" encoding="utf-8"?>
<sst xmlns="http://schemas.openxmlformats.org/spreadsheetml/2006/main" count="6267" uniqueCount="591">
  <si>
    <t>Start time</t>
  </si>
  <si>
    <t>Duration (s)</t>
  </si>
  <si>
    <t>Spot Size (µm)</t>
  </si>
  <si>
    <t>Pb206_CPS_mean</t>
  </si>
  <si>
    <t>Pb206_CPS_2SE(int)</t>
  </si>
  <si>
    <t>Pb207_CPS_mean</t>
  </si>
  <si>
    <t>Pb207_CPS_2SE(int)</t>
  </si>
  <si>
    <t>U238_CPS_mean</t>
  </si>
  <si>
    <t>U238_CPS_2SE(int)</t>
  </si>
  <si>
    <t>DC Pb206/U238_mean</t>
  </si>
  <si>
    <t>DC Pb206/U238_2SE(int)</t>
  </si>
  <si>
    <t>Identifier</t>
  </si>
  <si>
    <t>corr 238/206</t>
  </si>
  <si>
    <t>1SE prop</t>
  </si>
  <si>
    <t>ROM 207/206 corr</t>
  </si>
  <si>
    <t>1SE</t>
  </si>
  <si>
    <t>err corr</t>
  </si>
  <si>
    <t>Pb207/Pb206_mean</t>
  </si>
  <si>
    <t>Pb207/Pb206_2SE(int)</t>
  </si>
  <si>
    <t>Raw Data (Iolite output, DRS: VizualAge UcomPbine; Exponential; No ComPb corr;7/6 - NIST614; U238 only)</t>
  </si>
  <si>
    <t>Final Data (NIST 614, and WC-1 corrected)</t>
  </si>
  <si>
    <t>C_RA138</t>
  </si>
  <si>
    <t>RA138 - 1</t>
  </si>
  <si>
    <t>110</t>
  </si>
  <si>
    <t>RA138 - 2</t>
  </si>
  <si>
    <t>RA138 - 3</t>
  </si>
  <si>
    <t>RA138 - 4</t>
  </si>
  <si>
    <t>RA138 - 5</t>
  </si>
  <si>
    <t>RA138 - 6</t>
  </si>
  <si>
    <t>RA138 - 7</t>
  </si>
  <si>
    <t>RA138 - 8</t>
  </si>
  <si>
    <t>RA138 - 9</t>
  </si>
  <si>
    <t>RA138 - 10</t>
  </si>
  <si>
    <t>RA138 - 11</t>
  </si>
  <si>
    <t>RA138 - 12</t>
  </si>
  <si>
    <t>RA138 - 13</t>
  </si>
  <si>
    <t>RA138 - 14</t>
  </si>
  <si>
    <t>RA138 - 15</t>
  </si>
  <si>
    <t>RA138 - 16</t>
  </si>
  <si>
    <t>RA138 - 17</t>
  </si>
  <si>
    <t>RA138 - 18</t>
  </si>
  <si>
    <t>RA138 - 19</t>
  </si>
  <si>
    <t>RA138 - 20</t>
  </si>
  <si>
    <t>RA138 - 21</t>
  </si>
  <si>
    <t>RA138 - 22</t>
  </si>
  <si>
    <t>RA138 - 23</t>
  </si>
  <si>
    <t>RA138 - 24</t>
  </si>
  <si>
    <t>RA138 - 25</t>
  </si>
  <si>
    <t>RA138 - 26</t>
  </si>
  <si>
    <t>RA138 - 27</t>
  </si>
  <si>
    <t>RA138 - 28</t>
  </si>
  <si>
    <t>RA138 - 29</t>
  </si>
  <si>
    <t>RA138 - 30</t>
  </si>
  <si>
    <t>RA138 - 31</t>
  </si>
  <si>
    <t>RA138 - 32</t>
  </si>
  <si>
    <t>RA138 - 33</t>
  </si>
  <si>
    <t>RA138 - 34</t>
  </si>
  <si>
    <t>RA138 - 35</t>
  </si>
  <si>
    <t>RA138 - 36</t>
  </si>
  <si>
    <t>RA138 - 37</t>
  </si>
  <si>
    <t>RA138 - 38</t>
  </si>
  <si>
    <t>RA138 - 39</t>
  </si>
  <si>
    <t>RA138 - 40</t>
  </si>
  <si>
    <t>RA138 - 41</t>
  </si>
  <si>
    <t>RA138 - 42</t>
  </si>
  <si>
    <t>RA138 - 43</t>
  </si>
  <si>
    <t>RA138 - 44</t>
  </si>
  <si>
    <t>RA138 - 45</t>
  </si>
  <si>
    <t>RA138 - 46</t>
  </si>
  <si>
    <t>RA138 - 47</t>
  </si>
  <si>
    <t>C_WC1</t>
  </si>
  <si>
    <t>WC-1 - 1</t>
  </si>
  <si>
    <t>WC-1 - 2</t>
  </si>
  <si>
    <t>WC-1 - 3</t>
  </si>
  <si>
    <t>WC-1 - 4</t>
  </si>
  <si>
    <t>WC-1 - 5</t>
  </si>
  <si>
    <t>WC-1 - 6</t>
  </si>
  <si>
    <t>WC-1 - 7</t>
  </si>
  <si>
    <t>WC-1 - 8</t>
  </si>
  <si>
    <t>WC-1 - 9</t>
  </si>
  <si>
    <t>WC-1 - 10</t>
  </si>
  <si>
    <t>WC-1 - 11</t>
  </si>
  <si>
    <t>WC-1 - 12</t>
  </si>
  <si>
    <t>WC-1 - 13</t>
  </si>
  <si>
    <t>WC-1 - 14</t>
  </si>
  <si>
    <t>WC-1 - 15</t>
  </si>
  <si>
    <t>WC-1 - 16</t>
  </si>
  <si>
    <t>WC-1 - 17</t>
  </si>
  <si>
    <t>WC-1 - 18</t>
  </si>
  <si>
    <t>WC-1 - 19</t>
  </si>
  <si>
    <t>WC-1 - 20</t>
  </si>
  <si>
    <t>WC-1 - 21</t>
  </si>
  <si>
    <t>WC-1 - 22</t>
  </si>
  <si>
    <t>WC-1 - 23</t>
  </si>
  <si>
    <t>WC-1 - 24</t>
  </si>
  <si>
    <t>WC-1 - 25</t>
  </si>
  <si>
    <t>WC-1 - 26</t>
  </si>
  <si>
    <t>WC-1 - 27</t>
  </si>
  <si>
    <t>WC-1 - 28</t>
  </si>
  <si>
    <t>WC-1 - 29</t>
  </si>
  <si>
    <t>WC-1 - 30</t>
  </si>
  <si>
    <t>RA138</t>
  </si>
  <si>
    <t>WC-1 - 31</t>
  </si>
  <si>
    <t>WC-1 - 32</t>
  </si>
  <si>
    <t>WC-1 - 33</t>
  </si>
  <si>
    <t>WC-1 - 34</t>
  </si>
  <si>
    <t>WC-1 - 35</t>
  </si>
  <si>
    <t>WC-1 - 36</t>
  </si>
  <si>
    <t>WC-1 - 37</t>
  </si>
  <si>
    <t>WC-1 - 38</t>
  </si>
  <si>
    <t>WC-1 - 39</t>
  </si>
  <si>
    <t>WC-1 - 40</t>
  </si>
  <si>
    <t>Age</t>
  </si>
  <si>
    <t xml:space="preserve">MSWD </t>
  </si>
  <si>
    <t>2SE</t>
  </si>
  <si>
    <t>outliers</t>
  </si>
  <si>
    <t>Summary RA138</t>
  </si>
  <si>
    <t>TIMS all</t>
  </si>
  <si>
    <t>n</t>
  </si>
  <si>
    <t>comment</t>
  </si>
  <si>
    <t>x</t>
  </si>
  <si>
    <t>WC-1 - 14b</t>
  </si>
  <si>
    <t>WC-1 - 20b</t>
  </si>
  <si>
    <t>C_RA138b</t>
  </si>
  <si>
    <t>RA138b - 1</t>
  </si>
  <si>
    <t>RA138b - 2</t>
  </si>
  <si>
    <t>RA138b - 3</t>
  </si>
  <si>
    <t>RA138b - 4</t>
  </si>
  <si>
    <t>RA138b - 5</t>
  </si>
  <si>
    <t>RA138b - 6</t>
  </si>
  <si>
    <t>RA138b - 7</t>
  </si>
  <si>
    <t>RA138b - 8</t>
  </si>
  <si>
    <t>RA138b - 9</t>
  </si>
  <si>
    <t>RA138b - 10</t>
  </si>
  <si>
    <t>RA138b - 11</t>
  </si>
  <si>
    <t>RA138b - 12</t>
  </si>
  <si>
    <t>RA138b - 13</t>
  </si>
  <si>
    <t>RA138b - 14</t>
  </si>
  <si>
    <t>RA138b - 15</t>
  </si>
  <si>
    <t>RA138b - 16</t>
  </si>
  <si>
    <t>RA138b - 17</t>
  </si>
  <si>
    <t>RA138b - 18</t>
  </si>
  <si>
    <t>RA138b - 19</t>
  </si>
  <si>
    <t>RA138b - 20</t>
  </si>
  <si>
    <t>RA138b - 21</t>
  </si>
  <si>
    <t>RA138b - 22</t>
  </si>
  <si>
    <t>RA138b - 23</t>
  </si>
  <si>
    <t>RA138b - 24</t>
  </si>
  <si>
    <t>RA138b - 25</t>
  </si>
  <si>
    <t>RA138b - 26</t>
  </si>
  <si>
    <t>RA138b - 27</t>
  </si>
  <si>
    <t>RA138b - 28</t>
  </si>
  <si>
    <t>RA138b - 29</t>
  </si>
  <si>
    <t>RA138b - 30</t>
  </si>
  <si>
    <t>RA138b - 31</t>
  </si>
  <si>
    <t>RA138b - 32</t>
  </si>
  <si>
    <t>RA138b - 33</t>
  </si>
  <si>
    <t>RA138b - 34</t>
  </si>
  <si>
    <t>RA138b - 35</t>
  </si>
  <si>
    <t>RA138b - 36</t>
  </si>
  <si>
    <t>RA138b - 37</t>
  </si>
  <si>
    <t>RA138b - 38</t>
  </si>
  <si>
    <t>RA138b - 39</t>
  </si>
  <si>
    <t>RA138b - 40</t>
  </si>
  <si>
    <t>RA138b - 41</t>
  </si>
  <si>
    <t>RA138b - 42</t>
  </si>
  <si>
    <t>RA138b - 43</t>
  </si>
  <si>
    <t>RA138b - 44</t>
  </si>
  <si>
    <t>RA138b - 45</t>
  </si>
  <si>
    <t>RA138b - 46</t>
  </si>
  <si>
    <t>RA138b - 47</t>
  </si>
  <si>
    <t>RA138b - 48</t>
  </si>
  <si>
    <t>RA138b - 49</t>
  </si>
  <si>
    <t>RA138b - 50</t>
  </si>
  <si>
    <t>C_RA138c</t>
  </si>
  <si>
    <t>RA138c - 1</t>
  </si>
  <si>
    <t>RA138c - 2</t>
  </si>
  <si>
    <t>RA138c - 3</t>
  </si>
  <si>
    <t>RA138c - 4</t>
  </si>
  <si>
    <t>RA138c - 5</t>
  </si>
  <si>
    <t>RA138c - 6</t>
  </si>
  <si>
    <t>RA138c - 7</t>
  </si>
  <si>
    <t>RA138c - 8</t>
  </si>
  <si>
    <t>RA138c - 9</t>
  </si>
  <si>
    <t>RA138c - 10</t>
  </si>
  <si>
    <t>RA138c - 11</t>
  </si>
  <si>
    <t>RA138c - 12</t>
  </si>
  <si>
    <t>RA138c - 13</t>
  </si>
  <si>
    <t>RA138c - 14</t>
  </si>
  <si>
    <t>RA138c - 15</t>
  </si>
  <si>
    <t>RA138c - 16</t>
  </si>
  <si>
    <t>RA138c - 17</t>
  </si>
  <si>
    <t>RA138c - 18</t>
  </si>
  <si>
    <t>RA138c - 19</t>
  </si>
  <si>
    <t>RA138c - 20</t>
  </si>
  <si>
    <t>RA138c - 21</t>
  </si>
  <si>
    <t>RA138c - 22</t>
  </si>
  <si>
    <t>RA138c - 23</t>
  </si>
  <si>
    <t>RA138c - 24</t>
  </si>
  <si>
    <t>RA138c - 25</t>
  </si>
  <si>
    <t>RA138c - 26</t>
  </si>
  <si>
    <t>RA138c - 27</t>
  </si>
  <si>
    <t>RA138c - 28</t>
  </si>
  <si>
    <t>RA138c - 29</t>
  </si>
  <si>
    <t>RA138c - 30</t>
  </si>
  <si>
    <t>RA138c - 31</t>
  </si>
  <si>
    <t>RA138c - 32</t>
  </si>
  <si>
    <t>RA138c - 33</t>
  </si>
  <si>
    <t>RA138c - 34</t>
  </si>
  <si>
    <t>RA138c - 35</t>
  </si>
  <si>
    <t>RA138c - 36</t>
  </si>
  <si>
    <t>RA138c - 37</t>
  </si>
  <si>
    <t>RA138c - 38</t>
  </si>
  <si>
    <t>RA138c - 39</t>
  </si>
  <si>
    <t>RA138c - 40</t>
  </si>
  <si>
    <t>RA138c - 41</t>
  </si>
  <si>
    <t>RA138c - 42</t>
  </si>
  <si>
    <t>RA138c - 43</t>
  </si>
  <si>
    <t>RA138c - 44</t>
  </si>
  <si>
    <t>RA138c - 45</t>
  </si>
  <si>
    <t>RA138c - 46</t>
  </si>
  <si>
    <t>RA138c - 47</t>
  </si>
  <si>
    <t>RA138c - 48</t>
  </si>
  <si>
    <t>RA138c - 49</t>
  </si>
  <si>
    <t>RA138c - 50</t>
  </si>
  <si>
    <t>230103-section b</t>
  </si>
  <si>
    <t>230103-section c</t>
  </si>
  <si>
    <t>Summary RA138 Ssys calc</t>
  </si>
  <si>
    <t>Ssys</t>
  </si>
  <si>
    <t>MSWD</t>
  </si>
  <si>
    <t>111</t>
  </si>
  <si>
    <t>112</t>
  </si>
  <si>
    <t>113</t>
  </si>
  <si>
    <t>114</t>
  </si>
  <si>
    <t>WC1 - 1</t>
  </si>
  <si>
    <t>WC1 - 2</t>
  </si>
  <si>
    <t>WC1 - 3</t>
  </si>
  <si>
    <t>WC1 - 4</t>
  </si>
  <si>
    <t>WC1 - 5</t>
  </si>
  <si>
    <t>WC1 - 6</t>
  </si>
  <si>
    <t>WC1 - 7</t>
  </si>
  <si>
    <t>WC1 - 8</t>
  </si>
  <si>
    <t>WC1 - 9</t>
  </si>
  <si>
    <t>WC1 - 10</t>
  </si>
  <si>
    <t>WC1 - 11</t>
  </si>
  <si>
    <t>WC1 - 12</t>
  </si>
  <si>
    <t>WC1 - 13</t>
  </si>
  <si>
    <t>WC1 - 14</t>
  </si>
  <si>
    <t>WC1 - 15</t>
  </si>
  <si>
    <t>WC1 - 16</t>
  </si>
  <si>
    <t>WC1 - 17</t>
  </si>
  <si>
    <t>WC1 - 18</t>
  </si>
  <si>
    <t>WC1 - 19</t>
  </si>
  <si>
    <t>WC1 - 20</t>
  </si>
  <si>
    <t>WC1 - 21</t>
  </si>
  <si>
    <t>WC1 - 22</t>
  </si>
  <si>
    <t>WC1 - 23</t>
  </si>
  <si>
    <t>WC1 - 24</t>
  </si>
  <si>
    <t>WC1 - 25</t>
  </si>
  <si>
    <t>WC1 - 26</t>
  </si>
  <si>
    <t>WC1 - 27</t>
  </si>
  <si>
    <t>WC1 - 28</t>
  </si>
  <si>
    <t>WC1 - 29</t>
  </si>
  <si>
    <t>WC1 - 30</t>
  </si>
  <si>
    <t>WC1 - 31</t>
  </si>
  <si>
    <t>WC1 - 32</t>
  </si>
  <si>
    <t>WC1 - 33</t>
  </si>
  <si>
    <t>WC1 - 34</t>
  </si>
  <si>
    <t>WC1 - 35</t>
  </si>
  <si>
    <t>RA138_001</t>
  </si>
  <si>
    <t>RA138_002</t>
  </si>
  <si>
    <t>RA138_003</t>
  </si>
  <si>
    <t>RA138_004</t>
  </si>
  <si>
    <t>RA138_005</t>
  </si>
  <si>
    <t>RA138_006</t>
  </si>
  <si>
    <t>RA138_007</t>
  </si>
  <si>
    <t>RA138_008</t>
  </si>
  <si>
    <t>RA138_009</t>
  </si>
  <si>
    <t>RA138_010</t>
  </si>
  <si>
    <t>RA138_011</t>
  </si>
  <si>
    <t>RA138_012</t>
  </si>
  <si>
    <t>RA138_013</t>
  </si>
  <si>
    <t>RA138_014</t>
  </si>
  <si>
    <t>RA138_015</t>
  </si>
  <si>
    <t>RA138_016</t>
  </si>
  <si>
    <t>RA138_017</t>
  </si>
  <si>
    <t>RA138_018</t>
  </si>
  <si>
    <t>RA138_019</t>
  </si>
  <si>
    <t>RA138_020</t>
  </si>
  <si>
    <t>RA138_021</t>
  </si>
  <si>
    <t>RA138_022</t>
  </si>
  <si>
    <t>RA138_023</t>
  </si>
  <si>
    <t>RA138_024</t>
  </si>
  <si>
    <t>RA138_025</t>
  </si>
  <si>
    <t>RA138_026</t>
  </si>
  <si>
    <t>RA138_027</t>
  </si>
  <si>
    <t>RA138_028</t>
  </si>
  <si>
    <t>RA138_029</t>
  </si>
  <si>
    <t>RA138_030</t>
  </si>
  <si>
    <t>WC-1_001</t>
  </si>
  <si>
    <t>WC-1_002</t>
  </si>
  <si>
    <t>WC-1_003</t>
  </si>
  <si>
    <t>WC-1_004</t>
  </si>
  <si>
    <t>WC-1_005</t>
  </si>
  <si>
    <t>WC-1_006</t>
  </si>
  <si>
    <t>WC-1_007</t>
  </si>
  <si>
    <t>WC-1_008</t>
  </si>
  <si>
    <t>WC-1_009</t>
  </si>
  <si>
    <t>WC-1_010</t>
  </si>
  <si>
    <t>WC-1_011</t>
  </si>
  <si>
    <t>WC-1_012</t>
  </si>
  <si>
    <t>WC-1_013</t>
  </si>
  <si>
    <t>WC-1_014</t>
  </si>
  <si>
    <t>WC-1_015</t>
  </si>
  <si>
    <t>WC-1_016</t>
  </si>
  <si>
    <t>WC-1_017</t>
  </si>
  <si>
    <t>WC-1_018</t>
  </si>
  <si>
    <t>WC-1_019</t>
  </si>
  <si>
    <t>WC-1_020</t>
  </si>
  <si>
    <t>WC-1_021</t>
  </si>
  <si>
    <t>WC-1_022</t>
  </si>
  <si>
    <t>WC-1_023</t>
  </si>
  <si>
    <t>WC-1_024</t>
  </si>
  <si>
    <t>WC-1_025</t>
  </si>
  <si>
    <t>WC-1_026</t>
  </si>
  <si>
    <t>WC-1_027</t>
  </si>
  <si>
    <t>WC-1_028</t>
  </si>
  <si>
    <t>WC-1_029</t>
  </si>
  <si>
    <t>WC-1_030</t>
  </si>
  <si>
    <t>outlier</t>
  </si>
  <si>
    <t>RA-138_001</t>
  </si>
  <si>
    <t>RA-138_002</t>
  </si>
  <si>
    <t>RA-138_003</t>
  </si>
  <si>
    <t>RA-138_004</t>
  </si>
  <si>
    <t>RA-138_005</t>
  </si>
  <si>
    <t>RA-138_006</t>
  </si>
  <si>
    <t>RA-138_007</t>
  </si>
  <si>
    <t>RA-138_008</t>
  </si>
  <si>
    <t>RA-138_009</t>
  </si>
  <si>
    <t>RA-138_010</t>
  </si>
  <si>
    <t>RA-138_011</t>
  </si>
  <si>
    <t>RA-138_012</t>
  </si>
  <si>
    <t>RA-138_013</t>
  </si>
  <si>
    <t>RA-138_014</t>
  </si>
  <si>
    <t>RA-138_015</t>
  </si>
  <si>
    <t>RA-138_016</t>
  </si>
  <si>
    <t>RA-138_017</t>
  </si>
  <si>
    <t>RA-138_018</t>
  </si>
  <si>
    <t>RA-138_019</t>
  </si>
  <si>
    <t>RA-138_020</t>
  </si>
  <si>
    <t>RA-138_021</t>
  </si>
  <si>
    <t>RA-138_022</t>
  </si>
  <si>
    <t>RA-138_023</t>
  </si>
  <si>
    <t>RA-138_024</t>
  </si>
  <si>
    <t>RA-138_025</t>
  </si>
  <si>
    <t>RA-138_026</t>
  </si>
  <si>
    <t>RA-138_027</t>
  </si>
  <si>
    <t>RA-138_028</t>
  </si>
  <si>
    <t>RA-138_029</t>
  </si>
  <si>
    <t>RA-138_030</t>
  </si>
  <si>
    <t>WC-1_031</t>
  </si>
  <si>
    <t>WC-1_032</t>
  </si>
  <si>
    <t>WC-1_033</t>
  </si>
  <si>
    <t>WC-1_034</t>
  </si>
  <si>
    <t>WC-1_035</t>
  </si>
  <si>
    <t>WC-1_036</t>
  </si>
  <si>
    <t>WC-1_037</t>
  </si>
  <si>
    <t>WC-1_038</t>
  </si>
  <si>
    <t>WC-1_039</t>
  </si>
  <si>
    <t>RA138_031</t>
  </si>
  <si>
    <t>RA138_032</t>
  </si>
  <si>
    <t>RA138_033</t>
  </si>
  <si>
    <t>RA138_034</t>
  </si>
  <si>
    <t>RA138_035</t>
  </si>
  <si>
    <t>n=23</t>
  </si>
  <si>
    <t>wtd mean</t>
  </si>
  <si>
    <t>0.46¦1.33</t>
  </si>
  <si>
    <t>average</t>
  </si>
  <si>
    <t>omit</t>
  </si>
  <si>
    <t>max</t>
  </si>
  <si>
    <t>min</t>
  </si>
  <si>
    <t>RA138 U-Th-Pb isotopic data</t>
  </si>
  <si>
    <t>Compositional Parameters</t>
  </si>
  <si>
    <t>Radiogenic Isotope Ratios</t>
  </si>
  <si>
    <t>Isotopic Ages</t>
  </si>
  <si>
    <t>Sample (Radiogenic + Initial Pb) Isotope Ratios</t>
  </si>
  <si>
    <t>Th</t>
  </si>
  <si>
    <r>
      <t>206</t>
    </r>
    <r>
      <rPr>
        <sz val="8"/>
        <rFont val="Times New Roman"/>
        <family val="1"/>
      </rPr>
      <t>Pb*</t>
    </r>
  </si>
  <si>
    <t>mol %</t>
  </si>
  <si>
    <t>Pb*</t>
  </si>
  <si>
    <r>
      <t>Pb</t>
    </r>
    <r>
      <rPr>
        <vertAlign val="subscript"/>
        <sz val="8"/>
        <rFont val="Times New Roman"/>
        <family val="1"/>
      </rPr>
      <t>c</t>
    </r>
  </si>
  <si>
    <r>
      <t>206</t>
    </r>
    <r>
      <rPr>
        <u/>
        <sz val="8"/>
        <rFont val="Times New Roman"/>
        <family val="1"/>
      </rPr>
      <t>Pb</t>
    </r>
  </si>
  <si>
    <r>
      <t>208</t>
    </r>
    <r>
      <rPr>
        <u/>
        <sz val="8"/>
        <rFont val="Times New Roman"/>
        <family val="1"/>
      </rPr>
      <t>Pb</t>
    </r>
  </si>
  <si>
    <r>
      <t>207</t>
    </r>
    <r>
      <rPr>
        <u/>
        <sz val="8"/>
        <rFont val="Times New Roman"/>
        <family val="1"/>
      </rPr>
      <t>Pb</t>
    </r>
  </si>
  <si>
    <t>corr.</t>
  </si>
  <si>
    <r>
      <t>238</t>
    </r>
    <r>
      <rPr>
        <u/>
        <sz val="8"/>
        <rFont val="Times New Roman"/>
        <family val="1"/>
      </rPr>
      <t>U</t>
    </r>
  </si>
  <si>
    <r>
      <t>204</t>
    </r>
    <r>
      <rPr>
        <u/>
        <sz val="8"/>
        <rFont val="Times New Roman"/>
        <family val="1"/>
      </rPr>
      <t>Pb</t>
    </r>
  </si>
  <si>
    <t>corr. coef.</t>
  </si>
  <si>
    <r>
      <t>235</t>
    </r>
    <r>
      <rPr>
        <u/>
        <sz val="8"/>
        <rFont val="Times New Roman"/>
        <family val="1"/>
      </rPr>
      <t>U</t>
    </r>
  </si>
  <si>
    <t>Wt.</t>
  </si>
  <si>
    <t>U</t>
  </si>
  <si>
    <t>Pb</t>
  </si>
  <si>
    <t>Sample</t>
  </si>
  <si>
    <t>mixed?</t>
  </si>
  <si>
    <r>
      <t>x10</t>
    </r>
    <r>
      <rPr>
        <vertAlign val="superscript"/>
        <sz val="8"/>
        <rFont val="Times New Roman"/>
        <family val="1"/>
      </rPr>
      <t>-13</t>
    </r>
    <r>
      <rPr>
        <sz val="8"/>
        <rFont val="Times New Roman"/>
        <family val="1"/>
      </rPr>
      <t xml:space="preserve"> mol</t>
    </r>
  </si>
  <si>
    <t>(pg)</t>
  </si>
  <si>
    <r>
      <t>204</t>
    </r>
    <r>
      <rPr>
        <sz val="8"/>
        <rFont val="Times New Roman"/>
        <family val="1"/>
      </rPr>
      <t>Pb</t>
    </r>
  </si>
  <si>
    <r>
      <t>206</t>
    </r>
    <r>
      <rPr>
        <sz val="8"/>
        <rFont val="Times New Roman"/>
        <family val="1"/>
      </rPr>
      <t>Pb</t>
    </r>
  </si>
  <si>
    <t>% err</t>
  </si>
  <si>
    <r>
      <t>235</t>
    </r>
    <r>
      <rPr>
        <sz val="8"/>
        <rFont val="Times New Roman"/>
        <family val="1"/>
      </rPr>
      <t>U</t>
    </r>
  </si>
  <si>
    <r>
      <t>238</t>
    </r>
    <r>
      <rPr>
        <sz val="8"/>
        <rFont val="Times New Roman"/>
        <family val="1"/>
      </rPr>
      <t>U</t>
    </r>
  </si>
  <si>
    <t>coef.</t>
  </si>
  <si>
    <t xml:space="preserve">± </t>
  </si>
  <si>
    <t>8/6-7/6</t>
  </si>
  <si>
    <t>8/6-4/6</t>
  </si>
  <si>
    <t>7/6-4/6</t>
  </si>
  <si>
    <t>8/4-6/4</t>
  </si>
  <si>
    <t>5/4-7/4</t>
  </si>
  <si>
    <t>6/4-7/4</t>
  </si>
  <si>
    <t>mg</t>
  </si>
  <si>
    <t>ppm</t>
  </si>
  <si>
    <t>(a)</t>
  </si>
  <si>
    <t>(b)</t>
  </si>
  <si>
    <t>(c)</t>
  </si>
  <si>
    <t>(d)</t>
  </si>
  <si>
    <t>(e)</t>
  </si>
  <si>
    <t>(f)</t>
  </si>
  <si>
    <t>(g)</t>
  </si>
  <si>
    <t>(h)</t>
  </si>
  <si>
    <t>(i)</t>
  </si>
  <si>
    <t>ETH</t>
  </si>
  <si>
    <t>RA138-D16_5</t>
  </si>
  <si>
    <t>RA138-D16_6</t>
  </si>
  <si>
    <t>RA138-D16_7</t>
  </si>
  <si>
    <t>RA138-D16_8</t>
  </si>
  <si>
    <t>RA138-D16_11</t>
  </si>
  <si>
    <t>RA138-D16_14</t>
  </si>
  <si>
    <t>RA138-D16_15</t>
  </si>
  <si>
    <t>RA138-D16_16</t>
  </si>
  <si>
    <t>UNIGE</t>
  </si>
  <si>
    <t>RA138-D16_1</t>
  </si>
  <si>
    <t>RA138-D16_2</t>
  </si>
  <si>
    <t>RA138-D16_3</t>
  </si>
  <si>
    <t>RA138-D16_4</t>
  </si>
  <si>
    <t>RA138a</t>
  </si>
  <si>
    <t>RA138b</t>
  </si>
  <si>
    <t>RA138c</t>
  </si>
  <si>
    <t>RA138d</t>
  </si>
  <si>
    <t>RA138e</t>
  </si>
  <si>
    <t>RA138b/2</t>
  </si>
  <si>
    <t>RA138c2</t>
  </si>
  <si>
    <t>RA138d2</t>
  </si>
  <si>
    <t>RA138e2</t>
  </si>
  <si>
    <t>(a) aliquots interpreted to include a component of non-botryoidal cement</t>
  </si>
  <si>
    <t>(b) Model Th/U ratio iteratively calculated from the radiogenic 208Pb/206Pb ratio and 206Pb/238U age.</t>
  </si>
  <si>
    <r>
      <t xml:space="preserve">(c) Pb* and Pbc represent radiogenic and common Pb, respectively; mol % </t>
    </r>
    <r>
      <rPr>
        <vertAlign val="superscript"/>
        <sz val="8"/>
        <rFont val="Times New Roman"/>
        <family val="1"/>
      </rPr>
      <t>206</t>
    </r>
    <r>
      <rPr>
        <sz val="8"/>
        <rFont val="Times New Roman"/>
        <family val="1"/>
      </rPr>
      <t>Pb* with respect to radiogenic, blank and initial common Pb.</t>
    </r>
  </si>
  <si>
    <t>(d) Measured ratio corrected for spike and fractionation only. Fractionation was estimated  at 0.082 ± 0.026 %/a.m.u. and 0.10 ± 0.05 %/a.m.u. for ETH and UNIGE Faraday analyses, and at 0.15 ± 0.03 %/a.m.u. for UNIGE SEM analyses.</t>
  </si>
  <si>
    <t xml:space="preserve">(e) Corrected for fractionation, spike, and common Pb; up to 3.5 pg of common Pb was assumed to be procedural blank: 206Pb/204Pb = 18.50 ± 4%; 207Pb/204Pb = 15.58 ± 2%; 208Pb/204Pb = 38.14 ± 3% (all uncertainties 1-sigma). </t>
  </si>
  <si>
    <t>(f) Errors are 2-sigma, propagated using the algorithms of Schmitz and Schoene (2007).</t>
  </si>
  <si>
    <t>(g) Calculations are based on the decay constants of Jaffey et al. (1971).</t>
  </si>
  <si>
    <t>(h) Corrected for fractionation, spike, and blank Pb only.</t>
  </si>
  <si>
    <t>(j) Nominal U and total Pb concentrations subject to uncertainty in sample and spike weights.</t>
  </si>
  <si>
    <t>TE from image</t>
  </si>
  <si>
    <t>TE from spot analysis C1</t>
  </si>
  <si>
    <t xml:space="preserve">C1 </t>
  </si>
  <si>
    <t>RSD</t>
  </si>
  <si>
    <t xml:space="preserve">C2 </t>
  </si>
  <si>
    <t>RSFC3</t>
  </si>
  <si>
    <t>matrix</t>
  </si>
  <si>
    <t>C1</t>
  </si>
  <si>
    <t>Na23</t>
  </si>
  <si>
    <t>Mg24</t>
  </si>
  <si>
    <t>Al27</t>
  </si>
  <si>
    <t>Si29</t>
  </si>
  <si>
    <t>K39</t>
  </si>
  <si>
    <t>na</t>
  </si>
  <si>
    <t>Ti49</t>
  </si>
  <si>
    <t>Mn55</t>
  </si>
  <si>
    <t>Fe57</t>
  </si>
  <si>
    <t>Co59</t>
  </si>
  <si>
    <t>Ni60</t>
  </si>
  <si>
    <t>Cu65</t>
  </si>
  <si>
    <t>Zn66</t>
  </si>
  <si>
    <t>Rb85</t>
  </si>
  <si>
    <t>Sr88</t>
  </si>
  <si>
    <t>Y89</t>
  </si>
  <si>
    <t>Zr90</t>
  </si>
  <si>
    <t>Ba137</t>
  </si>
  <si>
    <t>La139</t>
  </si>
  <si>
    <t>Ce140</t>
  </si>
  <si>
    <t>Pr141</t>
  </si>
  <si>
    <t>Nd146</t>
  </si>
  <si>
    <t>Sm147</t>
  </si>
  <si>
    <t>Eu151</t>
  </si>
  <si>
    <t>Gd157</t>
  </si>
  <si>
    <t>Tb159</t>
  </si>
  <si>
    <t>Dy163</t>
  </si>
  <si>
    <t>Ho165</t>
  </si>
  <si>
    <t>Er167</t>
  </si>
  <si>
    <t>Tm169</t>
  </si>
  <si>
    <t>Yb173</t>
  </si>
  <si>
    <t>Lu175</t>
  </si>
  <si>
    <t>Pb208</t>
  </si>
  <si>
    <t>Th232</t>
  </si>
  <si>
    <t>U238</t>
  </si>
  <si>
    <t>Sr</t>
  </si>
  <si>
    <t>Fe</t>
  </si>
  <si>
    <t>Mn</t>
  </si>
  <si>
    <t>Mg</t>
  </si>
  <si>
    <t>Matrix</t>
  </si>
  <si>
    <t>RFSC3</t>
  </si>
  <si>
    <t>C2</t>
  </si>
  <si>
    <t>LA-ICP-MS U-(Th-)Pb Metadata</t>
  </si>
  <si>
    <t>Laboratory and sample preparation</t>
  </si>
  <si>
    <t>Laboratory name</t>
  </si>
  <si>
    <t>Department of Earth Sciences, ETH Zürich</t>
  </si>
  <si>
    <t>Sample type/mineral</t>
  </si>
  <si>
    <t>Calcite</t>
  </si>
  <si>
    <t>Sample preparation</t>
  </si>
  <si>
    <t>Imaging</t>
  </si>
  <si>
    <t>CL8200 Mk5-2 Optical Cathodoluminescence System</t>
  </si>
  <si>
    <t>Laser ablation system</t>
  </si>
  <si>
    <t>Make, model, and type</t>
  </si>
  <si>
    <t>ASI (Resonetics) Resolution S155</t>
  </si>
  <si>
    <t>Ablation cell and volume</t>
  </si>
  <si>
    <t>Laser wavelength (nm)</t>
  </si>
  <si>
    <t>193 nm</t>
  </si>
  <si>
    <t>Pulse width (ns)</t>
  </si>
  <si>
    <t>25 ns</t>
  </si>
  <si>
    <t>Repetition rate (Hz)</t>
  </si>
  <si>
    <t>Ablation duration (s)</t>
  </si>
  <si>
    <t>40 s</t>
  </si>
  <si>
    <t>Ablation pit depth / ablation rate</t>
  </si>
  <si>
    <t>Sampling mode / pattern</t>
  </si>
  <si>
    <t>Static spot ablation</t>
  </si>
  <si>
    <t>Carrier gas</t>
  </si>
  <si>
    <t>100% He in the cell, Ar make-up gas combined in cell above, ablation in funnel</t>
  </si>
  <si>
    <t>ICP-MS instrument</t>
  </si>
  <si>
    <t>Make, model and type</t>
  </si>
  <si>
    <t>Thermo Element XR, sector-field single collector ICP-MS with high capacity interface pump</t>
  </si>
  <si>
    <t>Sample introduction</t>
  </si>
  <si>
    <t>Ablated aerosol direct</t>
  </si>
  <si>
    <t>RF power (W)</t>
  </si>
  <si>
    <t>1350 - 1550 W (optimized daily)</t>
  </si>
  <si>
    <t xml:space="preserve">Make-up gas flow </t>
  </si>
  <si>
    <t>Detection system</t>
  </si>
  <si>
    <t>Masses measured (amu)</t>
  </si>
  <si>
    <t>202, 204, 206, 207, 208, 232, 235, 238</t>
  </si>
  <si>
    <t>Integration time per peak/dwell times (ms)</t>
  </si>
  <si>
    <t>11 ms (all masses) except 206, 207 (50 ms)</t>
  </si>
  <si>
    <t>Total integration time per output data point (s)</t>
  </si>
  <si>
    <t>0.174 s</t>
  </si>
  <si>
    <t>Sensitvity / efficiency (%, element)</t>
  </si>
  <si>
    <t>Dead time (ns)</t>
  </si>
  <si>
    <t>Typical oxide rate (ThO/Th)</t>
  </si>
  <si>
    <t>Data processing</t>
  </si>
  <si>
    <t>Gas blank</t>
  </si>
  <si>
    <t>20 s</t>
  </si>
  <si>
    <t>Calibration strategy</t>
  </si>
  <si>
    <t>Reference material (RM) info</t>
  </si>
  <si>
    <t>Data processing package used</t>
  </si>
  <si>
    <t>Correction for LIEF</t>
  </si>
  <si>
    <t>Mass discrimination</t>
  </si>
  <si>
    <t>Normalized to reference material (sample-standard bracketing)</t>
  </si>
  <si>
    <t>Common-Pb correction, composition and uncertainty</t>
  </si>
  <si>
    <t>Not applied. Ages calculated by linear regressions in Tera-Wasserburg concordia plots.</t>
  </si>
  <si>
    <t>Uncertainty level and propagation</t>
  </si>
  <si>
    <t>Quality control / Validation</t>
  </si>
  <si>
    <t>This reporting is based on a template available for download on www.Plasmage.org</t>
  </si>
  <si>
    <r>
      <t xml:space="preserve">Laurin Technic, 2 volume cell, effective volume </t>
    </r>
    <r>
      <rPr>
        <i/>
        <sz val="12"/>
        <color indexed="8"/>
        <rFont val="Calibri"/>
        <family val="2"/>
      </rPr>
      <t>ca</t>
    </r>
    <r>
      <rPr>
        <sz val="12"/>
        <color indexed="8"/>
        <rFont val="Calibri"/>
        <family val="2"/>
      </rPr>
      <t>. 1 cm</t>
    </r>
    <r>
      <rPr>
        <vertAlign val="superscript"/>
        <sz val="12"/>
        <color indexed="8"/>
        <rFont val="Calibri"/>
        <family val="2"/>
      </rPr>
      <t>3</t>
    </r>
  </si>
  <si>
    <r>
      <t>Fluence (J cm</t>
    </r>
    <r>
      <rPr>
        <vertAlign val="superscript"/>
        <sz val="12"/>
        <color indexed="8"/>
        <rFont val="Calibri"/>
        <family val="2"/>
      </rPr>
      <t>-2</t>
    </r>
    <r>
      <rPr>
        <sz val="12"/>
        <color indexed="8"/>
        <rFont val="Calibri"/>
        <family val="2"/>
      </rPr>
      <t>)</t>
    </r>
  </si>
  <si>
    <r>
      <t>Cell carrier gas flow (l min</t>
    </r>
    <r>
      <rPr>
        <vertAlign val="superscript"/>
        <sz val="12"/>
        <color indexed="8"/>
        <rFont val="Calibri"/>
        <family val="2"/>
      </rPr>
      <t>-1</t>
    </r>
    <r>
      <rPr>
        <sz val="12"/>
        <color indexed="8"/>
        <rFont val="Calibri"/>
        <family val="2"/>
      </rPr>
      <t>)</t>
    </r>
  </si>
  <si>
    <r>
      <t>0.5 l min</t>
    </r>
    <r>
      <rPr>
        <vertAlign val="superscript"/>
        <sz val="12"/>
        <color indexed="8"/>
        <rFont val="Calibri"/>
        <family val="2"/>
      </rPr>
      <t>-1</t>
    </r>
  </si>
  <si>
    <r>
      <t xml:space="preserve"> 0.90 - 1.05 l min</t>
    </r>
    <r>
      <rPr>
        <vertAlign val="superscript"/>
        <sz val="12"/>
        <color indexed="8"/>
        <rFont val="Calibri"/>
        <family val="2"/>
      </rPr>
      <t>-1</t>
    </r>
    <r>
      <rPr>
        <sz val="12"/>
        <color indexed="8"/>
        <rFont val="Calibri"/>
        <family val="2"/>
      </rPr>
      <t xml:space="preserve"> Ar (optimized daily), 2 ml min</t>
    </r>
    <r>
      <rPr>
        <vertAlign val="superscript"/>
        <sz val="12"/>
        <color indexed="8"/>
        <rFont val="Calibri"/>
        <family val="2"/>
      </rPr>
      <t>-1</t>
    </r>
    <r>
      <rPr>
        <sz val="12"/>
        <color indexed="8"/>
        <rFont val="Calibri"/>
        <family val="2"/>
      </rPr>
      <t xml:space="preserve"> N</t>
    </r>
    <r>
      <rPr>
        <vertAlign val="subscript"/>
        <sz val="12"/>
        <color indexed="8"/>
        <rFont val="Calibri"/>
        <family val="2"/>
      </rPr>
      <t>2</t>
    </r>
  </si>
  <si>
    <r>
      <t xml:space="preserve">triple (pulse counting, analog, Faraday) cross-calibrated daily with </t>
    </r>
    <r>
      <rPr>
        <vertAlign val="superscript"/>
        <sz val="12"/>
        <color rgb="FF000000"/>
        <rFont val="Calibri"/>
        <family val="2"/>
      </rPr>
      <t>238</t>
    </r>
    <r>
      <rPr>
        <sz val="12"/>
        <color indexed="8"/>
        <rFont val="Calibri"/>
        <family val="2"/>
      </rPr>
      <t>U, fixed ACF value, all isotopes usually in pulse counting only (&lt;5 Mcps)</t>
    </r>
  </si>
  <si>
    <r>
      <t>Typical doubly charged rate (Ba</t>
    </r>
    <r>
      <rPr>
        <vertAlign val="superscript"/>
        <sz val="12"/>
        <color indexed="8"/>
        <rFont val="Calibri"/>
        <family val="2"/>
      </rPr>
      <t>++</t>
    </r>
    <r>
      <rPr>
        <sz val="12"/>
        <color indexed="8"/>
        <rFont val="Calibri"/>
        <family val="2"/>
      </rPr>
      <t>/Ba</t>
    </r>
    <r>
      <rPr>
        <vertAlign val="superscript"/>
        <sz val="12"/>
        <color indexed="8"/>
        <rFont val="Calibri"/>
        <family val="2"/>
      </rPr>
      <t>+</t>
    </r>
    <r>
      <rPr>
        <sz val="12"/>
        <color indexed="8"/>
        <rFont val="Calibri"/>
        <family val="2"/>
      </rPr>
      <t xml:space="preserve">) </t>
    </r>
  </si>
  <si>
    <t>Polished thick sections and chips mounted in epoxy, polishd blocks</t>
  </si>
  <si>
    <r>
      <t>~2 J cm</t>
    </r>
    <r>
      <rPr>
        <vertAlign val="superscript"/>
        <sz val="12"/>
        <color indexed="8"/>
        <rFont val="Calibri"/>
        <family val="2"/>
      </rPr>
      <t>-2</t>
    </r>
  </si>
  <si>
    <r>
      <t xml:space="preserve">5.0 (for 110 </t>
    </r>
    <r>
      <rPr>
        <sz val="12"/>
        <color rgb="FF000000"/>
        <rFont val="Symbol"/>
        <family val="1"/>
        <charset val="2"/>
      </rPr>
      <t>m</t>
    </r>
    <r>
      <rPr>
        <sz val="12"/>
        <color indexed="8"/>
        <rFont val="Calibri"/>
        <family val="2"/>
      </rPr>
      <t xml:space="preserve">m spot diameter) </t>
    </r>
  </si>
  <si>
    <r>
      <t xml:space="preserve">110 </t>
    </r>
    <r>
      <rPr>
        <sz val="12"/>
        <color rgb="FF000000"/>
        <rFont val="Symbol"/>
        <family val="1"/>
        <charset val="2"/>
      </rPr>
      <t>m</t>
    </r>
    <r>
      <rPr>
        <sz val="12"/>
        <color indexed="8"/>
        <rFont val="Calibri"/>
        <family val="2"/>
      </rPr>
      <t>m</t>
    </r>
  </si>
  <si>
    <r>
      <t>Spot diameter (</t>
    </r>
    <r>
      <rPr>
        <sz val="12"/>
        <color indexed="8"/>
        <rFont val="Symbol"/>
        <family val="1"/>
        <charset val="2"/>
      </rPr>
      <t>m</t>
    </r>
    <r>
      <rPr>
        <sz val="12"/>
        <color indexed="8"/>
        <rFont val="Calibri"/>
        <family val="2"/>
      </rPr>
      <t xml:space="preserve">m) </t>
    </r>
  </si>
  <si>
    <r>
      <t xml:space="preserve">0.12 </t>
    </r>
    <r>
      <rPr>
        <sz val="12"/>
        <color indexed="8"/>
        <rFont val="Symbol"/>
        <family val="1"/>
        <charset val="2"/>
      </rPr>
      <t>m</t>
    </r>
    <r>
      <rPr>
        <sz val="12"/>
        <color indexed="8"/>
        <rFont val="Calibri"/>
        <family val="2"/>
      </rPr>
      <t>m/pulse</t>
    </r>
  </si>
  <si>
    <t>~ 0.5 % U</t>
  </si>
  <si>
    <r>
      <t xml:space="preserve">NIST614 glass standard as primary RM for drift and </t>
    </r>
    <r>
      <rPr>
        <vertAlign val="superscript"/>
        <sz val="12"/>
        <color rgb="FF000000"/>
        <rFont val="Calibri"/>
        <family val="2"/>
      </rPr>
      <t>207</t>
    </r>
    <r>
      <rPr>
        <sz val="12"/>
        <color indexed="8"/>
        <rFont val="Calibri"/>
        <family val="2"/>
      </rPr>
      <t>Pb/</t>
    </r>
    <r>
      <rPr>
        <vertAlign val="superscript"/>
        <sz val="11"/>
        <color rgb="FF000000"/>
        <rFont val="Calibri"/>
        <family val="2"/>
      </rPr>
      <t>206</t>
    </r>
    <r>
      <rPr>
        <sz val="12"/>
        <color indexed="8"/>
        <rFont val="Calibri"/>
        <family val="2"/>
      </rPr>
      <t xml:space="preserve">Pb ratios (see Roberts et al. 2017); WC-1 carbonate RM for matrix matching of </t>
    </r>
    <r>
      <rPr>
        <vertAlign val="superscript"/>
        <sz val="12"/>
        <color rgb="FF000000"/>
        <rFont val="Calibri"/>
        <family val="2"/>
      </rPr>
      <t>206</t>
    </r>
    <r>
      <rPr>
        <sz val="12"/>
        <color indexed="8"/>
        <rFont val="Calibri"/>
        <family val="2"/>
      </rPr>
      <t>Pb/</t>
    </r>
    <r>
      <rPr>
        <vertAlign val="superscript"/>
        <sz val="12"/>
        <color rgb="FF000000"/>
        <rFont val="Calibri"/>
        <family val="2"/>
      </rPr>
      <t>238</t>
    </r>
    <r>
      <rPr>
        <sz val="12"/>
        <color indexed="8"/>
        <rFont val="Calibri"/>
        <family val="2"/>
      </rPr>
      <t>U (anchored to initial Pb composition of 0.85, see Roberts et al. 2017), RA138 (This work)</t>
    </r>
  </si>
  <si>
    <t>NIST614 (concentration data Jochum et al. 2011, Pb isotopes Baker et al. 2004); WC-1 (Roberts et al. 2017)</t>
  </si>
  <si>
    <t>Iolite 4, VisualAge for integration, interval selection, and gas blank correction, and the UcomPbin (Chew et al., 2014). In-house spreadsheet data processing for drift and matrix corrections. IsoplotR (Vermeesch 2018) for isochrons, intercept ages, and initial Pb compositions</t>
  </si>
  <si>
    <r>
      <t xml:space="preserve">LIEF correction </t>
    </r>
    <r>
      <rPr>
        <vertAlign val="superscript"/>
        <sz val="10"/>
        <rFont val="Verdana"/>
        <family val="2"/>
      </rPr>
      <t>238</t>
    </r>
    <r>
      <rPr>
        <sz val="10"/>
        <rFont val="Verdana"/>
        <family val="2"/>
      </rPr>
      <t>U/</t>
    </r>
    <r>
      <rPr>
        <vertAlign val="superscript"/>
        <sz val="10"/>
        <rFont val="Verdana"/>
        <family val="2"/>
      </rPr>
      <t>206</t>
    </r>
    <r>
      <rPr>
        <sz val="10"/>
        <rFont val="Verdana"/>
        <family val="2"/>
      </rPr>
      <t>Pb to homogenous parts of WC-1. RA138 has similar LIFE as WC-1.</t>
    </r>
  </si>
  <si>
    <r>
      <t>Lower intercept ages are quoted at 2S</t>
    </r>
    <r>
      <rPr>
        <sz val="12"/>
        <color rgb="FF000000"/>
        <rFont val="Calibri (Body)"/>
      </rPr>
      <t xml:space="preserve"> </t>
    </r>
    <r>
      <rPr>
        <sz val="12"/>
        <color indexed="8"/>
        <rFont val="Calibri"/>
        <family val="2"/>
      </rPr>
      <t xml:space="preserve">absolute, propagation is by quadratic addition. Counting statistics uncertainties are propagated to the </t>
    </r>
    <r>
      <rPr>
        <vertAlign val="superscript"/>
        <sz val="12"/>
        <color rgb="FF000000"/>
        <rFont val="Calibri"/>
        <family val="2"/>
      </rPr>
      <t>207</t>
    </r>
    <r>
      <rPr>
        <sz val="12"/>
        <color indexed="8"/>
        <rFont val="Calibri"/>
        <family val="2"/>
      </rPr>
      <t>Pb/</t>
    </r>
    <r>
      <rPr>
        <vertAlign val="superscript"/>
        <sz val="12"/>
        <color rgb="FF000000"/>
        <rFont val="Calibri"/>
        <family val="2"/>
      </rPr>
      <t>206</t>
    </r>
    <r>
      <rPr>
        <sz val="12"/>
        <color indexed="8"/>
        <rFont val="Calibri"/>
        <family val="2"/>
      </rPr>
      <t>Pb ratios, together with the uncertainty of the primary RM value and the uncertainty of repeated measurements. The uncertainty value for lower intercept isochron ages includes uncertainties from the primary RM and systematic uncertainties, estimated in this work to be 1.5%. Decay constant uncertainties are neglected.</t>
    </r>
  </si>
  <si>
    <r>
      <t>Systematic uncertainty for propagation is 1.5 % (2</t>
    </r>
    <r>
      <rPr>
        <i/>
        <sz val="12"/>
        <color rgb="FF000000"/>
        <rFont val="Symbol"/>
        <family val="1"/>
        <charset val="2"/>
      </rPr>
      <t>s</t>
    </r>
    <r>
      <rPr>
        <sz val="12"/>
        <color indexed="8"/>
        <rFont val="Calibri"/>
        <family val="2"/>
      </rPr>
      <t>)</t>
    </r>
  </si>
  <si>
    <t>not available as this work describes directly a RM and ist validation</t>
  </si>
  <si>
    <t>Mean RSE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</si>
</sst>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5">
    <numFmt numFmtId="43" formatCode="_ * #,##0.00_ ;_ * \-#,##0.00_ ;_ * &quot;-&quot;??_ ;_ @_ "/>
    <numFmt numFmtId="164" formatCode="yyyy\-mm\-dd\ hh:mm:ss.000"/>
    <numFmt numFmtId="165" formatCode="yyyy\-mm\-dd\ hh:mm:ss"/>
    <numFmt numFmtId="166" formatCode="0.0000"/>
    <numFmt numFmtId="167" formatCode="0.000"/>
    <numFmt numFmtId="168" formatCode="0.0"/>
    <numFmt numFmtId="169" formatCode="_ * #,##0.00000_ ;_ * \-#,##0.00000_ ;_ * &quot;-&quot;??_ ;_ @_ "/>
    <numFmt numFmtId="170" formatCode="0.00000E+00"/>
    <numFmt numFmtId="171" formatCode="0.000%"/>
    <numFmt numFmtId="172" formatCode="_ * #,##0_ ;_ * \-#,##0_ ;_ * &quot;-&quot;??_ ;_ @_ "/>
    <numFmt numFmtId="173" formatCode="0.0%"/>
    <numFmt numFmtId="174" formatCode="0.00000"/>
    <numFmt numFmtId="175" formatCode="0.000000"/>
    <numFmt numFmtId="176" formatCode="0."/>
    <numFmt numFmtId="177" formatCode="_ * #,##0.000_ ;_ * \-#,##0.000_ ;_ * &quot;-&quot;??_ ;_ @_ "/>
  </numFmts>
  <fonts count="48">
    <font>
      <sz val="11"/>
      <color theme="1"/>
      <name val="Calibri"/>
      <family val="2"/>
      <scheme val="minor"/>
    </font>
    <font>
      <sz val="11"/>
      <color theme="1"/>
      <name val="Calibri"/>
      <family val="2"/>
      <scheme val="minor"/>
    </font>
    <font>
      <sz val="11"/>
      <color rgb="FF3F3F76"/>
      <name val="Calibri"/>
      <family val="2"/>
      <scheme val="minor"/>
    </font>
    <font>
      <b/>
      <sz val="11"/>
      <color rgb="FFFA7D00"/>
      <name val="Calibri"/>
      <family val="2"/>
      <scheme val="minor"/>
    </font>
    <font>
      <sz val="11"/>
      <color rgb="FFFF0000"/>
      <name val="Calibri"/>
      <family val="2"/>
      <scheme val="minor"/>
    </font>
    <font>
      <b/>
      <sz val="11"/>
      <color theme="1"/>
      <name val="Calibri"/>
      <family val="2"/>
      <scheme val="minor"/>
    </font>
    <font>
      <b/>
      <sz val="11"/>
      <name val="Calibri"/>
      <family val="2"/>
    </font>
    <font>
      <b/>
      <sz val="11"/>
      <name val="Calibri"/>
      <family val="2"/>
      <scheme val="minor"/>
    </font>
    <font>
      <sz val="8"/>
      <name val="Calibri"/>
      <family val="2"/>
      <scheme val="minor"/>
    </font>
    <font>
      <sz val="11"/>
      <color theme="0"/>
      <name val="Calibri"/>
      <family val="2"/>
      <scheme val="minor"/>
    </font>
    <font>
      <b/>
      <sz val="12"/>
      <name val="Times New Roman"/>
      <family val="1"/>
    </font>
    <font>
      <b/>
      <sz val="12"/>
      <name val="Calibri"/>
      <family val="2"/>
    </font>
    <font>
      <sz val="10"/>
      <name val="Arial"/>
      <family val="2"/>
    </font>
    <font>
      <sz val="12"/>
      <name val="Times New Roman"/>
      <family val="1"/>
    </font>
    <font>
      <b/>
      <sz val="10"/>
      <name val="Arial"/>
      <family val="2"/>
    </font>
    <font>
      <sz val="8"/>
      <name val="Times New Roman"/>
      <family val="1"/>
    </font>
    <font>
      <u/>
      <sz val="8"/>
      <name val="Times New Roman"/>
      <family val="1"/>
    </font>
    <font>
      <vertAlign val="superscript"/>
      <sz val="8"/>
      <name val="Times New Roman"/>
      <family val="1"/>
    </font>
    <font>
      <vertAlign val="subscript"/>
      <sz val="8"/>
      <name val="Times New Roman"/>
      <family val="1"/>
    </font>
    <font>
      <u/>
      <vertAlign val="superscript"/>
      <sz val="8"/>
      <name val="Times New Roman"/>
      <family val="1"/>
    </font>
    <font>
      <sz val="7"/>
      <name val="Times New Roman"/>
      <family val="1"/>
    </font>
    <font>
      <b/>
      <sz val="8"/>
      <name val="Times New Roman"/>
      <family val="1"/>
    </font>
    <font>
      <b/>
      <sz val="9"/>
      <name val="Times New Roman"/>
      <family val="1"/>
    </font>
    <font>
      <sz val="7"/>
      <color indexed="22"/>
      <name val="Times New Roman"/>
      <family val="1"/>
    </font>
    <font>
      <b/>
      <sz val="6"/>
      <name val="Times New Roman"/>
      <family val="1"/>
    </font>
    <font>
      <sz val="6"/>
      <name val="Times New Roman"/>
      <family val="1"/>
    </font>
    <font>
      <sz val="8"/>
      <color indexed="10"/>
      <name val="Times New Roman"/>
      <family val="1"/>
    </font>
    <font>
      <sz val="7"/>
      <color indexed="10"/>
      <name val="Times New Roman"/>
      <family val="1"/>
    </font>
    <font>
      <sz val="7"/>
      <color indexed="49"/>
      <name val="Times New Roman"/>
      <family val="1"/>
    </font>
    <font>
      <sz val="8"/>
      <color indexed="49"/>
      <name val="Times New Roman"/>
      <family val="1"/>
    </font>
    <font>
      <sz val="7"/>
      <color indexed="16"/>
      <name val="Times New Roman"/>
      <family val="1"/>
    </font>
    <font>
      <sz val="12"/>
      <color indexed="8"/>
      <name val="Calibri"/>
      <family val="2"/>
    </font>
    <font>
      <sz val="12"/>
      <name val="Calibri"/>
      <family val="2"/>
    </font>
    <font>
      <b/>
      <sz val="12"/>
      <color indexed="8"/>
      <name val="Calibri"/>
      <family val="2"/>
    </font>
    <font>
      <sz val="11"/>
      <name val="Calibri"/>
      <family val="2"/>
    </font>
    <font>
      <i/>
      <sz val="12"/>
      <color indexed="8"/>
      <name val="Calibri"/>
      <family val="2"/>
    </font>
    <font>
      <vertAlign val="superscript"/>
      <sz val="12"/>
      <color indexed="8"/>
      <name val="Calibri"/>
      <family val="2"/>
    </font>
    <font>
      <sz val="12"/>
      <color rgb="FF000000"/>
      <name val="Symbol"/>
      <family val="1"/>
      <charset val="2"/>
    </font>
    <font>
      <sz val="12"/>
      <color indexed="8"/>
      <name val="Symbol"/>
      <family val="1"/>
      <charset val="2"/>
    </font>
    <font>
      <vertAlign val="subscript"/>
      <sz val="12"/>
      <color indexed="8"/>
      <name val="Calibri"/>
      <family val="2"/>
    </font>
    <font>
      <vertAlign val="superscript"/>
      <sz val="12"/>
      <color rgb="FF000000"/>
      <name val="Calibri"/>
      <family val="2"/>
    </font>
    <font>
      <vertAlign val="superscript"/>
      <sz val="11"/>
      <color rgb="FF000000"/>
      <name val="Calibri"/>
      <family val="2"/>
    </font>
    <font>
      <vertAlign val="superscript"/>
      <sz val="10"/>
      <name val="Verdana"/>
      <family val="2"/>
    </font>
    <font>
      <sz val="10"/>
      <name val="Verdana"/>
      <family val="2"/>
    </font>
    <font>
      <i/>
      <sz val="12"/>
      <color rgb="FF000000"/>
      <name val="Symbol"/>
      <family val="1"/>
      <charset val="2"/>
    </font>
    <font>
      <sz val="12"/>
      <color rgb="FF000000"/>
      <name val="Calibri (Body)"/>
    </font>
    <font>
      <sz val="10"/>
      <name val="Verdana"/>
    </font>
    <font>
      <sz val="10"/>
      <name val="Times New Roman"/>
      <family val="1"/>
    </font>
  </fonts>
  <fills count="8">
    <fill>
      <patternFill patternType="none"/>
    </fill>
    <fill>
      <patternFill patternType="gray125"/>
    </fill>
    <fill>
      <patternFill patternType="solid">
        <fgColor rgb="FFFFCC99"/>
      </patternFill>
    </fill>
    <fill>
      <patternFill patternType="solid">
        <fgColor rgb="FFF2F2F2"/>
      </patternFill>
    </fill>
    <fill>
      <patternFill patternType="solid">
        <fgColor theme="9"/>
      </patternFill>
    </fill>
    <fill>
      <patternFill patternType="solid">
        <fgColor rgb="FFFFFF00"/>
        <bgColor indexed="64"/>
      </patternFill>
    </fill>
    <fill>
      <patternFill patternType="solid">
        <fgColor theme="0" tint="-4.9989318521683403E-2"/>
        <bgColor indexed="64"/>
      </patternFill>
    </fill>
    <fill>
      <patternFill patternType="solid">
        <fgColor indexed="22"/>
        <bgColor indexed="64"/>
      </patternFill>
    </fill>
  </fills>
  <borders count="11">
    <border>
      <left/>
      <right/>
      <top/>
      <bottom/>
      <diagonal/>
    </border>
    <border>
      <left style="thin">
        <color rgb="FF7F7F7F"/>
      </left>
      <right style="thin">
        <color rgb="FF7F7F7F"/>
      </right>
      <top style="thin">
        <color rgb="FF7F7F7F"/>
      </top>
      <bottom style="thin">
        <color rgb="FF7F7F7F"/>
      </bottom>
      <diagonal/>
    </border>
    <border>
      <left/>
      <right/>
      <top/>
      <bottom style="thin">
        <color indexed="64"/>
      </bottom>
      <diagonal/>
    </border>
    <border>
      <left/>
      <right/>
      <top style="thin">
        <color indexed="64"/>
      </top>
      <bottom/>
      <diagonal/>
    </border>
    <border>
      <left style="medium">
        <color indexed="8"/>
      </left>
      <right/>
      <top style="medium">
        <color indexed="8"/>
      </top>
      <bottom style="medium">
        <color indexed="8"/>
      </bottom>
      <diagonal/>
    </border>
    <border>
      <left/>
      <right style="medium">
        <color indexed="8"/>
      </right>
      <top style="medium">
        <color indexed="8"/>
      </top>
      <bottom style="medium">
        <color indexed="8"/>
      </bottom>
      <diagonal/>
    </border>
    <border>
      <left style="medium">
        <color indexed="8"/>
      </left>
      <right style="medium">
        <color indexed="8"/>
      </right>
      <top/>
      <bottom style="medium">
        <color indexed="8"/>
      </bottom>
      <diagonal/>
    </border>
    <border>
      <left/>
      <right style="medium">
        <color indexed="8"/>
      </right>
      <top/>
      <bottom style="medium">
        <color indexed="8"/>
      </bottom>
      <diagonal/>
    </border>
    <border>
      <left/>
      <right style="medium">
        <color indexed="8"/>
      </right>
      <top/>
      <bottom/>
      <diagonal/>
    </border>
    <border>
      <left style="medium">
        <color indexed="8"/>
      </left>
      <right/>
      <top style="medium">
        <color indexed="8"/>
      </top>
      <bottom/>
      <diagonal/>
    </border>
    <border>
      <left style="medium">
        <color indexed="64"/>
      </left>
      <right style="medium">
        <color indexed="64"/>
      </right>
      <top style="medium">
        <color indexed="64"/>
      </top>
      <bottom/>
      <diagonal/>
    </border>
  </borders>
  <cellStyleXfs count="10">
    <xf numFmtId="0" fontId="0" fillId="0" borderId="0"/>
    <xf numFmtId="43" fontId="1" fillId="0" borderId="0" applyFont="0" applyFill="0" applyBorder="0" applyAlignment="0" applyProtection="0"/>
    <xf numFmtId="0" fontId="2" fillId="2" borderId="1" applyNumberFormat="0" applyAlignment="0" applyProtection="0"/>
    <xf numFmtId="0" fontId="3" fillId="3" borderId="1" applyNumberFormat="0" applyAlignment="0" applyProtection="0"/>
    <xf numFmtId="9" fontId="1" fillId="0" borderId="0" applyFont="0" applyFill="0" applyBorder="0" applyAlignment="0" applyProtection="0"/>
    <xf numFmtId="0" fontId="9" fillId="4" borderId="0" applyNumberFormat="0" applyBorder="0" applyAlignment="0" applyProtection="0"/>
    <xf numFmtId="0" fontId="12" fillId="0" borderId="0"/>
    <xf numFmtId="9" fontId="12" fillId="0" borderId="0" applyFont="0" applyFill="0" applyBorder="0" applyAlignment="0" applyProtection="0"/>
    <xf numFmtId="0" fontId="46" fillId="0" borderId="0"/>
    <xf numFmtId="9" fontId="43" fillId="0" borderId="0" applyFont="0" applyFill="0" applyBorder="0" applyAlignment="0" applyProtection="0"/>
  </cellStyleXfs>
  <cellXfs count="207">
    <xf numFmtId="0" fontId="0" fillId="0" borderId="0" xfId="0"/>
    <xf numFmtId="0" fontId="6" fillId="0" borderId="0" xfId="0" applyFont="1" applyAlignment="1">
      <alignment wrapText="1"/>
    </xf>
    <xf numFmtId="0" fontId="0" fillId="0" borderId="0" xfId="0" applyAlignment="1">
      <alignment wrapText="1"/>
    </xf>
    <xf numFmtId="0" fontId="5" fillId="0" borderId="0" xfId="0" applyFont="1"/>
    <xf numFmtId="0" fontId="5" fillId="0" borderId="0" xfId="0" applyFont="1" applyAlignment="1">
      <alignment wrapText="1"/>
    </xf>
    <xf numFmtId="164" fontId="0" fillId="0" borderId="0" xfId="0" applyNumberFormat="1"/>
    <xf numFmtId="165" fontId="0" fillId="0" borderId="0" xfId="0" applyNumberFormat="1"/>
    <xf numFmtId="166" fontId="0" fillId="0" borderId="0" xfId="0" applyNumberFormat="1"/>
    <xf numFmtId="167" fontId="0" fillId="0" borderId="0" xfId="0" applyNumberFormat="1"/>
    <xf numFmtId="169" fontId="0" fillId="0" borderId="0" xfId="1" applyNumberFormat="1" applyFont="1"/>
    <xf numFmtId="1" fontId="0" fillId="0" borderId="0" xfId="0" applyNumberFormat="1"/>
    <xf numFmtId="2" fontId="0" fillId="0" borderId="0" xfId="1" applyNumberFormat="1" applyFont="1" applyAlignment="1">
      <alignment vertical="center" wrapText="1"/>
    </xf>
    <xf numFmtId="2" fontId="0" fillId="0" borderId="0" xfId="1" applyNumberFormat="1" applyFont="1"/>
    <xf numFmtId="166" fontId="0" fillId="0" borderId="0" xfId="1" applyNumberFormat="1" applyFont="1" applyAlignment="1">
      <alignment vertical="center" wrapText="1"/>
    </xf>
    <xf numFmtId="167" fontId="0" fillId="0" borderId="0" xfId="0" applyNumberFormat="1" applyAlignment="1">
      <alignment horizontal="right"/>
    </xf>
    <xf numFmtId="2" fontId="0" fillId="0" borderId="0" xfId="0" applyNumberFormat="1" applyAlignment="1">
      <alignment horizontal="right"/>
    </xf>
    <xf numFmtId="170" fontId="0" fillId="0" borderId="0" xfId="0" applyNumberFormat="1" applyAlignment="1">
      <alignment wrapText="1"/>
    </xf>
    <xf numFmtId="170" fontId="0" fillId="0" borderId="0" xfId="0" applyNumberFormat="1"/>
    <xf numFmtId="167" fontId="5" fillId="0" borderId="0" xfId="0" applyNumberFormat="1" applyFont="1" applyAlignment="1">
      <alignment wrapText="1"/>
    </xf>
    <xf numFmtId="167" fontId="0" fillId="0" borderId="0" xfId="1" applyNumberFormat="1" applyFont="1"/>
    <xf numFmtId="166" fontId="5" fillId="0" borderId="0" xfId="0" applyNumberFormat="1" applyFont="1" applyAlignment="1">
      <alignment wrapText="1"/>
    </xf>
    <xf numFmtId="166" fontId="0" fillId="0" borderId="0" xfId="1" applyNumberFormat="1" applyFont="1"/>
    <xf numFmtId="0" fontId="0" fillId="0" borderId="0" xfId="1" applyNumberFormat="1" applyFont="1" applyAlignment="1">
      <alignment vertical="center" wrapText="1"/>
    </xf>
    <xf numFmtId="1" fontId="0" fillId="0" borderId="0" xfId="1" applyNumberFormat="1" applyFont="1" applyAlignment="1">
      <alignment vertical="center" wrapText="1"/>
    </xf>
    <xf numFmtId="0" fontId="0" fillId="0" borderId="0" xfId="0" applyAlignment="1">
      <alignment vertical="center" wrapText="1"/>
    </xf>
    <xf numFmtId="2" fontId="9" fillId="4" borderId="0" xfId="5" applyNumberFormat="1" applyAlignment="1">
      <alignment vertical="center" wrapText="1"/>
    </xf>
    <xf numFmtId="1" fontId="9" fillId="4" borderId="0" xfId="5" applyNumberFormat="1" applyAlignment="1">
      <alignment vertical="center" wrapText="1"/>
    </xf>
    <xf numFmtId="0" fontId="9" fillId="4" borderId="0" xfId="5" applyNumberFormat="1" applyAlignment="1">
      <alignment vertical="center" wrapText="1"/>
    </xf>
    <xf numFmtId="2" fontId="0" fillId="0" borderId="0" xfId="0" applyNumberFormat="1"/>
    <xf numFmtId="43" fontId="0" fillId="0" borderId="0" xfId="0" applyNumberFormat="1"/>
    <xf numFmtId="171" fontId="0" fillId="0" borderId="0" xfId="4" applyNumberFormat="1" applyFont="1"/>
    <xf numFmtId="0" fontId="0" fillId="5" borderId="0" xfId="0" applyFill="1"/>
    <xf numFmtId="0" fontId="0" fillId="0" borderId="0" xfId="0" applyAlignment="1">
      <alignment horizontal="center"/>
    </xf>
    <xf numFmtId="171" fontId="0" fillId="0" borderId="0" xfId="4" applyNumberFormat="1" applyFont="1" applyAlignment="1">
      <alignment horizontal="right"/>
    </xf>
    <xf numFmtId="1" fontId="4" fillId="0" borderId="0" xfId="1" applyNumberFormat="1" applyFont="1" applyAlignment="1">
      <alignment vertical="center" wrapText="1"/>
    </xf>
    <xf numFmtId="2" fontId="4" fillId="0" borderId="0" xfId="1" applyNumberFormat="1" applyFont="1" applyAlignment="1">
      <alignment vertical="center" wrapText="1"/>
    </xf>
    <xf numFmtId="0" fontId="4" fillId="0" borderId="0" xfId="1" applyNumberFormat="1" applyFont="1" applyAlignment="1">
      <alignment vertical="center" wrapText="1"/>
    </xf>
    <xf numFmtId="172" fontId="0" fillId="0" borderId="0" xfId="1" applyNumberFormat="1" applyFont="1"/>
    <xf numFmtId="0" fontId="0" fillId="6" borderId="0" xfId="0" applyFill="1"/>
    <xf numFmtId="1" fontId="0" fillId="6" borderId="0" xfId="0" applyNumberFormat="1" applyFill="1"/>
    <xf numFmtId="169" fontId="0" fillId="6" borderId="0" xfId="1" applyNumberFormat="1" applyFont="1" applyFill="1"/>
    <xf numFmtId="167" fontId="0" fillId="6" borderId="0" xfId="1" applyNumberFormat="1" applyFont="1" applyFill="1"/>
    <xf numFmtId="167" fontId="0" fillId="6" borderId="0" xfId="0" applyNumberFormat="1" applyFill="1"/>
    <xf numFmtId="166" fontId="0" fillId="6" borderId="0" xfId="0" applyNumberFormat="1" applyFill="1"/>
    <xf numFmtId="170" fontId="0" fillId="6" borderId="0" xfId="0" applyNumberFormat="1" applyFill="1"/>
    <xf numFmtId="0" fontId="0" fillId="6" borderId="0" xfId="0" applyFill="1" applyAlignment="1">
      <alignment horizontal="center"/>
    </xf>
    <xf numFmtId="169" fontId="0" fillId="0" borderId="0" xfId="1" applyNumberFormat="1" applyFont="1" applyFill="1"/>
    <xf numFmtId="167" fontId="0" fillId="0" borderId="0" xfId="1" applyNumberFormat="1" applyFont="1" applyFill="1"/>
    <xf numFmtId="168" fontId="0" fillId="0" borderId="0" xfId="0" applyNumberFormat="1" applyAlignment="1">
      <alignment horizontal="center"/>
    </xf>
    <xf numFmtId="0" fontId="6" fillId="6" borderId="0" xfId="0" applyFont="1" applyFill="1"/>
    <xf numFmtId="165" fontId="0" fillId="6" borderId="0" xfId="0" applyNumberFormat="1" applyFill="1"/>
    <xf numFmtId="166" fontId="0" fillId="6" borderId="0" xfId="1" applyNumberFormat="1" applyFont="1" applyFill="1"/>
    <xf numFmtId="0" fontId="6" fillId="0" borderId="0" xfId="0" applyFont="1" applyAlignment="1">
      <alignment horizontal="center" wrapText="1"/>
    </xf>
    <xf numFmtId="0" fontId="6" fillId="6" borderId="0" xfId="0" applyFont="1" applyFill="1" applyAlignment="1">
      <alignment horizontal="center"/>
    </xf>
    <xf numFmtId="168" fontId="0" fillId="6" borderId="0" xfId="0" applyNumberFormat="1" applyFill="1" applyAlignment="1">
      <alignment horizontal="center"/>
    </xf>
    <xf numFmtId="168" fontId="6" fillId="6" borderId="0" xfId="0" applyNumberFormat="1" applyFont="1" applyFill="1" applyAlignment="1">
      <alignment horizontal="center"/>
    </xf>
    <xf numFmtId="49" fontId="0" fillId="0" borderId="0" xfId="1" applyNumberFormat="1" applyFont="1" applyAlignment="1">
      <alignment vertical="center" wrapText="1"/>
    </xf>
    <xf numFmtId="0" fontId="6" fillId="0" borderId="0" xfId="0" applyFont="1"/>
    <xf numFmtId="0" fontId="6" fillId="0" borderId="0" xfId="0" applyFont="1" applyAlignment="1">
      <alignment horizontal="center"/>
    </xf>
    <xf numFmtId="166" fontId="0" fillId="0" borderId="0" xfId="1" applyNumberFormat="1" applyFont="1" applyFill="1"/>
    <xf numFmtId="168" fontId="6" fillId="0" borderId="0" xfId="0" applyNumberFormat="1" applyFont="1" applyAlignment="1">
      <alignment horizontal="center"/>
    </xf>
    <xf numFmtId="0" fontId="5" fillId="6" borderId="0" xfId="0" applyFont="1" applyFill="1"/>
    <xf numFmtId="0" fontId="10" fillId="0" borderId="0" xfId="0" applyFont="1" applyAlignment="1">
      <alignment horizontal="center"/>
    </xf>
    <xf numFmtId="0" fontId="0" fillId="0" borderId="0" xfId="0" applyAlignment="1">
      <alignment horizontal="center" vertical="center" wrapText="1"/>
    </xf>
    <xf numFmtId="0" fontId="6" fillId="0" borderId="0" xfId="0" applyFont="1" applyAlignment="1">
      <alignment horizontal="left"/>
    </xf>
    <xf numFmtId="0" fontId="11" fillId="6" borderId="0" xfId="0" applyFont="1" applyFill="1"/>
    <xf numFmtId="1" fontId="0" fillId="0" borderId="0" xfId="1" applyNumberFormat="1" applyFont="1"/>
    <xf numFmtId="173" fontId="0" fillId="0" borderId="0" xfId="4" applyNumberFormat="1" applyFont="1" applyAlignment="1">
      <alignment vertical="center" wrapText="1"/>
    </xf>
    <xf numFmtId="0" fontId="13" fillId="0" borderId="0" xfId="6" applyFont="1" applyAlignment="1">
      <alignment horizontal="left"/>
    </xf>
    <xf numFmtId="2" fontId="12" fillId="0" borderId="0" xfId="6" applyNumberFormat="1" applyAlignment="1">
      <alignment horizontal="center"/>
    </xf>
    <xf numFmtId="168" fontId="12" fillId="0" borderId="0" xfId="6" applyNumberFormat="1" applyAlignment="1">
      <alignment horizontal="center"/>
    </xf>
    <xf numFmtId="1" fontId="12" fillId="0" borderId="0" xfId="6" applyNumberFormat="1" applyAlignment="1">
      <alignment horizontal="center"/>
    </xf>
    <xf numFmtId="167" fontId="12" fillId="0" borderId="0" xfId="6" applyNumberFormat="1" applyAlignment="1">
      <alignment horizontal="center"/>
    </xf>
    <xf numFmtId="174" fontId="12" fillId="0" borderId="0" xfId="6" applyNumberFormat="1"/>
    <xf numFmtId="175" fontId="12" fillId="0" borderId="0" xfId="6" applyNumberFormat="1" applyAlignment="1">
      <alignment horizontal="center"/>
    </xf>
    <xf numFmtId="2" fontId="14" fillId="0" borderId="0" xfId="6" applyNumberFormat="1" applyFont="1" applyAlignment="1">
      <alignment horizontal="center"/>
    </xf>
    <xf numFmtId="0" fontId="12" fillId="0" borderId="0" xfId="6"/>
    <xf numFmtId="0" fontId="12" fillId="0" borderId="0" xfId="6" applyAlignment="1">
      <alignment horizontal="center"/>
    </xf>
    <xf numFmtId="0" fontId="15" fillId="0" borderId="2" xfId="6" applyFont="1" applyBorder="1" applyAlignment="1">
      <alignment horizontal="center"/>
    </xf>
    <xf numFmtId="1" fontId="15" fillId="0" borderId="2" xfId="6" applyNumberFormat="1" applyFont="1" applyBorder="1" applyAlignment="1">
      <alignment horizontal="center"/>
    </xf>
    <xf numFmtId="168" fontId="15" fillId="0" borderId="2" xfId="6" applyNumberFormat="1" applyFont="1" applyBorder="1" applyAlignment="1">
      <alignment horizontal="center"/>
    </xf>
    <xf numFmtId="1" fontId="15" fillId="0" borderId="2" xfId="6" applyNumberFormat="1" applyFont="1" applyBorder="1"/>
    <xf numFmtId="0" fontId="15" fillId="0" borderId="3" xfId="6" applyFont="1" applyBorder="1" applyAlignment="1">
      <alignment horizontal="center"/>
    </xf>
    <xf numFmtId="2" fontId="15" fillId="0" borderId="0" xfId="6" applyNumberFormat="1" applyFont="1" applyAlignment="1">
      <alignment horizontal="center"/>
    </xf>
    <xf numFmtId="2" fontId="16" fillId="0" borderId="0" xfId="6" applyNumberFormat="1" applyFont="1" applyAlignment="1">
      <alignment horizontal="center"/>
    </xf>
    <xf numFmtId="2" fontId="17" fillId="0" borderId="0" xfId="6" applyNumberFormat="1" applyFont="1" applyAlignment="1">
      <alignment horizontal="center"/>
    </xf>
    <xf numFmtId="0" fontId="15" fillId="0" borderId="0" xfId="6" applyFont="1" applyAlignment="1">
      <alignment horizontal="center"/>
    </xf>
    <xf numFmtId="168" fontId="16" fillId="0" borderId="0" xfId="6" applyNumberFormat="1" applyFont="1" applyAlignment="1">
      <alignment horizontal="center"/>
    </xf>
    <xf numFmtId="1" fontId="19" fillId="0" borderId="0" xfId="6" applyNumberFormat="1" applyFont="1" applyAlignment="1">
      <alignment horizontal="center"/>
    </xf>
    <xf numFmtId="167" fontId="19" fillId="0" borderId="0" xfId="6" applyNumberFormat="1" applyFont="1" applyAlignment="1">
      <alignment horizontal="center"/>
    </xf>
    <xf numFmtId="174" fontId="19" fillId="0" borderId="0" xfId="6" applyNumberFormat="1" applyFont="1" applyAlignment="1">
      <alignment horizontal="center"/>
    </xf>
    <xf numFmtId="167" fontId="15" fillId="0" borderId="0" xfId="6" applyNumberFormat="1" applyFont="1" applyAlignment="1">
      <alignment horizontal="center"/>
    </xf>
    <xf numFmtId="175" fontId="19" fillId="0" borderId="0" xfId="6" applyNumberFormat="1" applyFont="1" applyAlignment="1">
      <alignment horizontal="center"/>
    </xf>
    <xf numFmtId="167" fontId="16" fillId="0" borderId="0" xfId="6" applyNumberFormat="1" applyFont="1" applyAlignment="1">
      <alignment horizontal="center"/>
    </xf>
    <xf numFmtId="168" fontId="19" fillId="0" borderId="0" xfId="6" applyNumberFormat="1" applyFont="1" applyAlignment="1">
      <alignment horizontal="center"/>
    </xf>
    <xf numFmtId="2" fontId="19" fillId="0" borderId="0" xfId="6" applyNumberFormat="1" applyFont="1" applyAlignment="1">
      <alignment horizontal="center"/>
    </xf>
    <xf numFmtId="168" fontId="15" fillId="0" borderId="0" xfId="6" applyNumberFormat="1" applyFont="1" applyAlignment="1">
      <alignment horizontal="center"/>
    </xf>
    <xf numFmtId="0" fontId="15" fillId="0" borderId="0" xfId="6" applyFont="1"/>
    <xf numFmtId="176" fontId="15" fillId="0" borderId="0" xfId="6" applyNumberFormat="1" applyFont="1" applyAlignment="1">
      <alignment horizontal="center"/>
    </xf>
    <xf numFmtId="2" fontId="15" fillId="0" borderId="0" xfId="6" applyNumberFormat="1" applyFont="1" applyAlignment="1">
      <alignment horizontal="center" vertical="top"/>
    </xf>
    <xf numFmtId="1" fontId="17" fillId="0" borderId="0" xfId="6" applyNumberFormat="1" applyFont="1" applyAlignment="1">
      <alignment horizontal="center" vertical="top"/>
    </xf>
    <xf numFmtId="167" fontId="17" fillId="0" borderId="0" xfId="6" applyNumberFormat="1" applyFont="1" applyAlignment="1">
      <alignment horizontal="center" vertical="top"/>
    </xf>
    <xf numFmtId="174" fontId="17" fillId="0" borderId="0" xfId="6" applyNumberFormat="1" applyFont="1" applyAlignment="1">
      <alignment horizontal="center" vertical="top"/>
    </xf>
    <xf numFmtId="167" fontId="15" fillId="0" borderId="0" xfId="6" applyNumberFormat="1" applyFont="1" applyAlignment="1">
      <alignment horizontal="center" vertical="top"/>
    </xf>
    <xf numFmtId="175" fontId="17" fillId="0" borderId="0" xfId="6" applyNumberFormat="1" applyFont="1" applyAlignment="1">
      <alignment horizontal="center" vertical="top"/>
    </xf>
    <xf numFmtId="168" fontId="17" fillId="0" borderId="0" xfId="6" applyNumberFormat="1" applyFont="1" applyAlignment="1">
      <alignment horizontal="center" vertical="top"/>
    </xf>
    <xf numFmtId="168" fontId="15" fillId="0" borderId="0" xfId="6" applyNumberFormat="1" applyFont="1" applyAlignment="1">
      <alignment horizontal="center" vertical="top"/>
    </xf>
    <xf numFmtId="2" fontId="17" fillId="0" borderId="0" xfId="6" applyNumberFormat="1" applyFont="1" applyAlignment="1">
      <alignment horizontal="center" vertical="top"/>
    </xf>
    <xf numFmtId="0" fontId="15" fillId="0" borderId="0" xfId="6" applyFont="1" applyAlignment="1">
      <alignment horizontal="center" vertical="top"/>
    </xf>
    <xf numFmtId="0" fontId="15" fillId="0" borderId="0" xfId="6" applyFont="1" applyAlignment="1">
      <alignment vertical="top"/>
    </xf>
    <xf numFmtId="2" fontId="15" fillId="0" borderId="2" xfId="6" applyNumberFormat="1" applyFont="1" applyBorder="1" applyAlignment="1">
      <alignment horizontal="center"/>
    </xf>
    <xf numFmtId="167" fontId="15" fillId="0" borderId="2" xfId="6" applyNumberFormat="1" applyFont="1" applyBorder="1" applyAlignment="1">
      <alignment horizontal="center"/>
    </xf>
    <xf numFmtId="174" fontId="15" fillId="0" borderId="2" xfId="6" applyNumberFormat="1" applyFont="1" applyBorder="1" applyAlignment="1">
      <alignment horizontal="center"/>
    </xf>
    <xf numFmtId="1" fontId="15" fillId="0" borderId="0" xfId="6" applyNumberFormat="1" applyFont="1"/>
    <xf numFmtId="167" fontId="15" fillId="0" borderId="0" xfId="6" applyNumberFormat="1" applyFont="1"/>
    <xf numFmtId="174" fontId="15" fillId="0" borderId="0" xfId="6" applyNumberFormat="1" applyFont="1"/>
    <xf numFmtId="175" fontId="20" fillId="0" borderId="0" xfId="6" applyNumberFormat="1" applyFont="1" applyAlignment="1">
      <alignment horizontal="center"/>
    </xf>
    <xf numFmtId="167" fontId="20" fillId="0" borderId="0" xfId="6" applyNumberFormat="1" applyFont="1" applyAlignment="1">
      <alignment horizontal="center"/>
    </xf>
    <xf numFmtId="166" fontId="15" fillId="0" borderId="0" xfId="6" applyNumberFormat="1" applyFont="1" applyAlignment="1">
      <alignment horizontal="center"/>
    </xf>
    <xf numFmtId="174" fontId="15" fillId="0" borderId="0" xfId="6" applyNumberFormat="1" applyFont="1" applyAlignment="1">
      <alignment horizontal="center"/>
    </xf>
    <xf numFmtId="0" fontId="21" fillId="0" borderId="0" xfId="6" applyFont="1"/>
    <xf numFmtId="2" fontId="20" fillId="0" borderId="0" xfId="6" applyNumberFormat="1" applyFont="1" applyAlignment="1">
      <alignment horizontal="center"/>
    </xf>
    <xf numFmtId="0" fontId="20" fillId="0" borderId="0" xfId="6" applyFont="1" applyAlignment="1">
      <alignment horizontal="center"/>
    </xf>
    <xf numFmtId="1" fontId="20" fillId="0" borderId="0" xfId="6" applyNumberFormat="1" applyFont="1" applyAlignment="1">
      <alignment horizontal="center"/>
    </xf>
    <xf numFmtId="174" fontId="22" fillId="0" borderId="0" xfId="6" applyNumberFormat="1" applyFont="1" applyAlignment="1">
      <alignment horizontal="center"/>
    </xf>
    <xf numFmtId="168" fontId="20" fillId="0" borderId="0" xfId="6" applyNumberFormat="1" applyFont="1" applyAlignment="1">
      <alignment horizontal="center"/>
    </xf>
    <xf numFmtId="0" fontId="20" fillId="0" borderId="0" xfId="6" applyFont="1"/>
    <xf numFmtId="0" fontId="22" fillId="0" borderId="0" xfId="6" applyFont="1"/>
    <xf numFmtId="166" fontId="20" fillId="0" borderId="0" xfId="6" applyNumberFormat="1" applyFont="1" applyAlignment="1">
      <alignment horizontal="center"/>
    </xf>
    <xf numFmtId="173" fontId="20" fillId="0" borderId="0" xfId="7" applyNumberFormat="1" applyFont="1" applyAlignment="1">
      <alignment horizontal="center"/>
    </xf>
    <xf numFmtId="10" fontId="20" fillId="0" borderId="0" xfId="7" applyNumberFormat="1" applyFont="1" applyAlignment="1">
      <alignment horizontal="center"/>
    </xf>
    <xf numFmtId="0" fontId="21" fillId="0" borderId="0" xfId="6" applyFont="1" applyAlignment="1">
      <alignment horizontal="center"/>
    </xf>
    <xf numFmtId="2" fontId="23" fillId="0" borderId="0" xfId="6" applyNumberFormat="1" applyFont="1" applyAlignment="1">
      <alignment horizontal="center"/>
    </xf>
    <xf numFmtId="0" fontId="20" fillId="0" borderId="2" xfId="6" applyFont="1" applyBorder="1"/>
    <xf numFmtId="0" fontId="20" fillId="0" borderId="2" xfId="6" applyFont="1" applyBorder="1" applyAlignment="1">
      <alignment horizontal="center"/>
    </xf>
    <xf numFmtId="2" fontId="20" fillId="0" borderId="2" xfId="6" applyNumberFormat="1" applyFont="1" applyBorder="1" applyAlignment="1">
      <alignment horizontal="center"/>
    </xf>
    <xf numFmtId="0" fontId="22" fillId="0" borderId="2" xfId="6" applyFont="1" applyBorder="1"/>
    <xf numFmtId="175" fontId="20" fillId="0" borderId="2" xfId="6" applyNumberFormat="1" applyFont="1" applyBorder="1" applyAlignment="1">
      <alignment horizontal="center"/>
    </xf>
    <xf numFmtId="0" fontId="22" fillId="0" borderId="3" xfId="6" applyFont="1" applyBorder="1"/>
    <xf numFmtId="2" fontId="20" fillId="0" borderId="3" xfId="6" applyNumberFormat="1" applyFont="1" applyBorder="1" applyAlignment="1">
      <alignment horizontal="center"/>
    </xf>
    <xf numFmtId="0" fontId="20" fillId="0" borderId="3" xfId="6" applyFont="1" applyBorder="1" applyAlignment="1">
      <alignment horizontal="center"/>
    </xf>
    <xf numFmtId="1" fontId="20" fillId="0" borderId="3" xfId="6" applyNumberFormat="1" applyFont="1" applyBorder="1" applyAlignment="1">
      <alignment horizontal="center"/>
    </xf>
    <xf numFmtId="167" fontId="20" fillId="0" borderId="3" xfId="6" applyNumberFormat="1" applyFont="1" applyBorder="1" applyAlignment="1">
      <alignment horizontal="center"/>
    </xf>
    <xf numFmtId="174" fontId="22" fillId="0" borderId="3" xfId="6" applyNumberFormat="1" applyFont="1" applyBorder="1" applyAlignment="1">
      <alignment horizontal="center"/>
    </xf>
    <xf numFmtId="175" fontId="20" fillId="0" borderId="3" xfId="6" applyNumberFormat="1" applyFont="1" applyBorder="1" applyAlignment="1">
      <alignment horizontal="center"/>
    </xf>
    <xf numFmtId="168" fontId="20" fillId="0" borderId="3" xfId="6" applyNumberFormat="1" applyFont="1" applyBorder="1" applyAlignment="1">
      <alignment horizontal="center"/>
    </xf>
    <xf numFmtId="49" fontId="15" fillId="0" borderId="0" xfId="6" applyNumberFormat="1" applyFont="1" applyAlignment="1">
      <alignment horizontal="left"/>
    </xf>
    <xf numFmtId="1" fontId="24" fillId="0" borderId="0" xfId="6" applyNumberFormat="1" applyFont="1" applyAlignment="1">
      <alignment horizontal="center"/>
    </xf>
    <xf numFmtId="1" fontId="15" fillId="0" borderId="0" xfId="6" applyNumberFormat="1" applyFont="1" applyAlignment="1">
      <alignment horizontal="center"/>
    </xf>
    <xf numFmtId="167" fontId="24" fillId="0" borderId="0" xfId="6" applyNumberFormat="1" applyFont="1" applyAlignment="1">
      <alignment horizontal="center"/>
    </xf>
    <xf numFmtId="175" fontId="15" fillId="0" borderId="0" xfId="6" applyNumberFormat="1" applyFont="1" applyAlignment="1">
      <alignment horizontal="center"/>
    </xf>
    <xf numFmtId="166" fontId="24" fillId="0" borderId="0" xfId="6" applyNumberFormat="1" applyFont="1" applyAlignment="1">
      <alignment horizontal="center"/>
    </xf>
    <xf numFmtId="168" fontId="25" fillId="0" borderId="0" xfId="6" applyNumberFormat="1" applyFont="1" applyAlignment="1">
      <alignment horizontal="center"/>
    </xf>
    <xf numFmtId="168" fontId="15" fillId="0" borderId="0" xfId="6" applyNumberFormat="1" applyFont="1" applyAlignment="1">
      <alignment horizontal="left"/>
    </xf>
    <xf numFmtId="2" fontId="26" fillId="0" borderId="0" xfId="6" applyNumberFormat="1" applyFont="1" applyAlignment="1">
      <alignment horizontal="center"/>
    </xf>
    <xf numFmtId="1" fontId="26" fillId="0" borderId="0" xfId="6" applyNumberFormat="1" applyFont="1" applyAlignment="1">
      <alignment horizontal="center"/>
    </xf>
    <xf numFmtId="168" fontId="26" fillId="0" borderId="0" xfId="6" applyNumberFormat="1" applyFont="1" applyAlignment="1">
      <alignment horizontal="center"/>
    </xf>
    <xf numFmtId="167" fontId="26" fillId="0" borderId="0" xfId="6" applyNumberFormat="1" applyFont="1" applyAlignment="1">
      <alignment horizontal="center"/>
    </xf>
    <xf numFmtId="174" fontId="26" fillId="0" borderId="0" xfId="6" applyNumberFormat="1" applyFont="1"/>
    <xf numFmtId="175" fontId="26" fillId="0" borderId="0" xfId="6" applyNumberFormat="1" applyFont="1" applyAlignment="1">
      <alignment horizontal="center"/>
    </xf>
    <xf numFmtId="167" fontId="27" fillId="0" borderId="0" xfId="6" applyNumberFormat="1" applyFont="1" applyAlignment="1">
      <alignment horizontal="center"/>
    </xf>
    <xf numFmtId="166" fontId="26" fillId="0" borderId="0" xfId="6" applyNumberFormat="1" applyFont="1" applyAlignment="1">
      <alignment horizontal="center"/>
    </xf>
    <xf numFmtId="0" fontId="26" fillId="0" borderId="0" xfId="6" applyFont="1"/>
    <xf numFmtId="0" fontId="26" fillId="0" borderId="0" xfId="6" applyFont="1" applyAlignment="1">
      <alignment horizontal="center"/>
    </xf>
    <xf numFmtId="2" fontId="27" fillId="0" borderId="0" xfId="6" applyNumberFormat="1" applyFont="1" applyAlignment="1">
      <alignment horizontal="center"/>
    </xf>
    <xf numFmtId="168" fontId="27" fillId="0" borderId="0" xfId="6" applyNumberFormat="1" applyFont="1" applyAlignment="1">
      <alignment horizontal="center"/>
    </xf>
    <xf numFmtId="2" fontId="21" fillId="0" borderId="0" xfId="6" applyNumberFormat="1" applyFont="1" applyAlignment="1">
      <alignment horizontal="center"/>
    </xf>
    <xf numFmtId="174" fontId="20" fillId="0" borderId="0" xfId="6" applyNumberFormat="1" applyFont="1"/>
    <xf numFmtId="168" fontId="28" fillId="0" borderId="0" xfId="6" applyNumberFormat="1" applyFont="1" applyAlignment="1">
      <alignment horizontal="center"/>
    </xf>
    <xf numFmtId="175" fontId="29" fillId="0" borderId="0" xfId="6" applyNumberFormat="1" applyFont="1" applyAlignment="1">
      <alignment horizontal="center"/>
    </xf>
    <xf numFmtId="0" fontId="29" fillId="0" borderId="0" xfId="6" applyFont="1" applyAlignment="1">
      <alignment horizontal="center"/>
    </xf>
    <xf numFmtId="0" fontId="28" fillId="0" borderId="0" xfId="6" applyFont="1" applyAlignment="1">
      <alignment horizontal="center"/>
    </xf>
    <xf numFmtId="1" fontId="20" fillId="0" borderId="0" xfId="6" applyNumberFormat="1" applyFont="1"/>
    <xf numFmtId="167" fontId="20" fillId="0" borderId="0" xfId="6" applyNumberFormat="1" applyFont="1"/>
    <xf numFmtId="175" fontId="20" fillId="0" borderId="0" xfId="6" applyNumberFormat="1" applyFont="1"/>
    <xf numFmtId="168" fontId="20" fillId="0" borderId="0" xfId="6" applyNumberFormat="1" applyFont="1"/>
    <xf numFmtId="0" fontId="30" fillId="0" borderId="0" xfId="6" applyFont="1" applyAlignment="1">
      <alignment horizontal="center"/>
    </xf>
    <xf numFmtId="2" fontId="20" fillId="0" borderId="0" xfId="6" applyNumberFormat="1" applyFont="1"/>
    <xf numFmtId="9" fontId="0" fillId="0" borderId="0" xfId="4" applyFont="1"/>
    <xf numFmtId="177" fontId="0" fillId="0" borderId="0" xfId="1" applyNumberFormat="1" applyFont="1"/>
    <xf numFmtId="168" fontId="0" fillId="0" borderId="0" xfId="0" applyNumberFormat="1"/>
    <xf numFmtId="43" fontId="0" fillId="0" borderId="0" xfId="1" applyFont="1"/>
    <xf numFmtId="0" fontId="31" fillId="0" borderId="0" xfId="8" applyFont="1"/>
    <xf numFmtId="0" fontId="46" fillId="0" borderId="0" xfId="8"/>
    <xf numFmtId="0" fontId="32" fillId="0" borderId="0" xfId="8" applyFont="1"/>
    <xf numFmtId="0" fontId="31" fillId="0" borderId="6" xfId="8" applyFont="1" applyBorder="1" applyAlignment="1">
      <alignment vertical="top" wrapText="1"/>
    </xf>
    <xf numFmtId="0" fontId="31" fillId="0" borderId="7" xfId="8" applyFont="1" applyBorder="1" applyAlignment="1">
      <alignment vertical="top" wrapText="1"/>
    </xf>
    <xf numFmtId="0" fontId="33" fillId="7" borderId="6" xfId="8" applyFont="1" applyFill="1" applyBorder="1" applyAlignment="1">
      <alignment vertical="top" wrapText="1"/>
    </xf>
    <xf numFmtId="0" fontId="34" fillId="7" borderId="7" xfId="8" applyFont="1" applyFill="1" applyBorder="1" applyAlignment="1">
      <alignment vertical="top" wrapText="1"/>
    </xf>
    <xf numFmtId="0" fontId="31" fillId="0" borderId="7" xfId="8" applyFont="1" applyBorder="1" applyAlignment="1">
      <alignment horizontal="left" vertical="top" wrapText="1"/>
    </xf>
    <xf numFmtId="10" fontId="31" fillId="0" borderId="7" xfId="8" applyNumberFormat="1" applyFont="1" applyBorder="1" applyAlignment="1">
      <alignment horizontal="left" vertical="top" wrapText="1"/>
    </xf>
    <xf numFmtId="0" fontId="43" fillId="0" borderId="0" xfId="8" applyFont="1"/>
    <xf numFmtId="0" fontId="47" fillId="0" borderId="0" xfId="8" applyFont="1"/>
    <xf numFmtId="10" fontId="0" fillId="0" borderId="0" xfId="9" applyNumberFormat="1" applyFont="1"/>
    <xf numFmtId="171" fontId="0" fillId="0" borderId="0" xfId="9" applyNumberFormat="1" applyFont="1"/>
    <xf numFmtId="0" fontId="31" fillId="0" borderId="8" xfId="8" applyFont="1" applyBorder="1" applyAlignment="1">
      <alignment vertical="top" wrapText="1"/>
    </xf>
    <xf numFmtId="0" fontId="31" fillId="0" borderId="10" xfId="8" applyFont="1" applyBorder="1" applyAlignment="1">
      <alignment vertical="top" wrapText="1"/>
    </xf>
    <xf numFmtId="171" fontId="5" fillId="0" borderId="0" xfId="4" applyNumberFormat="1" applyFont="1"/>
    <xf numFmtId="0" fontId="33" fillId="7" borderId="4" xfId="8" applyFont="1" applyFill="1" applyBorder="1" applyAlignment="1">
      <alignment horizontal="left" vertical="top" wrapText="1"/>
    </xf>
    <xf numFmtId="0" fontId="33" fillId="7" borderId="5" xfId="8" applyFont="1" applyFill="1" applyBorder="1" applyAlignment="1">
      <alignment horizontal="left" vertical="top" wrapText="1"/>
    </xf>
    <xf numFmtId="0" fontId="31" fillId="0" borderId="9" xfId="8" applyFont="1" applyBorder="1" applyAlignment="1">
      <alignment vertical="top" wrapText="1"/>
    </xf>
    <xf numFmtId="0" fontId="31" fillId="0" borderId="6" xfId="8" applyFont="1" applyBorder="1" applyAlignment="1">
      <alignment vertical="top" wrapText="1"/>
    </xf>
    <xf numFmtId="0" fontId="7" fillId="2" borderId="1" xfId="2" applyFont="1" applyAlignment="1">
      <alignment horizontal="center" wrapText="1"/>
    </xf>
    <xf numFmtId="0" fontId="7" fillId="3" borderId="1" xfId="3" applyFont="1" applyAlignment="1">
      <alignment horizontal="center" wrapText="1"/>
    </xf>
    <xf numFmtId="1" fontId="15" fillId="0" borderId="2" xfId="6" applyNumberFormat="1" applyFont="1" applyBorder="1" applyAlignment="1">
      <alignment horizontal="center"/>
    </xf>
    <xf numFmtId="0" fontId="15" fillId="0" borderId="2" xfId="6" applyFont="1" applyBorder="1" applyAlignment="1">
      <alignment horizontal="center"/>
    </xf>
    <xf numFmtId="168" fontId="15" fillId="0" borderId="2" xfId="6" applyNumberFormat="1" applyFont="1" applyBorder="1" applyAlignment="1">
      <alignment horizontal="center"/>
    </xf>
  </cellXfs>
  <cellStyles count="10">
    <cellStyle name="Accent6" xfId="5" builtinId="49"/>
    <cellStyle name="Calculation" xfId="3" builtinId="22"/>
    <cellStyle name="Comma" xfId="1" builtinId="3"/>
    <cellStyle name="Input" xfId="2" builtinId="20"/>
    <cellStyle name="Normal" xfId="0" builtinId="0"/>
    <cellStyle name="Normal 2" xfId="6" xr:uid="{FF261619-663C-4F1D-8AAF-FD49E822432A}"/>
    <cellStyle name="Normal 3" xfId="8" xr:uid="{BBF90327-947B-4E1B-AE3C-ED0F56CBFF8D}"/>
    <cellStyle name="Percent" xfId="4" builtinId="5"/>
    <cellStyle name="Percent 2" xfId="7" xr:uid="{E8A4F4DA-0FF7-456B-989A-4AC56A4D3820}"/>
    <cellStyle name="Percent 3" xfId="9" xr:uid="{BDDD8FFC-4677-4FC7-9FCC-261530392C60}"/>
  </cellStyles>
  <dxfs count="0"/>
  <tableStyles count="0" defaultTableStyle="TableStyleMedium2" defaultPivotStyle="PivotStyleLight16"/>
  <colors>
    <mruColors>
      <color rgb="FFFF00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Repeatability RA138</a:t>
            </a:r>
            <a:r>
              <a:rPr lang="en-US" baseline="0"/>
              <a:t> (WC-1 as RM)</a:t>
            </a:r>
            <a:endParaRPr lang="en-US"/>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lineChart>
        <c:grouping val="standard"/>
        <c:varyColors val="0"/>
        <c:ser>
          <c:idx val="0"/>
          <c:order val="0"/>
          <c:tx>
            <c:strRef>
              <c:f>'S3 Summary Figure 2c-d'!$B$2</c:f>
              <c:strCache>
                <c:ptCount val="1"/>
                <c:pt idx="0">
                  <c:v>Age</c:v>
                </c:pt>
              </c:strCache>
            </c:strRef>
          </c:tx>
          <c:spPr>
            <a:ln w="28575" cap="rnd">
              <a:noFill/>
              <a:round/>
            </a:ln>
            <a:effectLst/>
          </c:spPr>
          <c:marker>
            <c:symbol val="circle"/>
            <c:size val="5"/>
            <c:spPr>
              <a:solidFill>
                <a:schemeClr val="accent1"/>
              </a:solidFill>
              <a:ln w="9525">
                <a:solidFill>
                  <a:schemeClr val="accent1"/>
                </a:solidFill>
              </a:ln>
              <a:effectLst/>
            </c:spPr>
          </c:marker>
          <c:errBars>
            <c:errDir val="y"/>
            <c:errBarType val="both"/>
            <c:errValType val="cust"/>
            <c:noEndCap val="0"/>
            <c:plus>
              <c:numRef>
                <c:f>'S3 Summary Figure 2c-d'!$C$3:$C$37</c:f>
                <c:numCache>
                  <c:formatCode>General</c:formatCode>
                  <c:ptCount val="35"/>
                  <c:pt idx="0">
                    <c:v>0.65</c:v>
                  </c:pt>
                  <c:pt idx="2">
                    <c:v>2.2200000000000002</c:v>
                  </c:pt>
                  <c:pt idx="3">
                    <c:v>1.69</c:v>
                  </c:pt>
                  <c:pt idx="4">
                    <c:v>1.58</c:v>
                  </c:pt>
                  <c:pt idx="5">
                    <c:v>1.96</c:v>
                  </c:pt>
                  <c:pt idx="6">
                    <c:v>2.33</c:v>
                  </c:pt>
                  <c:pt idx="7">
                    <c:v>1.97</c:v>
                  </c:pt>
                  <c:pt idx="8">
                    <c:v>2.4300000000000002</c:v>
                  </c:pt>
                  <c:pt idx="9">
                    <c:v>2</c:v>
                  </c:pt>
                  <c:pt idx="10">
                    <c:v>3.23</c:v>
                  </c:pt>
                  <c:pt idx="11">
                    <c:v>2.82</c:v>
                  </c:pt>
                  <c:pt idx="12">
                    <c:v>3.45</c:v>
                  </c:pt>
                  <c:pt idx="13">
                    <c:v>1.76</c:v>
                  </c:pt>
                  <c:pt idx="14">
                    <c:v>2.87</c:v>
                  </c:pt>
                  <c:pt idx="15">
                    <c:v>2.2799999999999998</c:v>
                  </c:pt>
                  <c:pt idx="16">
                    <c:v>2.25</c:v>
                  </c:pt>
                  <c:pt idx="17">
                    <c:v>5.0199999999999996</c:v>
                  </c:pt>
                  <c:pt idx="18">
                    <c:v>1.96</c:v>
                  </c:pt>
                  <c:pt idx="19">
                    <c:v>2.98</c:v>
                  </c:pt>
                  <c:pt idx="20">
                    <c:v>2.2400000000000002</c:v>
                  </c:pt>
                  <c:pt idx="21">
                    <c:v>2.4</c:v>
                  </c:pt>
                  <c:pt idx="22">
                    <c:v>2.42</c:v>
                  </c:pt>
                  <c:pt idx="23">
                    <c:v>2.12</c:v>
                  </c:pt>
                  <c:pt idx="24">
                    <c:v>2.09</c:v>
                  </c:pt>
                  <c:pt idx="28">
                    <c:v>2.4378260869565214</c:v>
                  </c:pt>
                  <c:pt idx="29">
                    <c:v>0</c:v>
                  </c:pt>
                  <c:pt idx="31">
                    <c:v>5.0199999999999996</c:v>
                  </c:pt>
                  <c:pt idx="32">
                    <c:v>1.58</c:v>
                  </c:pt>
                </c:numCache>
              </c:numRef>
            </c:plus>
            <c:minus>
              <c:numRef>
                <c:f>'S3 Summary Figure 2c-d'!$C$3:$C$37</c:f>
                <c:numCache>
                  <c:formatCode>General</c:formatCode>
                  <c:ptCount val="35"/>
                  <c:pt idx="0">
                    <c:v>0.65</c:v>
                  </c:pt>
                  <c:pt idx="2">
                    <c:v>2.2200000000000002</c:v>
                  </c:pt>
                  <c:pt idx="3">
                    <c:v>1.69</c:v>
                  </c:pt>
                  <c:pt idx="4">
                    <c:v>1.58</c:v>
                  </c:pt>
                  <c:pt idx="5">
                    <c:v>1.96</c:v>
                  </c:pt>
                  <c:pt idx="6">
                    <c:v>2.33</c:v>
                  </c:pt>
                  <c:pt idx="7">
                    <c:v>1.97</c:v>
                  </c:pt>
                  <c:pt idx="8">
                    <c:v>2.4300000000000002</c:v>
                  </c:pt>
                  <c:pt idx="9">
                    <c:v>2</c:v>
                  </c:pt>
                  <c:pt idx="10">
                    <c:v>3.23</c:v>
                  </c:pt>
                  <c:pt idx="11">
                    <c:v>2.82</c:v>
                  </c:pt>
                  <c:pt idx="12">
                    <c:v>3.45</c:v>
                  </c:pt>
                  <c:pt idx="13">
                    <c:v>1.76</c:v>
                  </c:pt>
                  <c:pt idx="14">
                    <c:v>2.87</c:v>
                  </c:pt>
                  <c:pt idx="15">
                    <c:v>2.2799999999999998</c:v>
                  </c:pt>
                  <c:pt idx="16">
                    <c:v>2.25</c:v>
                  </c:pt>
                  <c:pt idx="17">
                    <c:v>5.0199999999999996</c:v>
                  </c:pt>
                  <c:pt idx="18">
                    <c:v>1.96</c:v>
                  </c:pt>
                  <c:pt idx="19">
                    <c:v>2.98</c:v>
                  </c:pt>
                  <c:pt idx="20">
                    <c:v>2.2400000000000002</c:v>
                  </c:pt>
                  <c:pt idx="21">
                    <c:v>2.4</c:v>
                  </c:pt>
                  <c:pt idx="22">
                    <c:v>2.42</c:v>
                  </c:pt>
                  <c:pt idx="23">
                    <c:v>2.12</c:v>
                  </c:pt>
                  <c:pt idx="24">
                    <c:v>2.09</c:v>
                  </c:pt>
                  <c:pt idx="28">
                    <c:v>2.4378260869565214</c:v>
                  </c:pt>
                  <c:pt idx="29">
                    <c:v>0</c:v>
                  </c:pt>
                  <c:pt idx="31">
                    <c:v>5.0199999999999996</c:v>
                  </c:pt>
                  <c:pt idx="32">
                    <c:v>1.58</c:v>
                  </c:pt>
                </c:numCache>
              </c:numRef>
            </c:minus>
            <c:spPr>
              <a:noFill/>
              <a:ln w="9525" cap="flat" cmpd="sng" algn="ctr">
                <a:solidFill>
                  <a:schemeClr val="tx1">
                    <a:lumMod val="65000"/>
                    <a:lumOff val="35000"/>
                  </a:schemeClr>
                </a:solidFill>
                <a:round/>
              </a:ln>
              <a:effectLst/>
            </c:spPr>
          </c:errBars>
          <c:cat>
            <c:strRef>
              <c:f>'S3 Summary Figure 2c-d'!$A$3:$A$28</c:f>
              <c:strCache>
                <c:ptCount val="25"/>
                <c:pt idx="0">
                  <c:v>TIMS all</c:v>
                </c:pt>
                <c:pt idx="2">
                  <c:v>221125</c:v>
                </c:pt>
                <c:pt idx="3">
                  <c:v>221127</c:v>
                </c:pt>
                <c:pt idx="4">
                  <c:v>221128</c:v>
                </c:pt>
                <c:pt idx="5">
                  <c:v>221222</c:v>
                </c:pt>
                <c:pt idx="6">
                  <c:v>230103</c:v>
                </c:pt>
                <c:pt idx="7">
                  <c:v>230103-section b</c:v>
                </c:pt>
                <c:pt idx="8">
                  <c:v>230103-section c</c:v>
                </c:pt>
                <c:pt idx="9">
                  <c:v>230104</c:v>
                </c:pt>
                <c:pt idx="10">
                  <c:v>230130</c:v>
                </c:pt>
                <c:pt idx="11">
                  <c:v>230202</c:v>
                </c:pt>
                <c:pt idx="12">
                  <c:v>230203</c:v>
                </c:pt>
                <c:pt idx="13">
                  <c:v>230205</c:v>
                </c:pt>
                <c:pt idx="14">
                  <c:v>230210</c:v>
                </c:pt>
                <c:pt idx="15">
                  <c:v>230302</c:v>
                </c:pt>
                <c:pt idx="16">
                  <c:v>230315</c:v>
                </c:pt>
                <c:pt idx="17">
                  <c:v>230324</c:v>
                </c:pt>
                <c:pt idx="18">
                  <c:v>230413</c:v>
                </c:pt>
                <c:pt idx="19">
                  <c:v>230414</c:v>
                </c:pt>
                <c:pt idx="20">
                  <c:v>230511</c:v>
                </c:pt>
                <c:pt idx="21">
                  <c:v>230522</c:v>
                </c:pt>
                <c:pt idx="22">
                  <c:v>230614</c:v>
                </c:pt>
                <c:pt idx="23">
                  <c:v>230626</c:v>
                </c:pt>
                <c:pt idx="24">
                  <c:v>230728</c:v>
                </c:pt>
              </c:strCache>
            </c:strRef>
          </c:cat>
          <c:val>
            <c:numRef>
              <c:f>'S3 Summary Figure 2c-d'!$B$3:$B$28</c:f>
              <c:numCache>
                <c:formatCode>0.00</c:formatCode>
                <c:ptCount val="26"/>
                <c:pt idx="0">
                  <c:v>321.99</c:v>
                </c:pt>
                <c:pt idx="2">
                  <c:v>321.16000000000003</c:v>
                </c:pt>
                <c:pt idx="3">
                  <c:v>323.47000000000003</c:v>
                </c:pt>
                <c:pt idx="4">
                  <c:v>318.45999999999998</c:v>
                </c:pt>
                <c:pt idx="5">
                  <c:v>315.83999999999997</c:v>
                </c:pt>
                <c:pt idx="6">
                  <c:v>316.52</c:v>
                </c:pt>
                <c:pt idx="7">
                  <c:v>319.48</c:v>
                </c:pt>
                <c:pt idx="8">
                  <c:v>321.52</c:v>
                </c:pt>
                <c:pt idx="9">
                  <c:v>316.14</c:v>
                </c:pt>
                <c:pt idx="10">
                  <c:v>323.83</c:v>
                </c:pt>
                <c:pt idx="11">
                  <c:v>320.63</c:v>
                </c:pt>
                <c:pt idx="12">
                  <c:v>321.82</c:v>
                </c:pt>
                <c:pt idx="13">
                  <c:v>322.77999999999997</c:v>
                </c:pt>
                <c:pt idx="14">
                  <c:v>316.70999999999998</c:v>
                </c:pt>
                <c:pt idx="15">
                  <c:v>320.55</c:v>
                </c:pt>
                <c:pt idx="16">
                  <c:v>314.26</c:v>
                </c:pt>
                <c:pt idx="17">
                  <c:v>322.7</c:v>
                </c:pt>
                <c:pt idx="18">
                  <c:v>314.61</c:v>
                </c:pt>
                <c:pt idx="19">
                  <c:v>319.22000000000003</c:v>
                </c:pt>
                <c:pt idx="20">
                  <c:v>317.16000000000003</c:v>
                </c:pt>
                <c:pt idx="21">
                  <c:v>319.43</c:v>
                </c:pt>
                <c:pt idx="22">
                  <c:v>322.8</c:v>
                </c:pt>
                <c:pt idx="23">
                  <c:v>316.10000000000002</c:v>
                </c:pt>
                <c:pt idx="24">
                  <c:v>322.69</c:v>
                </c:pt>
              </c:numCache>
            </c:numRef>
          </c:val>
          <c:smooth val="0"/>
          <c:extLst>
            <c:ext xmlns:c16="http://schemas.microsoft.com/office/drawing/2014/chart" uri="{C3380CC4-5D6E-409C-BE32-E72D297353CC}">
              <c16:uniqueId val="{00000000-F565-49DE-A39A-D347F59D60ED}"/>
            </c:ext>
          </c:extLst>
        </c:ser>
        <c:dLbls>
          <c:showLegendKey val="0"/>
          <c:showVal val="0"/>
          <c:showCatName val="0"/>
          <c:showSerName val="0"/>
          <c:showPercent val="0"/>
          <c:showBubbleSize val="0"/>
        </c:dLbls>
        <c:marker val="1"/>
        <c:smooth val="0"/>
        <c:axId val="616370048"/>
        <c:axId val="616372544"/>
      </c:lineChart>
      <c:catAx>
        <c:axId val="616370048"/>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GB"/>
                  <a:t>LA-Date</a:t>
                </a:r>
              </a:p>
            </c:rich>
          </c:tx>
          <c:layout>
            <c:manualLayout>
              <c:xMode val="edge"/>
              <c:yMode val="edge"/>
              <c:x val="0.43862256634992108"/>
              <c:y val="0.89252028449385845"/>
            </c:manualLayout>
          </c:layout>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616372544"/>
        <c:crosses val="autoZero"/>
        <c:auto val="1"/>
        <c:lblAlgn val="ctr"/>
        <c:lblOffset val="100"/>
        <c:noMultiLvlLbl val="0"/>
      </c:catAx>
      <c:valAx>
        <c:axId val="616372544"/>
        <c:scaling>
          <c:orientation val="minMax"/>
          <c:min val="30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Age [Ma]</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616370048"/>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GB"/>
              <a:t>Trace</a:t>
            </a:r>
            <a:r>
              <a:rPr lang="en-GB" baseline="0"/>
              <a:t> element concentrations</a:t>
            </a:r>
            <a:endParaRPr lang="en-GB"/>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tx>
            <c:strRef>
              <c:f>'S5 TE table'!$B$47:$B$48</c:f>
              <c:strCache>
                <c:ptCount val="2"/>
                <c:pt idx="0">
                  <c:v>C1</c:v>
                </c:pt>
              </c:strCache>
            </c:strRef>
          </c:tx>
          <c:spPr>
            <a:solidFill>
              <a:srgbClr val="FF00FF"/>
            </a:solidFill>
            <a:ln>
              <a:solidFill>
                <a:schemeClr val="tx1"/>
              </a:solidFill>
            </a:ln>
            <a:effectLst/>
          </c:spPr>
          <c:invertIfNegative val="0"/>
          <c:errBars>
            <c:errBarType val="both"/>
            <c:errValType val="cust"/>
            <c:noEndCap val="0"/>
            <c:plus>
              <c:numRef>
                <c:f>'S5 TE table'!$C$49:$C$55</c:f>
                <c:numCache>
                  <c:formatCode>General</c:formatCode>
                  <c:ptCount val="7"/>
                  <c:pt idx="0">
                    <c:v>48.853207061121765</c:v>
                  </c:pt>
                  <c:pt idx="1">
                    <c:v>3.5651758929298549</c:v>
                  </c:pt>
                  <c:pt idx="2">
                    <c:v>128.5692824372768</c:v>
                  </c:pt>
                  <c:pt idx="3">
                    <c:v>674.64958777904837</c:v>
                  </c:pt>
                  <c:pt idx="4">
                    <c:v>0.17753948873149095</c:v>
                  </c:pt>
                  <c:pt idx="5">
                    <c:v>1.5862924448002327E-2</c:v>
                  </c:pt>
                  <c:pt idx="6">
                    <c:v>0.36494259574647636</c:v>
                  </c:pt>
                </c:numCache>
              </c:numRef>
            </c:plus>
            <c:minus>
              <c:numRef>
                <c:f>'S5 TE table'!$C$49:$C$55</c:f>
                <c:numCache>
                  <c:formatCode>General</c:formatCode>
                  <c:ptCount val="7"/>
                  <c:pt idx="0">
                    <c:v>48.853207061121765</c:v>
                  </c:pt>
                  <c:pt idx="1">
                    <c:v>3.5651758929298549</c:v>
                  </c:pt>
                  <c:pt idx="2">
                    <c:v>128.5692824372768</c:v>
                  </c:pt>
                  <c:pt idx="3">
                    <c:v>674.64958777904837</c:v>
                  </c:pt>
                  <c:pt idx="4">
                    <c:v>0.17753948873149095</c:v>
                  </c:pt>
                  <c:pt idx="5">
                    <c:v>1.5862924448002327E-2</c:v>
                  </c:pt>
                  <c:pt idx="6">
                    <c:v>0.36494259574647636</c:v>
                  </c:pt>
                </c:numCache>
              </c:numRef>
            </c:minus>
            <c:spPr>
              <a:noFill/>
              <a:ln w="9525" cap="flat" cmpd="sng" algn="ctr">
                <a:solidFill>
                  <a:schemeClr val="tx1">
                    <a:lumMod val="65000"/>
                    <a:lumOff val="35000"/>
                  </a:schemeClr>
                </a:solidFill>
                <a:round/>
              </a:ln>
              <a:effectLst/>
            </c:spPr>
          </c:errBars>
          <c:cat>
            <c:strRef>
              <c:f>'S5 TE table'!$A$49:$A$55</c:f>
              <c:strCache>
                <c:ptCount val="7"/>
                <c:pt idx="0">
                  <c:v>Mg</c:v>
                </c:pt>
                <c:pt idx="1">
                  <c:v>Mn</c:v>
                </c:pt>
                <c:pt idx="2">
                  <c:v>Fe</c:v>
                </c:pt>
                <c:pt idx="3">
                  <c:v>Sr</c:v>
                </c:pt>
                <c:pt idx="4">
                  <c:v>Pb</c:v>
                </c:pt>
                <c:pt idx="5">
                  <c:v>Th</c:v>
                </c:pt>
                <c:pt idx="6">
                  <c:v>U</c:v>
                </c:pt>
              </c:strCache>
            </c:strRef>
          </c:cat>
          <c:val>
            <c:numRef>
              <c:f>'S5 TE table'!$B$49:$B$55</c:f>
              <c:numCache>
                <c:formatCode>0.0</c:formatCode>
                <c:ptCount val="7"/>
                <c:pt idx="0" formatCode="0">
                  <c:v>150.20689929415138</c:v>
                </c:pt>
                <c:pt idx="1">
                  <c:v>7.6660147595732315</c:v>
                </c:pt>
                <c:pt idx="2" formatCode="0">
                  <c:v>202.15919421163824</c:v>
                </c:pt>
                <c:pt idx="3" formatCode="0">
                  <c:v>7778.7357720503624</c:v>
                </c:pt>
                <c:pt idx="4" formatCode="0.00">
                  <c:v>0.31344766890352649</c:v>
                </c:pt>
                <c:pt idx="5" formatCode="0.00">
                  <c:v>3.0122529126878822E-2</c:v>
                </c:pt>
                <c:pt idx="6" formatCode="0.00">
                  <c:v>3.9126625929423322</c:v>
                </c:pt>
              </c:numCache>
            </c:numRef>
          </c:val>
          <c:extLst>
            <c:ext xmlns:c16="http://schemas.microsoft.com/office/drawing/2014/chart" uri="{C3380CC4-5D6E-409C-BE32-E72D297353CC}">
              <c16:uniqueId val="{00000000-44EA-4A6F-B0E0-E1F400527180}"/>
            </c:ext>
          </c:extLst>
        </c:ser>
        <c:ser>
          <c:idx val="1"/>
          <c:order val="1"/>
          <c:tx>
            <c:strRef>
              <c:f>'S5 TE table'!$D$47:$D$48</c:f>
              <c:strCache>
                <c:ptCount val="2"/>
                <c:pt idx="0">
                  <c:v>C2</c:v>
                </c:pt>
              </c:strCache>
            </c:strRef>
          </c:tx>
          <c:spPr>
            <a:solidFill>
              <a:srgbClr val="FF0000"/>
            </a:solidFill>
            <a:ln>
              <a:noFill/>
            </a:ln>
            <a:effectLst/>
          </c:spPr>
          <c:invertIfNegative val="0"/>
          <c:errBars>
            <c:errBarType val="both"/>
            <c:errValType val="cust"/>
            <c:noEndCap val="0"/>
            <c:plus>
              <c:numRef>
                <c:f>'S5 TE table'!$E$49:$E$55</c:f>
                <c:numCache>
                  <c:formatCode>General</c:formatCode>
                  <c:ptCount val="7"/>
                  <c:pt idx="0">
                    <c:v>889.44379834129188</c:v>
                  </c:pt>
                  <c:pt idx="1">
                    <c:v>403.6232578158984</c:v>
                  </c:pt>
                  <c:pt idx="2">
                    <c:v>2376.2355888018496</c:v>
                  </c:pt>
                  <c:pt idx="3">
                    <c:v>433.38139079726596</c:v>
                  </c:pt>
                  <c:pt idx="4">
                    <c:v>0.35625330302122965</c:v>
                  </c:pt>
                  <c:pt idx="5">
                    <c:v>7.4776084324681649E-2</c:v>
                  </c:pt>
                  <c:pt idx="6">
                    <c:v>0.23370512483453679</c:v>
                  </c:pt>
                </c:numCache>
              </c:numRef>
            </c:plus>
            <c:minus>
              <c:numRef>
                <c:f>'S5 TE table'!$E$49:$E$55</c:f>
                <c:numCache>
                  <c:formatCode>General</c:formatCode>
                  <c:ptCount val="7"/>
                  <c:pt idx="0">
                    <c:v>889.44379834129188</c:v>
                  </c:pt>
                  <c:pt idx="1">
                    <c:v>403.6232578158984</c:v>
                  </c:pt>
                  <c:pt idx="2">
                    <c:v>2376.2355888018496</c:v>
                  </c:pt>
                  <c:pt idx="3">
                    <c:v>433.38139079726596</c:v>
                  </c:pt>
                  <c:pt idx="4">
                    <c:v>0.35625330302122965</c:v>
                  </c:pt>
                  <c:pt idx="5">
                    <c:v>7.4776084324681649E-2</c:v>
                  </c:pt>
                  <c:pt idx="6">
                    <c:v>0.23370512483453679</c:v>
                  </c:pt>
                </c:numCache>
              </c:numRef>
            </c:minus>
            <c:spPr>
              <a:noFill/>
              <a:ln w="9525" cap="flat" cmpd="sng" algn="ctr">
                <a:solidFill>
                  <a:schemeClr val="tx1">
                    <a:lumMod val="65000"/>
                    <a:lumOff val="35000"/>
                  </a:schemeClr>
                </a:solidFill>
                <a:round/>
              </a:ln>
              <a:effectLst/>
            </c:spPr>
          </c:errBars>
          <c:cat>
            <c:strRef>
              <c:f>'S5 TE table'!$A$49:$A$55</c:f>
              <c:strCache>
                <c:ptCount val="7"/>
                <c:pt idx="0">
                  <c:v>Mg</c:v>
                </c:pt>
                <c:pt idx="1">
                  <c:v>Mn</c:v>
                </c:pt>
                <c:pt idx="2">
                  <c:v>Fe</c:v>
                </c:pt>
                <c:pt idx="3">
                  <c:v>Sr</c:v>
                </c:pt>
                <c:pt idx="4">
                  <c:v>Pb</c:v>
                </c:pt>
                <c:pt idx="5">
                  <c:v>Th</c:v>
                </c:pt>
                <c:pt idx="6">
                  <c:v>U</c:v>
                </c:pt>
              </c:strCache>
            </c:strRef>
          </c:cat>
          <c:val>
            <c:numRef>
              <c:f>'S5 TE table'!$D$49:$D$55</c:f>
              <c:numCache>
                <c:formatCode>0</c:formatCode>
                <c:ptCount val="7"/>
                <c:pt idx="0">
                  <c:v>4503.976325436397</c:v>
                </c:pt>
                <c:pt idx="1">
                  <c:v>1136.577491429917</c:v>
                </c:pt>
                <c:pt idx="2">
                  <c:v>10912.107043169735</c:v>
                </c:pt>
                <c:pt idx="3">
                  <c:v>3664.3972130927268</c:v>
                </c:pt>
                <c:pt idx="4" formatCode="0.00">
                  <c:v>1.2513263673555606</c:v>
                </c:pt>
                <c:pt idx="5" formatCode="0.00">
                  <c:v>0.30552066263973571</c:v>
                </c:pt>
                <c:pt idx="6" formatCode="0.00">
                  <c:v>0.92278563301933059</c:v>
                </c:pt>
              </c:numCache>
            </c:numRef>
          </c:val>
          <c:extLst>
            <c:ext xmlns:c16="http://schemas.microsoft.com/office/drawing/2014/chart" uri="{C3380CC4-5D6E-409C-BE32-E72D297353CC}">
              <c16:uniqueId val="{00000001-44EA-4A6F-B0E0-E1F400527180}"/>
            </c:ext>
          </c:extLst>
        </c:ser>
        <c:ser>
          <c:idx val="2"/>
          <c:order val="2"/>
          <c:tx>
            <c:strRef>
              <c:f>'S5 TE table'!$F$47:$F$48</c:f>
              <c:strCache>
                <c:ptCount val="2"/>
                <c:pt idx="0">
                  <c:v>RFSC3</c:v>
                </c:pt>
              </c:strCache>
            </c:strRef>
          </c:tx>
          <c:spPr>
            <a:solidFill>
              <a:srgbClr val="FFFF00"/>
            </a:solidFill>
            <a:ln>
              <a:solidFill>
                <a:schemeClr val="tx1"/>
              </a:solidFill>
            </a:ln>
            <a:effectLst/>
          </c:spPr>
          <c:invertIfNegative val="0"/>
          <c:errBars>
            <c:errBarType val="both"/>
            <c:errValType val="cust"/>
            <c:noEndCap val="0"/>
            <c:plus>
              <c:numRef>
                <c:f>'S5 TE table'!$G$49:$G$55</c:f>
                <c:numCache>
                  <c:formatCode>General</c:formatCode>
                  <c:ptCount val="7"/>
                  <c:pt idx="0">
                    <c:v>1641.0293285688774</c:v>
                  </c:pt>
                  <c:pt idx="1">
                    <c:v>356.00296786562132</c:v>
                  </c:pt>
                  <c:pt idx="2">
                    <c:v>3258.8478594457229</c:v>
                  </c:pt>
                  <c:pt idx="3">
                    <c:v>734.82950353723925</c:v>
                  </c:pt>
                  <c:pt idx="4">
                    <c:v>0.22775144558272808</c:v>
                  </c:pt>
                  <c:pt idx="5">
                    <c:v>7.3941722758156319E-5</c:v>
                  </c:pt>
                  <c:pt idx="6">
                    <c:v>5.9799115668084275E-3</c:v>
                  </c:pt>
                </c:numCache>
              </c:numRef>
            </c:plus>
            <c:minus>
              <c:numRef>
                <c:f>'S5 TE table'!$G$49:$G$55</c:f>
                <c:numCache>
                  <c:formatCode>General</c:formatCode>
                  <c:ptCount val="7"/>
                  <c:pt idx="0">
                    <c:v>1641.0293285688774</c:v>
                  </c:pt>
                  <c:pt idx="1">
                    <c:v>356.00296786562132</c:v>
                  </c:pt>
                  <c:pt idx="2">
                    <c:v>3258.8478594457229</c:v>
                  </c:pt>
                  <c:pt idx="3">
                    <c:v>734.82950353723925</c:v>
                  </c:pt>
                  <c:pt idx="4">
                    <c:v>0.22775144558272808</c:v>
                  </c:pt>
                  <c:pt idx="5">
                    <c:v>7.3941722758156319E-5</c:v>
                  </c:pt>
                  <c:pt idx="6">
                    <c:v>5.9799115668084275E-3</c:v>
                  </c:pt>
                </c:numCache>
              </c:numRef>
            </c:minus>
            <c:spPr>
              <a:noFill/>
              <a:ln w="9525" cap="flat" cmpd="sng" algn="ctr">
                <a:solidFill>
                  <a:schemeClr val="tx1">
                    <a:lumMod val="65000"/>
                    <a:lumOff val="35000"/>
                  </a:schemeClr>
                </a:solidFill>
                <a:round/>
              </a:ln>
              <a:effectLst/>
            </c:spPr>
          </c:errBars>
          <c:cat>
            <c:strRef>
              <c:f>'S5 TE table'!$A$49:$A$55</c:f>
              <c:strCache>
                <c:ptCount val="7"/>
                <c:pt idx="0">
                  <c:v>Mg</c:v>
                </c:pt>
                <c:pt idx="1">
                  <c:v>Mn</c:v>
                </c:pt>
                <c:pt idx="2">
                  <c:v>Fe</c:v>
                </c:pt>
                <c:pt idx="3">
                  <c:v>Sr</c:v>
                </c:pt>
                <c:pt idx="4">
                  <c:v>Pb</c:v>
                </c:pt>
                <c:pt idx="5">
                  <c:v>Th</c:v>
                </c:pt>
                <c:pt idx="6">
                  <c:v>U</c:v>
                </c:pt>
              </c:strCache>
            </c:strRef>
          </c:cat>
          <c:val>
            <c:numRef>
              <c:f>'S5 TE table'!$F$49:$F$55</c:f>
              <c:numCache>
                <c:formatCode>_(* #,##0.00_);_(* \(#,##0.00\);_(* "-"??_);_(@_)</c:formatCode>
                <c:ptCount val="7"/>
                <c:pt idx="0">
                  <c:v>2611.61950285168</c:v>
                </c:pt>
                <c:pt idx="1">
                  <c:v>424.04812068448751</c:v>
                </c:pt>
                <c:pt idx="2">
                  <c:v>8693.4821895411642</c:v>
                </c:pt>
                <c:pt idx="3">
                  <c:v>2105.3424975458947</c:v>
                </c:pt>
                <c:pt idx="4">
                  <c:v>0.34928322650395</c:v>
                </c:pt>
                <c:pt idx="5">
                  <c:v>5.9406536265313697E-4</c:v>
                </c:pt>
                <c:pt idx="6">
                  <c:v>1.9896245275580697E-2</c:v>
                </c:pt>
              </c:numCache>
            </c:numRef>
          </c:val>
          <c:extLst>
            <c:ext xmlns:c16="http://schemas.microsoft.com/office/drawing/2014/chart" uri="{C3380CC4-5D6E-409C-BE32-E72D297353CC}">
              <c16:uniqueId val="{00000002-44EA-4A6F-B0E0-E1F400527180}"/>
            </c:ext>
          </c:extLst>
        </c:ser>
        <c:ser>
          <c:idx val="3"/>
          <c:order val="3"/>
          <c:tx>
            <c:strRef>
              <c:f>'S5 TE table'!$H$47:$H$48</c:f>
              <c:strCache>
                <c:ptCount val="2"/>
                <c:pt idx="0">
                  <c:v>Matrix</c:v>
                </c:pt>
              </c:strCache>
            </c:strRef>
          </c:tx>
          <c:spPr>
            <a:solidFill>
              <a:srgbClr val="00B0F0"/>
            </a:solidFill>
            <a:ln>
              <a:noFill/>
            </a:ln>
            <a:effectLst/>
          </c:spPr>
          <c:invertIfNegative val="0"/>
          <c:errBars>
            <c:errBarType val="both"/>
            <c:errValType val="cust"/>
            <c:noEndCap val="0"/>
            <c:plus>
              <c:numRef>
                <c:f>'S5 TE table'!$I$49:$I$55</c:f>
                <c:numCache>
                  <c:formatCode>General</c:formatCode>
                  <c:ptCount val="7"/>
                  <c:pt idx="0">
                    <c:v>697.80157637105344</c:v>
                  </c:pt>
                  <c:pt idx="1">
                    <c:v>98.601878657232291</c:v>
                  </c:pt>
                  <c:pt idx="2">
                    <c:v>1435.4457474057026</c:v>
                  </c:pt>
                  <c:pt idx="3">
                    <c:v>679.17500414891128</c:v>
                  </c:pt>
                  <c:pt idx="4">
                    <c:v>0.38184186238553458</c:v>
                  </c:pt>
                  <c:pt idx="5">
                    <c:v>4.1841612079613899E-2</c:v>
                  </c:pt>
                  <c:pt idx="6">
                    <c:v>0.53667410115090364</c:v>
                  </c:pt>
                </c:numCache>
              </c:numRef>
            </c:plus>
            <c:minus>
              <c:numRef>
                <c:f>'S5 TE table'!$I$49:$I$55</c:f>
                <c:numCache>
                  <c:formatCode>General</c:formatCode>
                  <c:ptCount val="7"/>
                  <c:pt idx="0">
                    <c:v>697.80157637105344</c:v>
                  </c:pt>
                  <c:pt idx="1">
                    <c:v>98.601878657232291</c:v>
                  </c:pt>
                  <c:pt idx="2">
                    <c:v>1435.4457474057026</c:v>
                  </c:pt>
                  <c:pt idx="3">
                    <c:v>679.17500414891128</c:v>
                  </c:pt>
                  <c:pt idx="4">
                    <c:v>0.38184186238553458</c:v>
                  </c:pt>
                  <c:pt idx="5">
                    <c:v>4.1841612079613899E-2</c:v>
                  </c:pt>
                  <c:pt idx="6">
                    <c:v>0.53667410115090364</c:v>
                  </c:pt>
                </c:numCache>
              </c:numRef>
            </c:minus>
            <c:spPr>
              <a:noFill/>
              <a:ln w="9525" cap="flat" cmpd="sng" algn="ctr">
                <a:solidFill>
                  <a:schemeClr val="tx1">
                    <a:lumMod val="65000"/>
                    <a:lumOff val="35000"/>
                  </a:schemeClr>
                </a:solidFill>
                <a:round/>
              </a:ln>
              <a:effectLst/>
            </c:spPr>
          </c:errBars>
          <c:cat>
            <c:strRef>
              <c:f>'S5 TE table'!$A$49:$A$55</c:f>
              <c:strCache>
                <c:ptCount val="7"/>
                <c:pt idx="0">
                  <c:v>Mg</c:v>
                </c:pt>
                <c:pt idx="1">
                  <c:v>Mn</c:v>
                </c:pt>
                <c:pt idx="2">
                  <c:v>Fe</c:v>
                </c:pt>
                <c:pt idx="3">
                  <c:v>Sr</c:v>
                </c:pt>
                <c:pt idx="4">
                  <c:v>Pb</c:v>
                </c:pt>
                <c:pt idx="5">
                  <c:v>Th</c:v>
                </c:pt>
                <c:pt idx="6">
                  <c:v>U</c:v>
                </c:pt>
              </c:strCache>
            </c:strRef>
          </c:cat>
          <c:val>
            <c:numRef>
              <c:f>'S5 TE table'!$H$49:$H$55</c:f>
              <c:numCache>
                <c:formatCode>0</c:formatCode>
                <c:ptCount val="7"/>
                <c:pt idx="0">
                  <c:v>1092.9039173967496</c:v>
                </c:pt>
                <c:pt idx="1">
                  <c:v>143.20086574806817</c:v>
                </c:pt>
                <c:pt idx="2">
                  <c:v>2531.1494770166746</c:v>
                </c:pt>
                <c:pt idx="3">
                  <c:v>7733.6975144730113</c:v>
                </c:pt>
                <c:pt idx="4" formatCode="0.00">
                  <c:v>0.70431184754438414</c:v>
                </c:pt>
                <c:pt idx="5" formatCode="0.000">
                  <c:v>8.2634616575181646E-2</c:v>
                </c:pt>
                <c:pt idx="6" formatCode="0.00">
                  <c:v>2.8398840139683377</c:v>
                </c:pt>
              </c:numCache>
            </c:numRef>
          </c:val>
          <c:extLst>
            <c:ext xmlns:c16="http://schemas.microsoft.com/office/drawing/2014/chart" uri="{C3380CC4-5D6E-409C-BE32-E72D297353CC}">
              <c16:uniqueId val="{00000003-44EA-4A6F-B0E0-E1F400527180}"/>
            </c:ext>
          </c:extLst>
        </c:ser>
        <c:dLbls>
          <c:showLegendKey val="0"/>
          <c:showVal val="0"/>
          <c:showCatName val="0"/>
          <c:showSerName val="0"/>
          <c:showPercent val="0"/>
          <c:showBubbleSize val="0"/>
        </c:dLbls>
        <c:gapWidth val="219"/>
        <c:overlap val="-27"/>
        <c:axId val="517347055"/>
        <c:axId val="208234639"/>
      </c:barChart>
      <c:catAx>
        <c:axId val="517347055"/>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208234639"/>
        <c:crossesAt val="1.0000000000000002E-3"/>
        <c:auto val="1"/>
        <c:lblAlgn val="ctr"/>
        <c:lblOffset val="100"/>
        <c:noMultiLvlLbl val="0"/>
      </c:catAx>
      <c:valAx>
        <c:axId val="208234639"/>
        <c:scaling>
          <c:logBase val="10"/>
          <c:orientation val="minMax"/>
          <c:max val="100000"/>
          <c:min val="1.0000000000000002E-3"/>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latin typeface="Symbol" panose="05050102010706020507" pitchFamily="18" charset="2"/>
                  </a:rPr>
                  <a:t>m</a:t>
                </a:r>
                <a:r>
                  <a:rPr lang="en-US"/>
                  <a:t>g g </a:t>
                </a:r>
                <a:r>
                  <a:rPr lang="en-US" baseline="30000"/>
                  <a:t>-1</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0.E+0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17347055"/>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33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9" Type="http://schemas.openxmlformats.org/officeDocument/2006/relationships/image" Target="../media/image39.png"/><Relationship Id="rId21" Type="http://schemas.openxmlformats.org/officeDocument/2006/relationships/image" Target="../media/image21.png"/><Relationship Id="rId34" Type="http://schemas.openxmlformats.org/officeDocument/2006/relationships/image" Target="../media/image34.png"/><Relationship Id="rId42" Type="http://schemas.openxmlformats.org/officeDocument/2006/relationships/image" Target="../media/image42.png"/><Relationship Id="rId7" Type="http://schemas.openxmlformats.org/officeDocument/2006/relationships/image" Target="../media/image7.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20.png"/><Relationship Id="rId29" Type="http://schemas.openxmlformats.org/officeDocument/2006/relationships/image" Target="../media/image29.png"/><Relationship Id="rId41" Type="http://schemas.openxmlformats.org/officeDocument/2006/relationships/image" Target="../media/image41.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24.png"/><Relationship Id="rId32" Type="http://schemas.openxmlformats.org/officeDocument/2006/relationships/image" Target="../media/image32.png"/><Relationship Id="rId37" Type="http://schemas.openxmlformats.org/officeDocument/2006/relationships/image" Target="../media/image37.png"/><Relationship Id="rId40" Type="http://schemas.openxmlformats.org/officeDocument/2006/relationships/image" Target="../media/image40.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36" Type="http://schemas.openxmlformats.org/officeDocument/2006/relationships/image" Target="../media/image36.png"/><Relationship Id="rId10" Type="http://schemas.openxmlformats.org/officeDocument/2006/relationships/image" Target="../media/image10.png"/><Relationship Id="rId19" Type="http://schemas.openxmlformats.org/officeDocument/2006/relationships/image" Target="../media/image19.png"/><Relationship Id="rId31" Type="http://schemas.openxmlformats.org/officeDocument/2006/relationships/image" Target="../media/image31.png"/><Relationship Id="rId44" Type="http://schemas.openxmlformats.org/officeDocument/2006/relationships/image" Target="../media/image44.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35" Type="http://schemas.openxmlformats.org/officeDocument/2006/relationships/image" Target="../media/image35.png"/><Relationship Id="rId43" Type="http://schemas.openxmlformats.org/officeDocument/2006/relationships/image" Target="../media/image43.png"/><Relationship Id="rId8" Type="http://schemas.openxmlformats.org/officeDocument/2006/relationships/image" Target="../media/image8.png"/><Relationship Id="rId3" Type="http://schemas.openxmlformats.org/officeDocument/2006/relationships/image" Target="../media/image3.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25.png"/><Relationship Id="rId33" Type="http://schemas.openxmlformats.org/officeDocument/2006/relationships/image" Target="../media/image33.png"/><Relationship Id="rId38" Type="http://schemas.openxmlformats.org/officeDocument/2006/relationships/image" Target="../media/image38.png"/></Relationships>
</file>

<file path=xl/drawings/_rels/drawing2.xml.rels><?xml version="1.0" encoding="UTF-8" standalone="yes"?>
<Relationships xmlns="http://schemas.openxmlformats.org/package/2006/relationships"><Relationship Id="rId3" Type="http://schemas.openxmlformats.org/officeDocument/2006/relationships/image" Target="../media/image46.png"/><Relationship Id="rId2" Type="http://schemas.openxmlformats.org/officeDocument/2006/relationships/image" Target="../media/image45.png"/><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1" Type="http://schemas.openxmlformats.org/officeDocument/2006/relationships/chart" Target="../charts/chart2.xml"/></Relationships>
</file>

<file path=xl/drawings/drawing1.xml><?xml version="1.0" encoding="utf-8"?>
<xdr:wsDr xmlns:xdr="http://schemas.openxmlformats.org/drawingml/2006/spreadsheetDrawing" xmlns:a="http://schemas.openxmlformats.org/drawingml/2006/main">
  <xdr:twoCellAnchor editAs="oneCell">
    <xdr:from>
      <xdr:col>21</xdr:col>
      <xdr:colOff>635000</xdr:colOff>
      <xdr:row>2</xdr:row>
      <xdr:rowOff>45508</xdr:rowOff>
    </xdr:from>
    <xdr:to>
      <xdr:col>29</xdr:col>
      <xdr:colOff>336992</xdr:colOff>
      <xdr:row>32</xdr:row>
      <xdr:rowOff>135447</xdr:rowOff>
    </xdr:to>
    <xdr:pic>
      <xdr:nvPicPr>
        <xdr:cNvPr id="24" name="Picture 23">
          <a:extLst>
            <a:ext uri="{FF2B5EF4-FFF2-40B4-BE49-F238E27FC236}">
              <a16:creationId xmlns:a16="http://schemas.microsoft.com/office/drawing/2014/main" id="{B135067C-07D1-C2F9-018C-1E273CBF641E}"/>
            </a:ext>
          </a:extLst>
        </xdr:cNvPr>
        <xdr:cNvPicPr>
          <a:picLocks noChangeAspect="1"/>
        </xdr:cNvPicPr>
      </xdr:nvPicPr>
      <xdr:blipFill>
        <a:blip xmlns:r="http://schemas.openxmlformats.org/officeDocument/2006/relationships" r:embed="rId1"/>
        <a:stretch>
          <a:fillRect/>
        </a:stretch>
      </xdr:blipFill>
      <xdr:spPr>
        <a:xfrm>
          <a:off x="16552333" y="1484841"/>
          <a:ext cx="5789084" cy="5487439"/>
        </a:xfrm>
        <a:prstGeom prst="rect">
          <a:avLst/>
        </a:prstGeom>
      </xdr:spPr>
    </xdr:pic>
    <xdr:clientData/>
  </xdr:twoCellAnchor>
  <xdr:twoCellAnchor editAs="oneCell">
    <xdr:from>
      <xdr:col>22</xdr:col>
      <xdr:colOff>84667</xdr:colOff>
      <xdr:row>36</xdr:row>
      <xdr:rowOff>31750</xdr:rowOff>
    </xdr:from>
    <xdr:to>
      <xdr:col>30</xdr:col>
      <xdr:colOff>525376</xdr:colOff>
      <xdr:row>70</xdr:row>
      <xdr:rowOff>89871</xdr:rowOff>
    </xdr:to>
    <xdr:pic>
      <xdr:nvPicPr>
        <xdr:cNvPr id="25" name="Picture 24">
          <a:extLst>
            <a:ext uri="{FF2B5EF4-FFF2-40B4-BE49-F238E27FC236}">
              <a16:creationId xmlns:a16="http://schemas.microsoft.com/office/drawing/2014/main" id="{2C64F456-3859-80C1-4673-BDBAD0870708}"/>
            </a:ext>
          </a:extLst>
        </xdr:cNvPr>
        <xdr:cNvPicPr>
          <a:picLocks noChangeAspect="1"/>
        </xdr:cNvPicPr>
      </xdr:nvPicPr>
      <xdr:blipFill>
        <a:blip xmlns:r="http://schemas.openxmlformats.org/officeDocument/2006/relationships" r:embed="rId2"/>
        <a:stretch>
          <a:fillRect/>
        </a:stretch>
      </xdr:blipFill>
      <xdr:spPr>
        <a:xfrm>
          <a:off x="16647584" y="7588250"/>
          <a:ext cx="6518275" cy="6172200"/>
        </a:xfrm>
        <a:prstGeom prst="rect">
          <a:avLst/>
        </a:prstGeom>
      </xdr:spPr>
    </xdr:pic>
    <xdr:clientData/>
  </xdr:twoCellAnchor>
  <xdr:twoCellAnchor editAs="oneCell">
    <xdr:from>
      <xdr:col>22</xdr:col>
      <xdr:colOff>0</xdr:colOff>
      <xdr:row>211</xdr:row>
      <xdr:rowOff>137583</xdr:rowOff>
    </xdr:from>
    <xdr:to>
      <xdr:col>30</xdr:col>
      <xdr:colOff>431184</xdr:colOff>
      <xdr:row>246</xdr:row>
      <xdr:rowOff>12622</xdr:rowOff>
    </xdr:to>
    <xdr:pic>
      <xdr:nvPicPr>
        <xdr:cNvPr id="27" name="Picture 26">
          <a:extLst>
            <a:ext uri="{FF2B5EF4-FFF2-40B4-BE49-F238E27FC236}">
              <a16:creationId xmlns:a16="http://schemas.microsoft.com/office/drawing/2014/main" id="{11FD0B94-9DAB-ABDA-4C4E-76E0E68C9BF8}"/>
            </a:ext>
          </a:extLst>
        </xdr:cNvPr>
        <xdr:cNvPicPr>
          <a:picLocks noChangeAspect="1"/>
        </xdr:cNvPicPr>
      </xdr:nvPicPr>
      <xdr:blipFill>
        <a:blip xmlns:r="http://schemas.openxmlformats.org/officeDocument/2006/relationships" r:embed="rId3"/>
        <a:stretch>
          <a:fillRect/>
        </a:stretch>
      </xdr:blipFill>
      <xdr:spPr>
        <a:xfrm>
          <a:off x="16562917" y="39179500"/>
          <a:ext cx="6516678" cy="6172200"/>
        </a:xfrm>
        <a:prstGeom prst="rect">
          <a:avLst/>
        </a:prstGeom>
      </xdr:spPr>
    </xdr:pic>
    <xdr:clientData/>
  </xdr:twoCellAnchor>
  <xdr:twoCellAnchor editAs="oneCell">
    <xdr:from>
      <xdr:col>23</xdr:col>
      <xdr:colOff>10583</xdr:colOff>
      <xdr:row>168</xdr:row>
      <xdr:rowOff>42334</xdr:rowOff>
    </xdr:from>
    <xdr:to>
      <xdr:col>31</xdr:col>
      <xdr:colOff>451292</xdr:colOff>
      <xdr:row>202</xdr:row>
      <xdr:rowOff>97367</xdr:rowOff>
    </xdr:to>
    <xdr:pic>
      <xdr:nvPicPr>
        <xdr:cNvPr id="28" name="Picture 27">
          <a:extLst>
            <a:ext uri="{FF2B5EF4-FFF2-40B4-BE49-F238E27FC236}">
              <a16:creationId xmlns:a16="http://schemas.microsoft.com/office/drawing/2014/main" id="{71CFF072-C442-4166-3BDB-72DB13AEA68F}"/>
            </a:ext>
          </a:extLst>
        </xdr:cNvPr>
        <xdr:cNvPicPr>
          <a:picLocks noChangeAspect="1"/>
        </xdr:cNvPicPr>
      </xdr:nvPicPr>
      <xdr:blipFill>
        <a:blip xmlns:r="http://schemas.openxmlformats.org/officeDocument/2006/relationships" r:embed="rId4"/>
        <a:stretch>
          <a:fillRect/>
        </a:stretch>
      </xdr:blipFill>
      <xdr:spPr>
        <a:xfrm>
          <a:off x="17219083" y="31347834"/>
          <a:ext cx="6516679" cy="6172200"/>
        </a:xfrm>
        <a:prstGeom prst="rect">
          <a:avLst/>
        </a:prstGeom>
      </xdr:spPr>
    </xdr:pic>
    <xdr:clientData/>
  </xdr:twoCellAnchor>
  <xdr:twoCellAnchor editAs="oneCell">
    <xdr:from>
      <xdr:col>22</xdr:col>
      <xdr:colOff>0</xdr:colOff>
      <xdr:row>79</xdr:row>
      <xdr:rowOff>0</xdr:rowOff>
    </xdr:from>
    <xdr:to>
      <xdr:col>30</xdr:col>
      <xdr:colOff>429605</xdr:colOff>
      <xdr:row>113</xdr:row>
      <xdr:rowOff>55034</xdr:rowOff>
    </xdr:to>
    <xdr:pic>
      <xdr:nvPicPr>
        <xdr:cNvPr id="29" name="Picture 28">
          <a:extLst>
            <a:ext uri="{FF2B5EF4-FFF2-40B4-BE49-F238E27FC236}">
              <a16:creationId xmlns:a16="http://schemas.microsoft.com/office/drawing/2014/main" id="{04BBA61C-DAFB-7C4B-CFA3-0924673B8F18}"/>
            </a:ext>
          </a:extLst>
        </xdr:cNvPr>
        <xdr:cNvPicPr>
          <a:picLocks noChangeAspect="1"/>
        </xdr:cNvPicPr>
      </xdr:nvPicPr>
      <xdr:blipFill>
        <a:blip xmlns:r="http://schemas.openxmlformats.org/officeDocument/2006/relationships" r:embed="rId5"/>
        <a:stretch>
          <a:fillRect/>
        </a:stretch>
      </xdr:blipFill>
      <xdr:spPr>
        <a:xfrm>
          <a:off x="16562917" y="15292917"/>
          <a:ext cx="6515100" cy="6172200"/>
        </a:xfrm>
        <a:prstGeom prst="rect">
          <a:avLst/>
        </a:prstGeom>
      </xdr:spPr>
    </xdr:pic>
    <xdr:clientData/>
  </xdr:twoCellAnchor>
  <xdr:twoCellAnchor editAs="oneCell">
    <xdr:from>
      <xdr:col>22</xdr:col>
      <xdr:colOff>0</xdr:colOff>
      <xdr:row>123</xdr:row>
      <xdr:rowOff>0</xdr:rowOff>
    </xdr:from>
    <xdr:to>
      <xdr:col>30</xdr:col>
      <xdr:colOff>429605</xdr:colOff>
      <xdr:row>157</xdr:row>
      <xdr:rowOff>55033</xdr:rowOff>
    </xdr:to>
    <xdr:pic>
      <xdr:nvPicPr>
        <xdr:cNvPr id="30" name="Picture 29">
          <a:extLst>
            <a:ext uri="{FF2B5EF4-FFF2-40B4-BE49-F238E27FC236}">
              <a16:creationId xmlns:a16="http://schemas.microsoft.com/office/drawing/2014/main" id="{AAADAB6F-5D2B-FE56-6D7D-51324E11930A}"/>
            </a:ext>
          </a:extLst>
        </xdr:cNvPr>
        <xdr:cNvPicPr>
          <a:picLocks noChangeAspect="1"/>
        </xdr:cNvPicPr>
      </xdr:nvPicPr>
      <xdr:blipFill>
        <a:blip xmlns:r="http://schemas.openxmlformats.org/officeDocument/2006/relationships" r:embed="rId6"/>
        <a:stretch>
          <a:fillRect/>
        </a:stretch>
      </xdr:blipFill>
      <xdr:spPr>
        <a:xfrm>
          <a:off x="16562917" y="23209250"/>
          <a:ext cx="6515100" cy="6172200"/>
        </a:xfrm>
        <a:prstGeom prst="rect">
          <a:avLst/>
        </a:prstGeom>
      </xdr:spPr>
    </xdr:pic>
    <xdr:clientData/>
  </xdr:twoCellAnchor>
  <xdr:twoCellAnchor editAs="oneCell">
    <xdr:from>
      <xdr:col>22</xdr:col>
      <xdr:colOff>0</xdr:colOff>
      <xdr:row>249</xdr:row>
      <xdr:rowOff>0</xdr:rowOff>
    </xdr:from>
    <xdr:to>
      <xdr:col>30</xdr:col>
      <xdr:colOff>432782</xdr:colOff>
      <xdr:row>283</xdr:row>
      <xdr:rowOff>55033</xdr:rowOff>
    </xdr:to>
    <xdr:pic>
      <xdr:nvPicPr>
        <xdr:cNvPr id="31" name="Picture 30">
          <a:extLst>
            <a:ext uri="{FF2B5EF4-FFF2-40B4-BE49-F238E27FC236}">
              <a16:creationId xmlns:a16="http://schemas.microsoft.com/office/drawing/2014/main" id="{16B023F1-91B6-630B-AA96-DBA6C796D733}"/>
            </a:ext>
          </a:extLst>
        </xdr:cNvPr>
        <xdr:cNvPicPr>
          <a:picLocks noChangeAspect="1"/>
        </xdr:cNvPicPr>
      </xdr:nvPicPr>
      <xdr:blipFill>
        <a:blip xmlns:r="http://schemas.openxmlformats.org/officeDocument/2006/relationships" r:embed="rId7"/>
        <a:stretch>
          <a:fillRect/>
        </a:stretch>
      </xdr:blipFill>
      <xdr:spPr>
        <a:xfrm>
          <a:off x="16562917" y="45878750"/>
          <a:ext cx="6515100" cy="6172200"/>
        </a:xfrm>
        <a:prstGeom prst="rect">
          <a:avLst/>
        </a:prstGeom>
      </xdr:spPr>
    </xdr:pic>
    <xdr:clientData/>
  </xdr:twoCellAnchor>
  <xdr:twoCellAnchor editAs="oneCell">
    <xdr:from>
      <xdr:col>22</xdr:col>
      <xdr:colOff>0</xdr:colOff>
      <xdr:row>291</xdr:row>
      <xdr:rowOff>0</xdr:rowOff>
    </xdr:from>
    <xdr:to>
      <xdr:col>30</xdr:col>
      <xdr:colOff>432782</xdr:colOff>
      <xdr:row>325</xdr:row>
      <xdr:rowOff>55033</xdr:rowOff>
    </xdr:to>
    <xdr:pic>
      <xdr:nvPicPr>
        <xdr:cNvPr id="32" name="Picture 31">
          <a:extLst>
            <a:ext uri="{FF2B5EF4-FFF2-40B4-BE49-F238E27FC236}">
              <a16:creationId xmlns:a16="http://schemas.microsoft.com/office/drawing/2014/main" id="{BCA5558A-CB7A-5C2D-3876-64493F010F25}"/>
            </a:ext>
          </a:extLst>
        </xdr:cNvPr>
        <xdr:cNvPicPr>
          <a:picLocks noChangeAspect="1"/>
        </xdr:cNvPicPr>
      </xdr:nvPicPr>
      <xdr:blipFill>
        <a:blip xmlns:r="http://schemas.openxmlformats.org/officeDocument/2006/relationships" r:embed="rId8"/>
        <a:stretch>
          <a:fillRect/>
        </a:stretch>
      </xdr:blipFill>
      <xdr:spPr>
        <a:xfrm>
          <a:off x="16562917" y="53435250"/>
          <a:ext cx="6515100" cy="6172200"/>
        </a:xfrm>
        <a:prstGeom prst="rect">
          <a:avLst/>
        </a:prstGeom>
      </xdr:spPr>
    </xdr:pic>
    <xdr:clientData/>
  </xdr:twoCellAnchor>
  <xdr:twoCellAnchor editAs="oneCell">
    <xdr:from>
      <xdr:col>22</xdr:col>
      <xdr:colOff>294745</xdr:colOff>
      <xdr:row>330</xdr:row>
      <xdr:rowOff>140758</xdr:rowOff>
    </xdr:from>
    <xdr:to>
      <xdr:col>31</xdr:col>
      <xdr:colOff>86708</xdr:colOff>
      <xdr:row>365</xdr:row>
      <xdr:rowOff>19050</xdr:rowOff>
    </xdr:to>
    <xdr:pic>
      <xdr:nvPicPr>
        <xdr:cNvPr id="33" name="Picture 32">
          <a:extLst>
            <a:ext uri="{FF2B5EF4-FFF2-40B4-BE49-F238E27FC236}">
              <a16:creationId xmlns:a16="http://schemas.microsoft.com/office/drawing/2014/main" id="{2BB65DD1-8C55-2FCA-766E-E8C050647F0D}"/>
            </a:ext>
          </a:extLst>
        </xdr:cNvPr>
        <xdr:cNvPicPr>
          <a:picLocks noChangeAspect="1"/>
        </xdr:cNvPicPr>
      </xdr:nvPicPr>
      <xdr:blipFill>
        <a:blip xmlns:r="http://schemas.openxmlformats.org/officeDocument/2006/relationships" r:embed="rId9"/>
        <a:stretch>
          <a:fillRect/>
        </a:stretch>
      </xdr:blipFill>
      <xdr:spPr>
        <a:xfrm>
          <a:off x="16857662" y="60592758"/>
          <a:ext cx="6526213" cy="6175375"/>
        </a:xfrm>
        <a:prstGeom prst="rect">
          <a:avLst/>
        </a:prstGeom>
      </xdr:spPr>
    </xdr:pic>
    <xdr:clientData/>
  </xdr:twoCellAnchor>
  <xdr:twoCellAnchor editAs="oneCell">
    <xdr:from>
      <xdr:col>23</xdr:col>
      <xdr:colOff>105834</xdr:colOff>
      <xdr:row>368</xdr:row>
      <xdr:rowOff>137583</xdr:rowOff>
    </xdr:from>
    <xdr:to>
      <xdr:col>31</xdr:col>
      <xdr:colOff>546556</xdr:colOff>
      <xdr:row>403</xdr:row>
      <xdr:rowOff>14213</xdr:rowOff>
    </xdr:to>
    <xdr:pic>
      <xdr:nvPicPr>
        <xdr:cNvPr id="35" name="Picture 34">
          <a:extLst>
            <a:ext uri="{FF2B5EF4-FFF2-40B4-BE49-F238E27FC236}">
              <a16:creationId xmlns:a16="http://schemas.microsoft.com/office/drawing/2014/main" id="{3E4A8091-6AF1-9C66-DE2E-0E6757118753}"/>
            </a:ext>
          </a:extLst>
        </xdr:cNvPr>
        <xdr:cNvPicPr>
          <a:picLocks noChangeAspect="1"/>
        </xdr:cNvPicPr>
      </xdr:nvPicPr>
      <xdr:blipFill>
        <a:blip xmlns:r="http://schemas.openxmlformats.org/officeDocument/2006/relationships" r:embed="rId10"/>
        <a:stretch>
          <a:fillRect/>
        </a:stretch>
      </xdr:blipFill>
      <xdr:spPr>
        <a:xfrm>
          <a:off x="17314334" y="67606333"/>
          <a:ext cx="6518275" cy="6172200"/>
        </a:xfrm>
        <a:prstGeom prst="rect">
          <a:avLst/>
        </a:prstGeom>
      </xdr:spPr>
    </xdr:pic>
    <xdr:clientData/>
  </xdr:twoCellAnchor>
  <xdr:twoCellAnchor editAs="oneCell">
    <xdr:from>
      <xdr:col>23</xdr:col>
      <xdr:colOff>0</xdr:colOff>
      <xdr:row>416</xdr:row>
      <xdr:rowOff>0</xdr:rowOff>
    </xdr:from>
    <xdr:to>
      <xdr:col>31</xdr:col>
      <xdr:colOff>431197</xdr:colOff>
      <xdr:row>450</xdr:row>
      <xdr:rowOff>55033</xdr:rowOff>
    </xdr:to>
    <xdr:pic>
      <xdr:nvPicPr>
        <xdr:cNvPr id="36" name="Picture 35">
          <a:extLst>
            <a:ext uri="{FF2B5EF4-FFF2-40B4-BE49-F238E27FC236}">
              <a16:creationId xmlns:a16="http://schemas.microsoft.com/office/drawing/2014/main" id="{69253C90-F31E-4A1D-B02B-3AF58C6F3C7F}"/>
            </a:ext>
          </a:extLst>
        </xdr:cNvPr>
        <xdr:cNvPicPr>
          <a:picLocks noChangeAspect="1"/>
        </xdr:cNvPicPr>
      </xdr:nvPicPr>
      <xdr:blipFill>
        <a:blip xmlns:r="http://schemas.openxmlformats.org/officeDocument/2006/relationships" r:embed="rId11"/>
        <a:stretch>
          <a:fillRect/>
        </a:stretch>
      </xdr:blipFill>
      <xdr:spPr>
        <a:xfrm>
          <a:off x="17208500" y="76104750"/>
          <a:ext cx="6515100" cy="6172200"/>
        </a:xfrm>
        <a:prstGeom prst="rect">
          <a:avLst/>
        </a:prstGeom>
      </xdr:spPr>
    </xdr:pic>
    <xdr:clientData/>
  </xdr:twoCellAnchor>
  <xdr:twoCellAnchor editAs="oneCell">
    <xdr:from>
      <xdr:col>23</xdr:col>
      <xdr:colOff>52917</xdr:colOff>
      <xdr:row>465</xdr:row>
      <xdr:rowOff>10584</xdr:rowOff>
    </xdr:from>
    <xdr:to>
      <xdr:col>31</xdr:col>
      <xdr:colOff>487290</xdr:colOff>
      <xdr:row>499</xdr:row>
      <xdr:rowOff>71895</xdr:rowOff>
    </xdr:to>
    <xdr:pic>
      <xdr:nvPicPr>
        <xdr:cNvPr id="37" name="Picture 36">
          <a:extLst>
            <a:ext uri="{FF2B5EF4-FFF2-40B4-BE49-F238E27FC236}">
              <a16:creationId xmlns:a16="http://schemas.microsoft.com/office/drawing/2014/main" id="{9219D1F0-5E36-01FE-95B9-23BC55A7B481}"/>
            </a:ext>
          </a:extLst>
        </xdr:cNvPr>
        <xdr:cNvPicPr>
          <a:picLocks noChangeAspect="1"/>
        </xdr:cNvPicPr>
      </xdr:nvPicPr>
      <xdr:blipFill>
        <a:blip xmlns:r="http://schemas.openxmlformats.org/officeDocument/2006/relationships" r:embed="rId12"/>
        <a:stretch>
          <a:fillRect/>
        </a:stretch>
      </xdr:blipFill>
      <xdr:spPr>
        <a:xfrm>
          <a:off x="17261417" y="84931251"/>
          <a:ext cx="6518275" cy="6172200"/>
        </a:xfrm>
        <a:prstGeom prst="rect">
          <a:avLst/>
        </a:prstGeom>
      </xdr:spPr>
    </xdr:pic>
    <xdr:clientData/>
  </xdr:twoCellAnchor>
  <xdr:twoCellAnchor editAs="oneCell">
    <xdr:from>
      <xdr:col>22</xdr:col>
      <xdr:colOff>0</xdr:colOff>
      <xdr:row>501</xdr:row>
      <xdr:rowOff>0</xdr:rowOff>
    </xdr:from>
    <xdr:to>
      <xdr:col>30</xdr:col>
      <xdr:colOff>431199</xdr:colOff>
      <xdr:row>535</xdr:row>
      <xdr:rowOff>55033</xdr:rowOff>
    </xdr:to>
    <xdr:pic>
      <xdr:nvPicPr>
        <xdr:cNvPr id="38" name="Picture 37">
          <a:extLst>
            <a:ext uri="{FF2B5EF4-FFF2-40B4-BE49-F238E27FC236}">
              <a16:creationId xmlns:a16="http://schemas.microsoft.com/office/drawing/2014/main" id="{E95A7E96-E89C-392B-48F4-486E1A74047A}"/>
            </a:ext>
          </a:extLst>
        </xdr:cNvPr>
        <xdr:cNvPicPr>
          <a:picLocks noChangeAspect="1"/>
        </xdr:cNvPicPr>
      </xdr:nvPicPr>
      <xdr:blipFill>
        <a:blip xmlns:r="http://schemas.openxmlformats.org/officeDocument/2006/relationships" r:embed="rId13"/>
        <a:stretch>
          <a:fillRect/>
        </a:stretch>
      </xdr:blipFill>
      <xdr:spPr>
        <a:xfrm>
          <a:off x="16562917" y="91397667"/>
          <a:ext cx="6515100" cy="6172200"/>
        </a:xfrm>
        <a:prstGeom prst="rect">
          <a:avLst/>
        </a:prstGeom>
      </xdr:spPr>
    </xdr:pic>
    <xdr:clientData/>
  </xdr:twoCellAnchor>
  <xdr:twoCellAnchor editAs="oneCell">
    <xdr:from>
      <xdr:col>22</xdr:col>
      <xdr:colOff>0</xdr:colOff>
      <xdr:row>543</xdr:row>
      <xdr:rowOff>0</xdr:rowOff>
    </xdr:from>
    <xdr:to>
      <xdr:col>30</xdr:col>
      <xdr:colOff>431199</xdr:colOff>
      <xdr:row>577</xdr:row>
      <xdr:rowOff>55033</xdr:rowOff>
    </xdr:to>
    <xdr:pic>
      <xdr:nvPicPr>
        <xdr:cNvPr id="39" name="Picture 38">
          <a:extLst>
            <a:ext uri="{FF2B5EF4-FFF2-40B4-BE49-F238E27FC236}">
              <a16:creationId xmlns:a16="http://schemas.microsoft.com/office/drawing/2014/main" id="{6D6009EF-4380-8B78-9BBD-E6403D623759}"/>
            </a:ext>
          </a:extLst>
        </xdr:cNvPr>
        <xdr:cNvPicPr>
          <a:picLocks noChangeAspect="1"/>
        </xdr:cNvPicPr>
      </xdr:nvPicPr>
      <xdr:blipFill>
        <a:blip xmlns:r="http://schemas.openxmlformats.org/officeDocument/2006/relationships" r:embed="rId14"/>
        <a:stretch>
          <a:fillRect/>
        </a:stretch>
      </xdr:blipFill>
      <xdr:spPr>
        <a:xfrm>
          <a:off x="16562917" y="98954167"/>
          <a:ext cx="6515100" cy="6172200"/>
        </a:xfrm>
        <a:prstGeom prst="rect">
          <a:avLst/>
        </a:prstGeom>
      </xdr:spPr>
    </xdr:pic>
    <xdr:clientData/>
  </xdr:twoCellAnchor>
  <xdr:twoCellAnchor editAs="oneCell">
    <xdr:from>
      <xdr:col>22</xdr:col>
      <xdr:colOff>0</xdr:colOff>
      <xdr:row>587</xdr:row>
      <xdr:rowOff>0</xdr:rowOff>
    </xdr:from>
    <xdr:to>
      <xdr:col>30</xdr:col>
      <xdr:colOff>431200</xdr:colOff>
      <xdr:row>621</xdr:row>
      <xdr:rowOff>55033</xdr:rowOff>
    </xdr:to>
    <xdr:pic>
      <xdr:nvPicPr>
        <xdr:cNvPr id="40" name="Picture 39">
          <a:extLst>
            <a:ext uri="{FF2B5EF4-FFF2-40B4-BE49-F238E27FC236}">
              <a16:creationId xmlns:a16="http://schemas.microsoft.com/office/drawing/2014/main" id="{E5967D91-8647-58BB-94EA-0E257461B641}"/>
            </a:ext>
          </a:extLst>
        </xdr:cNvPr>
        <xdr:cNvPicPr>
          <a:picLocks noChangeAspect="1"/>
        </xdr:cNvPicPr>
      </xdr:nvPicPr>
      <xdr:blipFill>
        <a:blip xmlns:r="http://schemas.openxmlformats.org/officeDocument/2006/relationships" r:embed="rId15"/>
        <a:stretch>
          <a:fillRect/>
        </a:stretch>
      </xdr:blipFill>
      <xdr:spPr>
        <a:xfrm>
          <a:off x="16562917" y="106870500"/>
          <a:ext cx="6515100" cy="6172200"/>
        </a:xfrm>
        <a:prstGeom prst="rect">
          <a:avLst/>
        </a:prstGeom>
      </xdr:spPr>
    </xdr:pic>
    <xdr:clientData/>
  </xdr:twoCellAnchor>
  <xdr:twoCellAnchor editAs="oneCell">
    <xdr:from>
      <xdr:col>22</xdr:col>
      <xdr:colOff>158750</xdr:colOff>
      <xdr:row>617</xdr:row>
      <xdr:rowOff>52917</xdr:rowOff>
    </xdr:from>
    <xdr:to>
      <xdr:col>30</xdr:col>
      <xdr:colOff>591609</xdr:colOff>
      <xdr:row>651</xdr:row>
      <xdr:rowOff>109467</xdr:rowOff>
    </xdr:to>
    <xdr:pic>
      <xdr:nvPicPr>
        <xdr:cNvPr id="41" name="Picture 40">
          <a:extLst>
            <a:ext uri="{FF2B5EF4-FFF2-40B4-BE49-F238E27FC236}">
              <a16:creationId xmlns:a16="http://schemas.microsoft.com/office/drawing/2014/main" id="{8D60ABBF-BBDD-CB92-9CA7-58FB098EC75F}"/>
            </a:ext>
          </a:extLst>
        </xdr:cNvPr>
        <xdr:cNvPicPr>
          <a:picLocks noChangeAspect="1"/>
        </xdr:cNvPicPr>
      </xdr:nvPicPr>
      <xdr:blipFill>
        <a:blip xmlns:r="http://schemas.openxmlformats.org/officeDocument/2006/relationships" r:embed="rId16"/>
        <a:stretch>
          <a:fillRect/>
        </a:stretch>
      </xdr:blipFill>
      <xdr:spPr>
        <a:xfrm>
          <a:off x="16721667" y="112320917"/>
          <a:ext cx="6518275" cy="6172200"/>
        </a:xfrm>
        <a:prstGeom prst="rect">
          <a:avLst/>
        </a:prstGeom>
      </xdr:spPr>
    </xdr:pic>
    <xdr:clientData/>
  </xdr:twoCellAnchor>
  <xdr:twoCellAnchor editAs="oneCell">
    <xdr:from>
      <xdr:col>22</xdr:col>
      <xdr:colOff>243416</xdr:colOff>
      <xdr:row>651</xdr:row>
      <xdr:rowOff>52916</xdr:rowOff>
    </xdr:from>
    <xdr:to>
      <xdr:col>31</xdr:col>
      <xdr:colOff>33797</xdr:colOff>
      <xdr:row>685</xdr:row>
      <xdr:rowOff>106292</xdr:rowOff>
    </xdr:to>
    <xdr:pic>
      <xdr:nvPicPr>
        <xdr:cNvPr id="43" name="Picture 42">
          <a:extLst>
            <a:ext uri="{FF2B5EF4-FFF2-40B4-BE49-F238E27FC236}">
              <a16:creationId xmlns:a16="http://schemas.microsoft.com/office/drawing/2014/main" id="{56742A16-6CD6-1F84-B9BC-6B334E8E0745}"/>
            </a:ext>
          </a:extLst>
        </xdr:cNvPr>
        <xdr:cNvPicPr>
          <a:picLocks noChangeAspect="1"/>
        </xdr:cNvPicPr>
      </xdr:nvPicPr>
      <xdr:blipFill>
        <a:blip xmlns:r="http://schemas.openxmlformats.org/officeDocument/2006/relationships" r:embed="rId17"/>
        <a:stretch>
          <a:fillRect/>
        </a:stretch>
      </xdr:blipFill>
      <xdr:spPr>
        <a:xfrm>
          <a:off x="16806333" y="118438083"/>
          <a:ext cx="6518275" cy="6172200"/>
        </a:xfrm>
        <a:prstGeom prst="rect">
          <a:avLst/>
        </a:prstGeom>
      </xdr:spPr>
    </xdr:pic>
    <xdr:clientData/>
  </xdr:twoCellAnchor>
  <xdr:twoCellAnchor editAs="oneCell">
    <xdr:from>
      <xdr:col>22</xdr:col>
      <xdr:colOff>211666</xdr:colOff>
      <xdr:row>681</xdr:row>
      <xdr:rowOff>137584</xdr:rowOff>
    </xdr:from>
    <xdr:to>
      <xdr:col>30</xdr:col>
      <xdr:colOff>642868</xdr:colOff>
      <xdr:row>716</xdr:row>
      <xdr:rowOff>11044</xdr:rowOff>
    </xdr:to>
    <xdr:pic>
      <xdr:nvPicPr>
        <xdr:cNvPr id="44" name="Picture 43">
          <a:extLst>
            <a:ext uri="{FF2B5EF4-FFF2-40B4-BE49-F238E27FC236}">
              <a16:creationId xmlns:a16="http://schemas.microsoft.com/office/drawing/2014/main" id="{CFF20DA8-E612-6BEC-BC73-5F879A5ED2C4}"/>
            </a:ext>
          </a:extLst>
        </xdr:cNvPr>
        <xdr:cNvPicPr>
          <a:picLocks noChangeAspect="1"/>
        </xdr:cNvPicPr>
      </xdr:nvPicPr>
      <xdr:blipFill>
        <a:blip xmlns:r="http://schemas.openxmlformats.org/officeDocument/2006/relationships" r:embed="rId18"/>
        <a:stretch>
          <a:fillRect/>
        </a:stretch>
      </xdr:blipFill>
      <xdr:spPr>
        <a:xfrm>
          <a:off x="16774583" y="123920251"/>
          <a:ext cx="6518275" cy="6172200"/>
        </a:xfrm>
        <a:prstGeom prst="rect">
          <a:avLst/>
        </a:prstGeom>
      </xdr:spPr>
    </xdr:pic>
    <xdr:clientData/>
  </xdr:twoCellAnchor>
  <xdr:twoCellAnchor editAs="oneCell">
    <xdr:from>
      <xdr:col>22</xdr:col>
      <xdr:colOff>412750</xdr:colOff>
      <xdr:row>716</xdr:row>
      <xdr:rowOff>42333</xdr:rowOff>
    </xdr:from>
    <xdr:to>
      <xdr:col>31</xdr:col>
      <xdr:colOff>203131</xdr:colOff>
      <xdr:row>750</xdr:row>
      <xdr:rowOff>97366</xdr:rowOff>
    </xdr:to>
    <xdr:pic>
      <xdr:nvPicPr>
        <xdr:cNvPr id="45" name="Picture 44">
          <a:extLst>
            <a:ext uri="{FF2B5EF4-FFF2-40B4-BE49-F238E27FC236}">
              <a16:creationId xmlns:a16="http://schemas.microsoft.com/office/drawing/2014/main" id="{CFCD60EA-9370-4BFA-B5D4-916E68A45F3B}"/>
            </a:ext>
          </a:extLst>
        </xdr:cNvPr>
        <xdr:cNvPicPr>
          <a:picLocks noChangeAspect="1"/>
        </xdr:cNvPicPr>
      </xdr:nvPicPr>
      <xdr:blipFill>
        <a:blip xmlns:r="http://schemas.openxmlformats.org/officeDocument/2006/relationships" r:embed="rId19"/>
        <a:stretch>
          <a:fillRect/>
        </a:stretch>
      </xdr:blipFill>
      <xdr:spPr>
        <a:xfrm>
          <a:off x="16975667" y="130122083"/>
          <a:ext cx="6518275" cy="6172200"/>
        </a:xfrm>
        <a:prstGeom prst="rect">
          <a:avLst/>
        </a:prstGeom>
      </xdr:spPr>
    </xdr:pic>
    <xdr:clientData/>
  </xdr:twoCellAnchor>
  <xdr:twoCellAnchor editAs="oneCell">
    <xdr:from>
      <xdr:col>22</xdr:col>
      <xdr:colOff>359833</xdr:colOff>
      <xdr:row>755</xdr:row>
      <xdr:rowOff>116417</xdr:rowOff>
    </xdr:from>
    <xdr:to>
      <xdr:col>31</xdr:col>
      <xdr:colOff>145451</xdr:colOff>
      <xdr:row>789</xdr:row>
      <xdr:rowOff>171450</xdr:rowOff>
    </xdr:to>
    <xdr:pic>
      <xdr:nvPicPr>
        <xdr:cNvPr id="46" name="Picture 45">
          <a:extLst>
            <a:ext uri="{FF2B5EF4-FFF2-40B4-BE49-F238E27FC236}">
              <a16:creationId xmlns:a16="http://schemas.microsoft.com/office/drawing/2014/main" id="{31AF9539-6A7A-F37B-148A-14821879F8A9}"/>
            </a:ext>
          </a:extLst>
        </xdr:cNvPr>
        <xdr:cNvPicPr>
          <a:picLocks noChangeAspect="1"/>
        </xdr:cNvPicPr>
      </xdr:nvPicPr>
      <xdr:blipFill>
        <a:blip xmlns:r="http://schemas.openxmlformats.org/officeDocument/2006/relationships" r:embed="rId20"/>
        <a:stretch>
          <a:fillRect/>
        </a:stretch>
      </xdr:blipFill>
      <xdr:spPr>
        <a:xfrm>
          <a:off x="16922750" y="137212917"/>
          <a:ext cx="6518275" cy="6172200"/>
        </a:xfrm>
        <a:prstGeom prst="rect">
          <a:avLst/>
        </a:prstGeom>
      </xdr:spPr>
    </xdr:pic>
    <xdr:clientData/>
  </xdr:twoCellAnchor>
  <xdr:twoCellAnchor editAs="oneCell">
    <xdr:from>
      <xdr:col>21</xdr:col>
      <xdr:colOff>613834</xdr:colOff>
      <xdr:row>868</xdr:row>
      <xdr:rowOff>0</xdr:rowOff>
    </xdr:from>
    <xdr:to>
      <xdr:col>30</xdr:col>
      <xdr:colOff>397932</xdr:colOff>
      <xdr:row>902</xdr:row>
      <xdr:rowOff>49675</xdr:rowOff>
    </xdr:to>
    <xdr:pic>
      <xdr:nvPicPr>
        <xdr:cNvPr id="47" name="Picture 46">
          <a:extLst>
            <a:ext uri="{FF2B5EF4-FFF2-40B4-BE49-F238E27FC236}">
              <a16:creationId xmlns:a16="http://schemas.microsoft.com/office/drawing/2014/main" id="{8050A426-7E68-BCD4-DC4B-90C38A1F4E02}"/>
            </a:ext>
          </a:extLst>
        </xdr:cNvPr>
        <xdr:cNvPicPr>
          <a:picLocks noChangeAspect="1"/>
        </xdr:cNvPicPr>
      </xdr:nvPicPr>
      <xdr:blipFill>
        <a:blip xmlns:r="http://schemas.openxmlformats.org/officeDocument/2006/relationships" r:embed="rId21"/>
        <a:stretch>
          <a:fillRect/>
        </a:stretch>
      </xdr:blipFill>
      <xdr:spPr>
        <a:xfrm>
          <a:off x="16531167" y="144102666"/>
          <a:ext cx="6515098" cy="6172200"/>
        </a:xfrm>
        <a:prstGeom prst="rect">
          <a:avLst/>
        </a:prstGeom>
      </xdr:spPr>
    </xdr:pic>
    <xdr:clientData/>
  </xdr:twoCellAnchor>
  <xdr:twoCellAnchor editAs="oneCell">
    <xdr:from>
      <xdr:col>21</xdr:col>
      <xdr:colOff>613834</xdr:colOff>
      <xdr:row>902</xdr:row>
      <xdr:rowOff>84668</xdr:rowOff>
    </xdr:from>
    <xdr:to>
      <xdr:col>28</xdr:col>
      <xdr:colOff>391515</xdr:colOff>
      <xdr:row>930</xdr:row>
      <xdr:rowOff>12132</xdr:rowOff>
    </xdr:to>
    <xdr:pic>
      <xdr:nvPicPr>
        <xdr:cNvPr id="48" name="Picture 47">
          <a:extLst>
            <a:ext uri="{FF2B5EF4-FFF2-40B4-BE49-F238E27FC236}">
              <a16:creationId xmlns:a16="http://schemas.microsoft.com/office/drawing/2014/main" id="{C6201DB2-AAAE-A621-D2DF-0D6F122021F2}"/>
            </a:ext>
          </a:extLst>
        </xdr:cNvPr>
        <xdr:cNvPicPr>
          <a:picLocks noChangeAspect="1"/>
        </xdr:cNvPicPr>
      </xdr:nvPicPr>
      <xdr:blipFill>
        <a:blip xmlns:r="http://schemas.openxmlformats.org/officeDocument/2006/relationships" r:embed="rId22"/>
        <a:stretch>
          <a:fillRect/>
        </a:stretch>
      </xdr:blipFill>
      <xdr:spPr>
        <a:xfrm>
          <a:off x="16531167" y="150336251"/>
          <a:ext cx="5217582" cy="4949323"/>
        </a:xfrm>
        <a:prstGeom prst="rect">
          <a:avLst/>
        </a:prstGeom>
      </xdr:spPr>
    </xdr:pic>
    <xdr:clientData/>
  </xdr:twoCellAnchor>
  <xdr:twoCellAnchor editAs="oneCell">
    <xdr:from>
      <xdr:col>22</xdr:col>
      <xdr:colOff>0</xdr:colOff>
      <xdr:row>795</xdr:row>
      <xdr:rowOff>0</xdr:rowOff>
    </xdr:from>
    <xdr:to>
      <xdr:col>30</xdr:col>
      <xdr:colOff>431209</xdr:colOff>
      <xdr:row>829</xdr:row>
      <xdr:rowOff>55034</xdr:rowOff>
    </xdr:to>
    <xdr:pic>
      <xdr:nvPicPr>
        <xdr:cNvPr id="49" name="Picture 48">
          <a:extLst>
            <a:ext uri="{FF2B5EF4-FFF2-40B4-BE49-F238E27FC236}">
              <a16:creationId xmlns:a16="http://schemas.microsoft.com/office/drawing/2014/main" id="{85662569-926F-5E53-3A19-BAE5519C849F}"/>
            </a:ext>
          </a:extLst>
        </xdr:cNvPr>
        <xdr:cNvPicPr>
          <a:picLocks noChangeAspect="1"/>
        </xdr:cNvPicPr>
      </xdr:nvPicPr>
      <xdr:blipFill>
        <a:blip xmlns:r="http://schemas.openxmlformats.org/officeDocument/2006/relationships" r:embed="rId23"/>
        <a:stretch>
          <a:fillRect/>
        </a:stretch>
      </xdr:blipFill>
      <xdr:spPr>
        <a:xfrm>
          <a:off x="16562917" y="144314333"/>
          <a:ext cx="6515100" cy="6172200"/>
        </a:xfrm>
        <a:prstGeom prst="rect">
          <a:avLst/>
        </a:prstGeom>
      </xdr:spPr>
    </xdr:pic>
    <xdr:clientData/>
  </xdr:twoCellAnchor>
  <xdr:twoCellAnchor editAs="oneCell">
    <xdr:from>
      <xdr:col>22</xdr:col>
      <xdr:colOff>0</xdr:colOff>
      <xdr:row>832</xdr:row>
      <xdr:rowOff>0</xdr:rowOff>
    </xdr:from>
    <xdr:to>
      <xdr:col>30</xdr:col>
      <xdr:colOff>431209</xdr:colOff>
      <xdr:row>866</xdr:row>
      <xdr:rowOff>55033</xdr:rowOff>
    </xdr:to>
    <xdr:pic>
      <xdr:nvPicPr>
        <xdr:cNvPr id="50" name="Picture 49">
          <a:extLst>
            <a:ext uri="{FF2B5EF4-FFF2-40B4-BE49-F238E27FC236}">
              <a16:creationId xmlns:a16="http://schemas.microsoft.com/office/drawing/2014/main" id="{7BCFDB8C-71D4-50EF-5D46-55E5B8737CEE}"/>
            </a:ext>
          </a:extLst>
        </xdr:cNvPr>
        <xdr:cNvPicPr>
          <a:picLocks noChangeAspect="1"/>
        </xdr:cNvPicPr>
      </xdr:nvPicPr>
      <xdr:blipFill>
        <a:blip xmlns:r="http://schemas.openxmlformats.org/officeDocument/2006/relationships" r:embed="rId24"/>
        <a:stretch>
          <a:fillRect/>
        </a:stretch>
      </xdr:blipFill>
      <xdr:spPr>
        <a:xfrm>
          <a:off x="16562917" y="150992417"/>
          <a:ext cx="6515100" cy="6172200"/>
        </a:xfrm>
        <a:prstGeom prst="rect">
          <a:avLst/>
        </a:prstGeom>
      </xdr:spPr>
    </xdr:pic>
    <xdr:clientData/>
  </xdr:twoCellAnchor>
  <xdr:twoCellAnchor editAs="oneCell">
    <xdr:from>
      <xdr:col>22</xdr:col>
      <xdr:colOff>1</xdr:colOff>
      <xdr:row>933</xdr:row>
      <xdr:rowOff>0</xdr:rowOff>
    </xdr:from>
    <xdr:to>
      <xdr:col>29</xdr:col>
      <xdr:colOff>497418</xdr:colOff>
      <xdr:row>964</xdr:row>
      <xdr:rowOff>49307</xdr:rowOff>
    </xdr:to>
    <xdr:pic>
      <xdr:nvPicPr>
        <xdr:cNvPr id="51" name="Picture 50">
          <a:extLst>
            <a:ext uri="{FF2B5EF4-FFF2-40B4-BE49-F238E27FC236}">
              <a16:creationId xmlns:a16="http://schemas.microsoft.com/office/drawing/2014/main" id="{048648C5-E481-CEFB-F209-2833CCAFE434}"/>
            </a:ext>
          </a:extLst>
        </xdr:cNvPr>
        <xdr:cNvPicPr>
          <a:picLocks noChangeAspect="1"/>
        </xdr:cNvPicPr>
      </xdr:nvPicPr>
      <xdr:blipFill>
        <a:blip xmlns:r="http://schemas.openxmlformats.org/officeDocument/2006/relationships" r:embed="rId25"/>
        <a:stretch>
          <a:fillRect/>
        </a:stretch>
      </xdr:blipFill>
      <xdr:spPr>
        <a:xfrm>
          <a:off x="16562918" y="169185167"/>
          <a:ext cx="5937250" cy="5622023"/>
        </a:xfrm>
        <a:prstGeom prst="rect">
          <a:avLst/>
        </a:prstGeom>
      </xdr:spPr>
    </xdr:pic>
    <xdr:clientData/>
  </xdr:twoCellAnchor>
  <xdr:twoCellAnchor editAs="oneCell">
    <xdr:from>
      <xdr:col>22</xdr:col>
      <xdr:colOff>1</xdr:colOff>
      <xdr:row>968</xdr:row>
      <xdr:rowOff>0</xdr:rowOff>
    </xdr:from>
    <xdr:to>
      <xdr:col>29</xdr:col>
      <xdr:colOff>383250</xdr:colOff>
      <xdr:row>998</xdr:row>
      <xdr:rowOff>116417</xdr:rowOff>
    </xdr:to>
    <xdr:pic>
      <xdr:nvPicPr>
        <xdr:cNvPr id="52" name="Picture 51">
          <a:extLst>
            <a:ext uri="{FF2B5EF4-FFF2-40B4-BE49-F238E27FC236}">
              <a16:creationId xmlns:a16="http://schemas.microsoft.com/office/drawing/2014/main" id="{ED26FCBF-D772-7699-47D3-E5B5894C961E}"/>
            </a:ext>
          </a:extLst>
        </xdr:cNvPr>
        <xdr:cNvPicPr>
          <a:picLocks noChangeAspect="1"/>
        </xdr:cNvPicPr>
      </xdr:nvPicPr>
      <xdr:blipFill>
        <a:blip xmlns:r="http://schemas.openxmlformats.org/officeDocument/2006/relationships" r:embed="rId26"/>
        <a:stretch>
          <a:fillRect/>
        </a:stretch>
      </xdr:blipFill>
      <xdr:spPr>
        <a:xfrm>
          <a:off x="16562918" y="175482250"/>
          <a:ext cx="5823082" cy="5513917"/>
        </a:xfrm>
        <a:prstGeom prst="rect">
          <a:avLst/>
        </a:prstGeom>
      </xdr:spPr>
    </xdr:pic>
    <xdr:clientData/>
  </xdr:twoCellAnchor>
  <xdr:twoCellAnchor editAs="oneCell">
    <xdr:from>
      <xdr:col>22</xdr:col>
      <xdr:colOff>1</xdr:colOff>
      <xdr:row>1001</xdr:row>
      <xdr:rowOff>0</xdr:rowOff>
    </xdr:from>
    <xdr:to>
      <xdr:col>29</xdr:col>
      <xdr:colOff>51269</xdr:colOff>
      <xdr:row>1029</xdr:row>
      <xdr:rowOff>166570</xdr:rowOff>
    </xdr:to>
    <xdr:pic>
      <xdr:nvPicPr>
        <xdr:cNvPr id="53" name="Picture 52">
          <a:extLst>
            <a:ext uri="{FF2B5EF4-FFF2-40B4-BE49-F238E27FC236}">
              <a16:creationId xmlns:a16="http://schemas.microsoft.com/office/drawing/2014/main" id="{A4F582B6-39B3-4166-D7ED-44C3D42B880D}"/>
            </a:ext>
          </a:extLst>
        </xdr:cNvPr>
        <xdr:cNvPicPr>
          <a:picLocks noChangeAspect="1"/>
        </xdr:cNvPicPr>
      </xdr:nvPicPr>
      <xdr:blipFill>
        <a:blip xmlns:r="http://schemas.openxmlformats.org/officeDocument/2006/relationships" r:embed="rId27"/>
        <a:stretch>
          <a:fillRect/>
        </a:stretch>
      </xdr:blipFill>
      <xdr:spPr>
        <a:xfrm>
          <a:off x="16562918" y="181419500"/>
          <a:ext cx="5492750" cy="5201123"/>
        </a:xfrm>
        <a:prstGeom prst="rect">
          <a:avLst/>
        </a:prstGeom>
      </xdr:spPr>
    </xdr:pic>
    <xdr:clientData/>
  </xdr:twoCellAnchor>
  <xdr:twoCellAnchor editAs="oneCell">
    <xdr:from>
      <xdr:col>22</xdr:col>
      <xdr:colOff>1</xdr:colOff>
      <xdr:row>1033</xdr:row>
      <xdr:rowOff>0</xdr:rowOff>
    </xdr:from>
    <xdr:to>
      <xdr:col>28</xdr:col>
      <xdr:colOff>201930</xdr:colOff>
      <xdr:row>1059</xdr:row>
      <xdr:rowOff>51268</xdr:rowOff>
    </xdr:to>
    <xdr:pic>
      <xdr:nvPicPr>
        <xdr:cNvPr id="54" name="Picture 53">
          <a:extLst>
            <a:ext uri="{FF2B5EF4-FFF2-40B4-BE49-F238E27FC236}">
              <a16:creationId xmlns:a16="http://schemas.microsoft.com/office/drawing/2014/main" id="{3CED683D-CA0C-6F61-A02E-437ADE8D9C86}"/>
            </a:ext>
          </a:extLst>
        </xdr:cNvPr>
        <xdr:cNvPicPr>
          <a:picLocks noChangeAspect="1"/>
        </xdr:cNvPicPr>
      </xdr:nvPicPr>
      <xdr:blipFill>
        <a:blip xmlns:r="http://schemas.openxmlformats.org/officeDocument/2006/relationships" r:embed="rId28"/>
        <a:stretch>
          <a:fillRect/>
        </a:stretch>
      </xdr:blipFill>
      <xdr:spPr>
        <a:xfrm>
          <a:off x="16562918" y="187176833"/>
          <a:ext cx="4997828" cy="4730750"/>
        </a:xfrm>
        <a:prstGeom prst="rect">
          <a:avLst/>
        </a:prstGeom>
      </xdr:spPr>
    </xdr:pic>
    <xdr:clientData/>
  </xdr:twoCellAnchor>
  <xdr:twoCellAnchor editAs="oneCell">
    <xdr:from>
      <xdr:col>22</xdr:col>
      <xdr:colOff>0</xdr:colOff>
      <xdr:row>1092</xdr:row>
      <xdr:rowOff>0</xdr:rowOff>
    </xdr:from>
    <xdr:to>
      <xdr:col>29</xdr:col>
      <xdr:colOff>220601</xdr:colOff>
      <xdr:row>1121</xdr:row>
      <xdr:rowOff>146997</xdr:rowOff>
    </xdr:to>
    <xdr:pic>
      <xdr:nvPicPr>
        <xdr:cNvPr id="55" name="Picture 54">
          <a:extLst>
            <a:ext uri="{FF2B5EF4-FFF2-40B4-BE49-F238E27FC236}">
              <a16:creationId xmlns:a16="http://schemas.microsoft.com/office/drawing/2014/main" id="{41795325-59F9-EC6B-363C-5592038EB55F}"/>
            </a:ext>
          </a:extLst>
        </xdr:cNvPr>
        <xdr:cNvPicPr>
          <a:picLocks noChangeAspect="1"/>
        </xdr:cNvPicPr>
      </xdr:nvPicPr>
      <xdr:blipFill>
        <a:blip xmlns:r="http://schemas.openxmlformats.org/officeDocument/2006/relationships" r:embed="rId29"/>
        <a:stretch>
          <a:fillRect/>
        </a:stretch>
      </xdr:blipFill>
      <xdr:spPr>
        <a:xfrm>
          <a:off x="16562917" y="197791917"/>
          <a:ext cx="5662083" cy="5361466"/>
        </a:xfrm>
        <a:prstGeom prst="rect">
          <a:avLst/>
        </a:prstGeom>
      </xdr:spPr>
    </xdr:pic>
    <xdr:clientData/>
  </xdr:twoCellAnchor>
  <xdr:twoCellAnchor editAs="oneCell">
    <xdr:from>
      <xdr:col>22</xdr:col>
      <xdr:colOff>1</xdr:colOff>
      <xdr:row>1060</xdr:row>
      <xdr:rowOff>0</xdr:rowOff>
    </xdr:from>
    <xdr:to>
      <xdr:col>29</xdr:col>
      <xdr:colOff>592668</xdr:colOff>
      <xdr:row>1091</xdr:row>
      <xdr:rowOff>134800</xdr:rowOff>
    </xdr:to>
    <xdr:pic>
      <xdr:nvPicPr>
        <xdr:cNvPr id="56" name="Picture 55">
          <a:extLst>
            <a:ext uri="{FF2B5EF4-FFF2-40B4-BE49-F238E27FC236}">
              <a16:creationId xmlns:a16="http://schemas.microsoft.com/office/drawing/2014/main" id="{2EA03895-8759-982C-ECD2-9F1FD0473780}"/>
            </a:ext>
          </a:extLst>
        </xdr:cNvPr>
        <xdr:cNvPicPr>
          <a:picLocks noChangeAspect="1"/>
        </xdr:cNvPicPr>
      </xdr:nvPicPr>
      <xdr:blipFill>
        <a:blip xmlns:r="http://schemas.openxmlformats.org/officeDocument/2006/relationships" r:embed="rId30"/>
        <a:stretch>
          <a:fillRect/>
        </a:stretch>
      </xdr:blipFill>
      <xdr:spPr>
        <a:xfrm>
          <a:off x="16562918" y="192034583"/>
          <a:ext cx="6032500" cy="5712216"/>
        </a:xfrm>
        <a:prstGeom prst="rect">
          <a:avLst/>
        </a:prstGeom>
      </xdr:spPr>
    </xdr:pic>
    <xdr:clientData/>
  </xdr:twoCellAnchor>
  <xdr:twoCellAnchor editAs="oneCell">
    <xdr:from>
      <xdr:col>22</xdr:col>
      <xdr:colOff>1</xdr:colOff>
      <xdr:row>1124</xdr:row>
      <xdr:rowOff>0</xdr:rowOff>
    </xdr:from>
    <xdr:to>
      <xdr:col>29</xdr:col>
      <xdr:colOff>455084</xdr:colOff>
      <xdr:row>1155</xdr:row>
      <xdr:rowOff>13984</xdr:rowOff>
    </xdr:to>
    <xdr:pic>
      <xdr:nvPicPr>
        <xdr:cNvPr id="57" name="Picture 56">
          <a:extLst>
            <a:ext uri="{FF2B5EF4-FFF2-40B4-BE49-F238E27FC236}">
              <a16:creationId xmlns:a16="http://schemas.microsoft.com/office/drawing/2014/main" id="{9BE8A229-2FE1-F83A-74B2-160065B2C012}"/>
            </a:ext>
          </a:extLst>
        </xdr:cNvPr>
        <xdr:cNvPicPr>
          <a:picLocks noChangeAspect="1"/>
        </xdr:cNvPicPr>
      </xdr:nvPicPr>
      <xdr:blipFill>
        <a:blip xmlns:r="http://schemas.openxmlformats.org/officeDocument/2006/relationships" r:embed="rId31"/>
        <a:stretch>
          <a:fillRect/>
        </a:stretch>
      </xdr:blipFill>
      <xdr:spPr>
        <a:xfrm>
          <a:off x="16562918" y="203369333"/>
          <a:ext cx="5894916" cy="5581937"/>
        </a:xfrm>
        <a:prstGeom prst="rect">
          <a:avLst/>
        </a:prstGeom>
      </xdr:spPr>
    </xdr:pic>
    <xdr:clientData/>
  </xdr:twoCellAnchor>
  <xdr:twoCellAnchor editAs="oneCell">
    <xdr:from>
      <xdr:col>22</xdr:col>
      <xdr:colOff>0</xdr:colOff>
      <xdr:row>1156</xdr:row>
      <xdr:rowOff>0</xdr:rowOff>
    </xdr:from>
    <xdr:to>
      <xdr:col>29</xdr:col>
      <xdr:colOff>381000</xdr:colOff>
      <xdr:row>1186</xdr:row>
      <xdr:rowOff>114287</xdr:rowOff>
    </xdr:to>
    <xdr:pic>
      <xdr:nvPicPr>
        <xdr:cNvPr id="58" name="Picture 57">
          <a:extLst>
            <a:ext uri="{FF2B5EF4-FFF2-40B4-BE49-F238E27FC236}">
              <a16:creationId xmlns:a16="http://schemas.microsoft.com/office/drawing/2014/main" id="{B3240ACF-D37F-CB48-0AC4-F6A33ACC38E2}"/>
            </a:ext>
          </a:extLst>
        </xdr:cNvPr>
        <xdr:cNvPicPr>
          <a:picLocks noChangeAspect="1"/>
        </xdr:cNvPicPr>
      </xdr:nvPicPr>
      <xdr:blipFill>
        <a:blip xmlns:r="http://schemas.openxmlformats.org/officeDocument/2006/relationships" r:embed="rId32"/>
        <a:stretch>
          <a:fillRect/>
        </a:stretch>
      </xdr:blipFill>
      <xdr:spPr>
        <a:xfrm>
          <a:off x="16562917" y="209126667"/>
          <a:ext cx="5820833" cy="5511787"/>
        </a:xfrm>
        <a:prstGeom prst="rect">
          <a:avLst/>
        </a:prstGeom>
      </xdr:spPr>
    </xdr:pic>
    <xdr:clientData/>
  </xdr:twoCellAnchor>
  <xdr:twoCellAnchor editAs="oneCell">
    <xdr:from>
      <xdr:col>22</xdr:col>
      <xdr:colOff>1</xdr:colOff>
      <xdr:row>1188</xdr:row>
      <xdr:rowOff>0</xdr:rowOff>
    </xdr:from>
    <xdr:to>
      <xdr:col>29</xdr:col>
      <xdr:colOff>242298</xdr:colOff>
      <xdr:row>1217</xdr:row>
      <xdr:rowOff>153904</xdr:rowOff>
    </xdr:to>
    <xdr:pic>
      <xdr:nvPicPr>
        <xdr:cNvPr id="59" name="Picture 58">
          <a:extLst>
            <a:ext uri="{FF2B5EF4-FFF2-40B4-BE49-F238E27FC236}">
              <a16:creationId xmlns:a16="http://schemas.microsoft.com/office/drawing/2014/main" id="{FEC844B4-E83A-01D9-B4DE-16FA0E065EBA}"/>
            </a:ext>
          </a:extLst>
        </xdr:cNvPr>
        <xdr:cNvPicPr>
          <a:picLocks noChangeAspect="1"/>
        </xdr:cNvPicPr>
      </xdr:nvPicPr>
      <xdr:blipFill>
        <a:blip xmlns:r="http://schemas.openxmlformats.org/officeDocument/2006/relationships" r:embed="rId33"/>
        <a:stretch>
          <a:fillRect/>
        </a:stretch>
      </xdr:blipFill>
      <xdr:spPr>
        <a:xfrm>
          <a:off x="16562918" y="215063917"/>
          <a:ext cx="5672666" cy="5371487"/>
        </a:xfrm>
        <a:prstGeom prst="rect">
          <a:avLst/>
        </a:prstGeom>
      </xdr:spPr>
    </xdr:pic>
    <xdr:clientData/>
  </xdr:twoCellAnchor>
  <xdr:twoCellAnchor editAs="oneCell">
    <xdr:from>
      <xdr:col>22</xdr:col>
      <xdr:colOff>0</xdr:colOff>
      <xdr:row>1220</xdr:row>
      <xdr:rowOff>0</xdr:rowOff>
    </xdr:from>
    <xdr:to>
      <xdr:col>29</xdr:col>
      <xdr:colOff>106944</xdr:colOff>
      <xdr:row>1249</xdr:row>
      <xdr:rowOff>30100</xdr:rowOff>
    </xdr:to>
    <xdr:pic>
      <xdr:nvPicPr>
        <xdr:cNvPr id="60" name="Picture 59">
          <a:extLst>
            <a:ext uri="{FF2B5EF4-FFF2-40B4-BE49-F238E27FC236}">
              <a16:creationId xmlns:a16="http://schemas.microsoft.com/office/drawing/2014/main" id="{4E098777-6AAC-E936-2D6D-5CCA8B868760}"/>
            </a:ext>
          </a:extLst>
        </xdr:cNvPr>
        <xdr:cNvPicPr>
          <a:picLocks noChangeAspect="1"/>
        </xdr:cNvPicPr>
      </xdr:nvPicPr>
      <xdr:blipFill>
        <a:blip xmlns:r="http://schemas.openxmlformats.org/officeDocument/2006/relationships" r:embed="rId34"/>
        <a:stretch>
          <a:fillRect/>
        </a:stretch>
      </xdr:blipFill>
      <xdr:spPr>
        <a:xfrm>
          <a:off x="16562917" y="220821250"/>
          <a:ext cx="5543663" cy="5249333"/>
        </a:xfrm>
        <a:prstGeom prst="rect">
          <a:avLst/>
        </a:prstGeom>
      </xdr:spPr>
    </xdr:pic>
    <xdr:clientData/>
  </xdr:twoCellAnchor>
  <xdr:twoCellAnchor editAs="oneCell">
    <xdr:from>
      <xdr:col>22</xdr:col>
      <xdr:colOff>1</xdr:colOff>
      <xdr:row>1252</xdr:row>
      <xdr:rowOff>0</xdr:rowOff>
    </xdr:from>
    <xdr:to>
      <xdr:col>29</xdr:col>
      <xdr:colOff>146519</xdr:colOff>
      <xdr:row>1281</xdr:row>
      <xdr:rowOff>72084</xdr:rowOff>
    </xdr:to>
    <xdr:pic>
      <xdr:nvPicPr>
        <xdr:cNvPr id="61" name="Picture 60">
          <a:extLst>
            <a:ext uri="{FF2B5EF4-FFF2-40B4-BE49-F238E27FC236}">
              <a16:creationId xmlns:a16="http://schemas.microsoft.com/office/drawing/2014/main" id="{F022B96C-E463-4845-7857-B9794DA37D99}"/>
            </a:ext>
          </a:extLst>
        </xdr:cNvPr>
        <xdr:cNvPicPr>
          <a:picLocks noChangeAspect="1"/>
        </xdr:cNvPicPr>
      </xdr:nvPicPr>
      <xdr:blipFill>
        <a:blip xmlns:r="http://schemas.openxmlformats.org/officeDocument/2006/relationships" r:embed="rId35"/>
        <a:stretch>
          <a:fillRect/>
        </a:stretch>
      </xdr:blipFill>
      <xdr:spPr>
        <a:xfrm>
          <a:off x="16562918" y="226578583"/>
          <a:ext cx="5588000" cy="5291316"/>
        </a:xfrm>
        <a:prstGeom prst="rect">
          <a:avLst/>
        </a:prstGeom>
      </xdr:spPr>
    </xdr:pic>
    <xdr:clientData/>
  </xdr:twoCellAnchor>
  <xdr:twoCellAnchor editAs="oneCell">
    <xdr:from>
      <xdr:col>22</xdr:col>
      <xdr:colOff>0</xdr:colOff>
      <xdr:row>1284</xdr:row>
      <xdr:rowOff>0</xdr:rowOff>
    </xdr:from>
    <xdr:to>
      <xdr:col>29</xdr:col>
      <xdr:colOff>84666</xdr:colOff>
      <xdr:row>1313</xdr:row>
      <xdr:rowOff>7325</xdr:rowOff>
    </xdr:to>
    <xdr:pic>
      <xdr:nvPicPr>
        <xdr:cNvPr id="62" name="Picture 61">
          <a:extLst>
            <a:ext uri="{FF2B5EF4-FFF2-40B4-BE49-F238E27FC236}">
              <a16:creationId xmlns:a16="http://schemas.microsoft.com/office/drawing/2014/main" id="{A8A61C3B-AF11-BBC0-9F37-2C7AB6C40A43}"/>
            </a:ext>
          </a:extLst>
        </xdr:cNvPr>
        <xdr:cNvPicPr>
          <a:picLocks noChangeAspect="1"/>
        </xdr:cNvPicPr>
      </xdr:nvPicPr>
      <xdr:blipFill>
        <a:blip xmlns:r="http://schemas.openxmlformats.org/officeDocument/2006/relationships" r:embed="rId36"/>
        <a:stretch>
          <a:fillRect/>
        </a:stretch>
      </xdr:blipFill>
      <xdr:spPr>
        <a:xfrm>
          <a:off x="16785167" y="245702667"/>
          <a:ext cx="5545666" cy="5531825"/>
        </a:xfrm>
        <a:prstGeom prst="rect">
          <a:avLst/>
        </a:prstGeom>
      </xdr:spPr>
    </xdr:pic>
    <xdr:clientData/>
  </xdr:twoCellAnchor>
  <xdr:twoCellAnchor editAs="oneCell">
    <xdr:from>
      <xdr:col>22</xdr:col>
      <xdr:colOff>0</xdr:colOff>
      <xdr:row>1459</xdr:row>
      <xdr:rowOff>127887</xdr:rowOff>
    </xdr:from>
    <xdr:to>
      <xdr:col>29</xdr:col>
      <xdr:colOff>76968</xdr:colOff>
      <xdr:row>1488</xdr:row>
      <xdr:rowOff>132924</xdr:rowOff>
    </xdr:to>
    <xdr:pic>
      <xdr:nvPicPr>
        <xdr:cNvPr id="63" name="Picture 62">
          <a:extLst>
            <a:ext uri="{FF2B5EF4-FFF2-40B4-BE49-F238E27FC236}">
              <a16:creationId xmlns:a16="http://schemas.microsoft.com/office/drawing/2014/main" id="{0097A761-1532-DB7A-E5D9-B0188D14FDD7}"/>
            </a:ext>
          </a:extLst>
        </xdr:cNvPr>
        <xdr:cNvPicPr>
          <a:picLocks noChangeAspect="1"/>
        </xdr:cNvPicPr>
      </xdr:nvPicPr>
      <xdr:blipFill>
        <a:blip xmlns:r="http://schemas.openxmlformats.org/officeDocument/2006/relationships" r:embed="rId37"/>
        <a:stretch>
          <a:fillRect/>
        </a:stretch>
      </xdr:blipFill>
      <xdr:spPr>
        <a:xfrm>
          <a:off x="16740909" y="281990917"/>
          <a:ext cx="5541817" cy="5585340"/>
        </a:xfrm>
        <a:prstGeom prst="rect">
          <a:avLst/>
        </a:prstGeom>
      </xdr:spPr>
    </xdr:pic>
    <xdr:clientData/>
  </xdr:twoCellAnchor>
  <xdr:twoCellAnchor editAs="oneCell">
    <xdr:from>
      <xdr:col>22</xdr:col>
      <xdr:colOff>13758</xdr:colOff>
      <xdr:row>1492</xdr:row>
      <xdr:rowOff>0</xdr:rowOff>
    </xdr:from>
    <xdr:to>
      <xdr:col>29</xdr:col>
      <xdr:colOff>95250</xdr:colOff>
      <xdr:row>1521</xdr:row>
      <xdr:rowOff>11812</xdr:rowOff>
    </xdr:to>
    <xdr:pic>
      <xdr:nvPicPr>
        <xdr:cNvPr id="1024" name="Picture 1023">
          <a:extLst>
            <a:ext uri="{FF2B5EF4-FFF2-40B4-BE49-F238E27FC236}">
              <a16:creationId xmlns:a16="http://schemas.microsoft.com/office/drawing/2014/main" id="{5F5170EF-72D0-77A0-659D-87021498E8EE}"/>
            </a:ext>
          </a:extLst>
        </xdr:cNvPr>
        <xdr:cNvPicPr>
          <a:picLocks noChangeAspect="1"/>
        </xdr:cNvPicPr>
      </xdr:nvPicPr>
      <xdr:blipFill>
        <a:blip xmlns:r="http://schemas.openxmlformats.org/officeDocument/2006/relationships" r:embed="rId38"/>
        <a:stretch>
          <a:fillRect/>
        </a:stretch>
      </xdr:blipFill>
      <xdr:spPr>
        <a:xfrm>
          <a:off x="16576675" y="244210417"/>
          <a:ext cx="5521325" cy="5229455"/>
        </a:xfrm>
        <a:prstGeom prst="rect">
          <a:avLst/>
        </a:prstGeom>
      </xdr:spPr>
    </xdr:pic>
    <xdr:clientData/>
  </xdr:twoCellAnchor>
  <xdr:twoCellAnchor editAs="oneCell">
    <xdr:from>
      <xdr:col>22</xdr:col>
      <xdr:colOff>1</xdr:colOff>
      <xdr:row>1523</xdr:row>
      <xdr:rowOff>0</xdr:rowOff>
    </xdr:from>
    <xdr:to>
      <xdr:col>29</xdr:col>
      <xdr:colOff>74084</xdr:colOff>
      <xdr:row>1552</xdr:row>
      <xdr:rowOff>14648</xdr:rowOff>
    </xdr:to>
    <xdr:pic>
      <xdr:nvPicPr>
        <xdr:cNvPr id="1026" name="Picture 1025">
          <a:extLst>
            <a:ext uri="{FF2B5EF4-FFF2-40B4-BE49-F238E27FC236}">
              <a16:creationId xmlns:a16="http://schemas.microsoft.com/office/drawing/2014/main" id="{7B2D6FB3-EBF9-0DE0-6499-3FC3C9EB9D3E}"/>
            </a:ext>
          </a:extLst>
        </xdr:cNvPr>
        <xdr:cNvPicPr>
          <a:picLocks noChangeAspect="1"/>
        </xdr:cNvPicPr>
      </xdr:nvPicPr>
      <xdr:blipFill>
        <a:blip xmlns:r="http://schemas.openxmlformats.org/officeDocument/2006/relationships" r:embed="rId39"/>
        <a:stretch>
          <a:fillRect/>
        </a:stretch>
      </xdr:blipFill>
      <xdr:spPr>
        <a:xfrm>
          <a:off x="16562918" y="249787833"/>
          <a:ext cx="5513916" cy="5221165"/>
        </a:xfrm>
        <a:prstGeom prst="rect">
          <a:avLst/>
        </a:prstGeom>
      </xdr:spPr>
    </xdr:pic>
    <xdr:clientData/>
  </xdr:twoCellAnchor>
  <xdr:twoCellAnchor editAs="oneCell">
    <xdr:from>
      <xdr:col>22</xdr:col>
      <xdr:colOff>1</xdr:colOff>
      <xdr:row>1555</xdr:row>
      <xdr:rowOff>0</xdr:rowOff>
    </xdr:from>
    <xdr:to>
      <xdr:col>28</xdr:col>
      <xdr:colOff>544467</xdr:colOff>
      <xdr:row>1583</xdr:row>
      <xdr:rowOff>14676</xdr:rowOff>
    </xdr:to>
    <xdr:pic>
      <xdr:nvPicPr>
        <xdr:cNvPr id="1027" name="Picture 1026">
          <a:extLst>
            <a:ext uri="{FF2B5EF4-FFF2-40B4-BE49-F238E27FC236}">
              <a16:creationId xmlns:a16="http://schemas.microsoft.com/office/drawing/2014/main" id="{FE5B3307-4ABF-56D2-3A0F-33EDA434738C}"/>
            </a:ext>
          </a:extLst>
        </xdr:cNvPr>
        <xdr:cNvPicPr>
          <a:picLocks noChangeAspect="1"/>
        </xdr:cNvPicPr>
      </xdr:nvPicPr>
      <xdr:blipFill>
        <a:blip xmlns:r="http://schemas.openxmlformats.org/officeDocument/2006/relationships" r:embed="rId40"/>
        <a:stretch>
          <a:fillRect/>
        </a:stretch>
      </xdr:blipFill>
      <xdr:spPr>
        <a:xfrm>
          <a:off x="16562918" y="255545167"/>
          <a:ext cx="5334000" cy="5050802"/>
        </a:xfrm>
        <a:prstGeom prst="rect">
          <a:avLst/>
        </a:prstGeom>
      </xdr:spPr>
    </xdr:pic>
    <xdr:clientData/>
  </xdr:twoCellAnchor>
  <xdr:twoCellAnchor editAs="oneCell">
    <xdr:from>
      <xdr:col>22</xdr:col>
      <xdr:colOff>0</xdr:colOff>
      <xdr:row>1316</xdr:row>
      <xdr:rowOff>0</xdr:rowOff>
    </xdr:from>
    <xdr:to>
      <xdr:col>28</xdr:col>
      <xdr:colOff>623326</xdr:colOff>
      <xdr:row>1344</xdr:row>
      <xdr:rowOff>89603</xdr:rowOff>
    </xdr:to>
    <xdr:pic>
      <xdr:nvPicPr>
        <xdr:cNvPr id="1028" name="Picture 1027">
          <a:extLst>
            <a:ext uri="{FF2B5EF4-FFF2-40B4-BE49-F238E27FC236}">
              <a16:creationId xmlns:a16="http://schemas.microsoft.com/office/drawing/2014/main" id="{420B5B09-AD16-75E1-EF62-CD71B5409B6F}"/>
            </a:ext>
          </a:extLst>
        </xdr:cNvPr>
        <xdr:cNvPicPr>
          <a:picLocks noChangeAspect="1"/>
        </xdr:cNvPicPr>
      </xdr:nvPicPr>
      <xdr:blipFill>
        <a:blip xmlns:r="http://schemas.openxmlformats.org/officeDocument/2006/relationships" r:embed="rId41"/>
        <a:stretch>
          <a:fillRect/>
        </a:stretch>
      </xdr:blipFill>
      <xdr:spPr>
        <a:xfrm>
          <a:off x="16562917" y="261122583"/>
          <a:ext cx="5408083" cy="5120951"/>
        </a:xfrm>
        <a:prstGeom prst="rect">
          <a:avLst/>
        </a:prstGeom>
      </xdr:spPr>
    </xdr:pic>
    <xdr:clientData/>
  </xdr:twoCellAnchor>
  <xdr:twoCellAnchor editAs="oneCell">
    <xdr:from>
      <xdr:col>22</xdr:col>
      <xdr:colOff>1</xdr:colOff>
      <xdr:row>1348</xdr:row>
      <xdr:rowOff>0</xdr:rowOff>
    </xdr:from>
    <xdr:to>
      <xdr:col>29</xdr:col>
      <xdr:colOff>146548</xdr:colOff>
      <xdr:row>1377</xdr:row>
      <xdr:rowOff>72113</xdr:rowOff>
    </xdr:to>
    <xdr:pic>
      <xdr:nvPicPr>
        <xdr:cNvPr id="1029" name="Picture 1028">
          <a:extLst>
            <a:ext uri="{FF2B5EF4-FFF2-40B4-BE49-F238E27FC236}">
              <a16:creationId xmlns:a16="http://schemas.microsoft.com/office/drawing/2014/main" id="{47886D19-D021-1205-4277-6C0471FC52E9}"/>
            </a:ext>
          </a:extLst>
        </xdr:cNvPr>
        <xdr:cNvPicPr>
          <a:picLocks noChangeAspect="1"/>
        </xdr:cNvPicPr>
      </xdr:nvPicPr>
      <xdr:blipFill>
        <a:blip xmlns:r="http://schemas.openxmlformats.org/officeDocument/2006/relationships" r:embed="rId42"/>
        <a:stretch>
          <a:fillRect/>
        </a:stretch>
      </xdr:blipFill>
      <xdr:spPr>
        <a:xfrm>
          <a:off x="16562918" y="266879917"/>
          <a:ext cx="5588000" cy="5291316"/>
        </a:xfrm>
        <a:prstGeom prst="rect">
          <a:avLst/>
        </a:prstGeom>
      </xdr:spPr>
    </xdr:pic>
    <xdr:clientData/>
  </xdr:twoCellAnchor>
  <xdr:twoCellAnchor editAs="oneCell">
    <xdr:from>
      <xdr:col>22</xdr:col>
      <xdr:colOff>0</xdr:colOff>
      <xdr:row>1418</xdr:row>
      <xdr:rowOff>1</xdr:rowOff>
    </xdr:from>
    <xdr:to>
      <xdr:col>29</xdr:col>
      <xdr:colOff>459142</xdr:colOff>
      <xdr:row>1449</xdr:row>
      <xdr:rowOff>1</xdr:rowOff>
    </xdr:to>
    <xdr:pic>
      <xdr:nvPicPr>
        <xdr:cNvPr id="1030" name="Picture 1029">
          <a:extLst>
            <a:ext uri="{FF2B5EF4-FFF2-40B4-BE49-F238E27FC236}">
              <a16:creationId xmlns:a16="http://schemas.microsoft.com/office/drawing/2014/main" id="{02F80FE0-FEF9-9FDE-A747-3A8401560E73}"/>
            </a:ext>
          </a:extLst>
        </xdr:cNvPr>
        <xdr:cNvPicPr>
          <a:picLocks noChangeAspect="1"/>
        </xdr:cNvPicPr>
      </xdr:nvPicPr>
      <xdr:blipFill>
        <a:blip xmlns:r="http://schemas.openxmlformats.org/officeDocument/2006/relationships" r:embed="rId43"/>
        <a:stretch>
          <a:fillRect/>
        </a:stretch>
      </xdr:blipFill>
      <xdr:spPr>
        <a:xfrm>
          <a:off x="16740909" y="273973637"/>
          <a:ext cx="5923991" cy="5965152"/>
        </a:xfrm>
        <a:prstGeom prst="rect">
          <a:avLst/>
        </a:prstGeom>
      </xdr:spPr>
    </xdr:pic>
    <xdr:clientData/>
  </xdr:twoCellAnchor>
  <xdr:twoCellAnchor editAs="oneCell">
    <xdr:from>
      <xdr:col>22</xdr:col>
      <xdr:colOff>1</xdr:colOff>
      <xdr:row>1381</xdr:row>
      <xdr:rowOff>0</xdr:rowOff>
    </xdr:from>
    <xdr:to>
      <xdr:col>29</xdr:col>
      <xdr:colOff>554692</xdr:colOff>
      <xdr:row>1412</xdr:row>
      <xdr:rowOff>96212</xdr:rowOff>
    </xdr:to>
    <xdr:pic>
      <xdr:nvPicPr>
        <xdr:cNvPr id="1031" name="Picture 1030">
          <a:extLst>
            <a:ext uri="{FF2B5EF4-FFF2-40B4-BE49-F238E27FC236}">
              <a16:creationId xmlns:a16="http://schemas.microsoft.com/office/drawing/2014/main" id="{3BB89FDB-A0FE-CFB5-13CE-AF5D6883A585}"/>
            </a:ext>
          </a:extLst>
        </xdr:cNvPr>
        <xdr:cNvPicPr>
          <a:picLocks noChangeAspect="1"/>
        </xdr:cNvPicPr>
      </xdr:nvPicPr>
      <xdr:blipFill>
        <a:blip xmlns:r="http://schemas.openxmlformats.org/officeDocument/2006/relationships" r:embed="rId44"/>
        <a:stretch>
          <a:fillRect/>
        </a:stretch>
      </xdr:blipFill>
      <xdr:spPr>
        <a:xfrm>
          <a:off x="16740910" y="266853939"/>
          <a:ext cx="6019540" cy="6061364"/>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217484</xdr:colOff>
      <xdr:row>36</xdr:row>
      <xdr:rowOff>153987</xdr:rowOff>
    </xdr:from>
    <xdr:to>
      <xdr:col>10</xdr:col>
      <xdr:colOff>901699</xdr:colOff>
      <xdr:row>56</xdr:row>
      <xdr:rowOff>33337</xdr:rowOff>
    </xdr:to>
    <xdr:graphicFrame macro="">
      <xdr:nvGraphicFramePr>
        <xdr:cNvPr id="4" name="Chart 3">
          <a:extLst>
            <a:ext uri="{FF2B5EF4-FFF2-40B4-BE49-F238E27FC236}">
              <a16:creationId xmlns:a16="http://schemas.microsoft.com/office/drawing/2014/main" id="{200AB15C-4679-3F81-7ED8-64B31A9AB91E}"/>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10</xdr:col>
      <xdr:colOff>1276350</xdr:colOff>
      <xdr:row>52</xdr:row>
      <xdr:rowOff>114300</xdr:rowOff>
    </xdr:from>
    <xdr:to>
      <xdr:col>20</xdr:col>
      <xdr:colOff>361950</xdr:colOff>
      <xdr:row>86</xdr:row>
      <xdr:rowOff>31742</xdr:rowOff>
    </xdr:to>
    <xdr:pic>
      <xdr:nvPicPr>
        <xdr:cNvPr id="2" name="Picture 1">
          <a:extLst>
            <a:ext uri="{FF2B5EF4-FFF2-40B4-BE49-F238E27FC236}">
              <a16:creationId xmlns:a16="http://schemas.microsoft.com/office/drawing/2014/main" id="{BA5619BF-38CC-9898-BCE0-7B77A1D362F7}"/>
            </a:ext>
          </a:extLst>
        </xdr:cNvPr>
        <xdr:cNvPicPr>
          <a:picLocks noChangeAspect="1"/>
        </xdr:cNvPicPr>
      </xdr:nvPicPr>
      <xdr:blipFill>
        <a:blip xmlns:r="http://schemas.openxmlformats.org/officeDocument/2006/relationships" r:embed="rId2"/>
        <a:stretch>
          <a:fillRect/>
        </a:stretch>
      </xdr:blipFill>
      <xdr:spPr>
        <a:xfrm>
          <a:off x="8680450" y="9391650"/>
          <a:ext cx="6515100" cy="6172200"/>
        </a:xfrm>
        <a:prstGeom prst="rect">
          <a:avLst/>
        </a:prstGeom>
      </xdr:spPr>
    </xdr:pic>
    <xdr:clientData/>
  </xdr:twoCellAnchor>
  <xdr:twoCellAnchor editAs="oneCell">
    <xdr:from>
      <xdr:col>21</xdr:col>
      <xdr:colOff>0</xdr:colOff>
      <xdr:row>52</xdr:row>
      <xdr:rowOff>0</xdr:rowOff>
    </xdr:from>
    <xdr:to>
      <xdr:col>31</xdr:col>
      <xdr:colOff>38100</xdr:colOff>
      <xdr:row>85</xdr:row>
      <xdr:rowOff>95250</xdr:rowOff>
    </xdr:to>
    <xdr:pic>
      <xdr:nvPicPr>
        <xdr:cNvPr id="3" name="Picture 2">
          <a:extLst>
            <a:ext uri="{FF2B5EF4-FFF2-40B4-BE49-F238E27FC236}">
              <a16:creationId xmlns:a16="http://schemas.microsoft.com/office/drawing/2014/main" id="{00AA696E-2517-725E-7635-3ADE58ED457D}"/>
            </a:ext>
          </a:extLst>
        </xdr:cNvPr>
        <xdr:cNvPicPr>
          <a:picLocks noChangeAspect="1"/>
        </xdr:cNvPicPr>
      </xdr:nvPicPr>
      <xdr:blipFill>
        <a:blip xmlns:r="http://schemas.openxmlformats.org/officeDocument/2006/relationships" r:embed="rId3"/>
        <a:stretch>
          <a:fillRect/>
        </a:stretch>
      </xdr:blipFill>
      <xdr:spPr>
        <a:xfrm>
          <a:off x="15481300" y="9277350"/>
          <a:ext cx="6515100" cy="617220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10</xdr:col>
      <xdr:colOff>31749</xdr:colOff>
      <xdr:row>44</xdr:row>
      <xdr:rowOff>165100</xdr:rowOff>
    </xdr:from>
    <xdr:to>
      <xdr:col>17</xdr:col>
      <xdr:colOff>31749</xdr:colOff>
      <xdr:row>59</xdr:row>
      <xdr:rowOff>146050</xdr:rowOff>
    </xdr:to>
    <xdr:graphicFrame macro="">
      <xdr:nvGraphicFramePr>
        <xdr:cNvPr id="2" name="Chart 1">
          <a:extLst>
            <a:ext uri="{FF2B5EF4-FFF2-40B4-BE49-F238E27FC236}">
              <a16:creationId xmlns:a16="http://schemas.microsoft.com/office/drawing/2014/main" id="{DD950E63-56DE-4EA7-9E0A-D8BB80968A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BFEDEF-241C-4121-A21C-BE23CEBF52A6}">
  <dimension ref="A1:E51"/>
  <sheetViews>
    <sheetView topLeftCell="A20" zoomScale="90" zoomScaleNormal="90" workbookViewId="0">
      <selection activeCell="K16" sqref="K16"/>
    </sheetView>
  </sheetViews>
  <sheetFormatPr defaultColWidth="12.46484375" defaultRowHeight="12.4"/>
  <cols>
    <col min="1" max="1" width="24.73046875" style="183" customWidth="1"/>
    <col min="2" max="2" width="83.1328125" style="183" customWidth="1"/>
    <col min="3" max="16384" width="12.46484375" style="183"/>
  </cols>
  <sheetData>
    <row r="1" spans="1:2" ht="15.75">
      <c r="A1" s="182" t="s">
        <v>512</v>
      </c>
    </row>
    <row r="2" spans="1:2" ht="16.149999999999999" thickBot="1">
      <c r="A2" s="184"/>
    </row>
    <row r="3" spans="1:2" ht="24" customHeight="1" thickBot="1">
      <c r="A3" s="198" t="s">
        <v>513</v>
      </c>
      <c r="B3" s="199"/>
    </row>
    <row r="4" spans="1:2" ht="16.149999999999999" thickBot="1">
      <c r="A4" s="185" t="s">
        <v>514</v>
      </c>
      <c r="B4" s="186" t="s">
        <v>515</v>
      </c>
    </row>
    <row r="5" spans="1:2" ht="16.149999999999999" thickBot="1">
      <c r="A5" s="185" t="s">
        <v>516</v>
      </c>
      <c r="B5" s="186" t="s">
        <v>517</v>
      </c>
    </row>
    <row r="6" spans="1:2" ht="16.149999999999999" thickBot="1">
      <c r="A6" s="185" t="s">
        <v>518</v>
      </c>
      <c r="B6" s="186" t="s">
        <v>576</v>
      </c>
    </row>
    <row r="7" spans="1:2" ht="16.149999999999999" thickBot="1">
      <c r="A7" s="185" t="s">
        <v>519</v>
      </c>
      <c r="B7" s="186" t="s">
        <v>520</v>
      </c>
    </row>
    <row r="8" spans="1:2" ht="16.149999999999999" thickBot="1">
      <c r="A8" s="187" t="s">
        <v>521</v>
      </c>
      <c r="B8" s="188"/>
    </row>
    <row r="9" spans="1:2" ht="16.149999999999999" thickBot="1">
      <c r="A9" s="185" t="s">
        <v>522</v>
      </c>
      <c r="B9" s="186" t="s">
        <v>523</v>
      </c>
    </row>
    <row r="10" spans="1:2" ht="18.399999999999999" thickBot="1">
      <c r="A10" s="185" t="s">
        <v>524</v>
      </c>
      <c r="B10" s="186" t="s">
        <v>569</v>
      </c>
    </row>
    <row r="11" spans="1:2" ht="16.149999999999999" thickBot="1">
      <c r="A11" s="185" t="s">
        <v>525</v>
      </c>
      <c r="B11" s="186" t="s">
        <v>526</v>
      </c>
    </row>
    <row r="12" spans="1:2" ht="16.149999999999999" thickBot="1">
      <c r="A12" s="185" t="s">
        <v>527</v>
      </c>
      <c r="B12" s="186" t="s">
        <v>528</v>
      </c>
    </row>
    <row r="13" spans="1:2" ht="18.399999999999999" thickBot="1">
      <c r="A13" s="185" t="s">
        <v>570</v>
      </c>
      <c r="B13" s="186" t="s">
        <v>577</v>
      </c>
    </row>
    <row r="14" spans="1:2" ht="16.149999999999999" thickBot="1">
      <c r="A14" s="185" t="s">
        <v>529</v>
      </c>
      <c r="B14" s="186" t="s">
        <v>578</v>
      </c>
    </row>
    <row r="15" spans="1:2" ht="16.149999999999999" thickBot="1">
      <c r="A15" s="185" t="s">
        <v>530</v>
      </c>
      <c r="B15" s="186" t="s">
        <v>531</v>
      </c>
    </row>
    <row r="16" spans="1:2" ht="31.9" thickBot="1">
      <c r="A16" s="185" t="s">
        <v>532</v>
      </c>
      <c r="B16" s="186" t="s">
        <v>581</v>
      </c>
    </row>
    <row r="17" spans="1:2" ht="16.149999999999999" thickBot="1">
      <c r="A17" s="185" t="s">
        <v>580</v>
      </c>
      <c r="B17" s="186" t="s">
        <v>579</v>
      </c>
    </row>
    <row r="18" spans="1:2" ht="16.149999999999999" thickBot="1">
      <c r="A18" s="185" t="s">
        <v>533</v>
      </c>
      <c r="B18" s="186" t="s">
        <v>534</v>
      </c>
    </row>
    <row r="19" spans="1:2" ht="16.149999999999999" thickBot="1">
      <c r="A19" s="185" t="s">
        <v>535</v>
      </c>
      <c r="B19" s="186" t="s">
        <v>536</v>
      </c>
    </row>
    <row r="20" spans="1:2" ht="19.25" customHeight="1" thickBot="1">
      <c r="A20" s="185" t="s">
        <v>571</v>
      </c>
      <c r="B20" s="186" t="s">
        <v>572</v>
      </c>
    </row>
    <row r="21" spans="1:2" ht="16.149999999999999" thickBot="1">
      <c r="A21" s="187" t="s">
        <v>537</v>
      </c>
      <c r="B21" s="188"/>
    </row>
    <row r="22" spans="1:2" ht="16.149999999999999" thickBot="1">
      <c r="A22" s="185" t="s">
        <v>538</v>
      </c>
      <c r="B22" s="186" t="s">
        <v>539</v>
      </c>
    </row>
    <row r="23" spans="1:2" ht="16.149999999999999" thickBot="1">
      <c r="A23" s="185" t="s">
        <v>540</v>
      </c>
      <c r="B23" s="186" t="s">
        <v>541</v>
      </c>
    </row>
    <row r="24" spans="1:2" ht="16.149999999999999" thickBot="1">
      <c r="A24" s="185" t="s">
        <v>542</v>
      </c>
      <c r="B24" s="186" t="s">
        <v>543</v>
      </c>
    </row>
    <row r="25" spans="1:2" ht="19.5" thickBot="1">
      <c r="A25" s="185" t="s">
        <v>544</v>
      </c>
      <c r="B25" s="186" t="s">
        <v>573</v>
      </c>
    </row>
    <row r="26" spans="1:2" ht="34.15" thickBot="1">
      <c r="A26" s="185" t="s">
        <v>545</v>
      </c>
      <c r="B26" s="186" t="s">
        <v>574</v>
      </c>
    </row>
    <row r="27" spans="1:2" ht="16.149999999999999" thickBot="1">
      <c r="A27" s="185" t="s">
        <v>546</v>
      </c>
      <c r="B27" s="186" t="s">
        <v>547</v>
      </c>
    </row>
    <row r="28" spans="1:2" ht="31.9" thickBot="1">
      <c r="A28" s="185" t="s">
        <v>548</v>
      </c>
      <c r="B28" s="186" t="s">
        <v>549</v>
      </c>
    </row>
    <row r="29" spans="1:2" ht="31.9" thickBot="1">
      <c r="A29" s="185" t="s">
        <v>550</v>
      </c>
      <c r="B29" s="186" t="s">
        <v>551</v>
      </c>
    </row>
    <row r="30" spans="1:2" ht="31.5" customHeight="1" thickBot="1">
      <c r="A30" s="185" t="s">
        <v>552</v>
      </c>
      <c r="B30" s="186" t="s">
        <v>582</v>
      </c>
    </row>
    <row r="31" spans="1:2" ht="16.149999999999999" thickBot="1">
      <c r="A31" s="185" t="s">
        <v>553</v>
      </c>
      <c r="B31" s="189">
        <v>15</v>
      </c>
    </row>
    <row r="32" spans="1:2" ht="16.149999999999999" thickBot="1">
      <c r="A32" s="185" t="s">
        <v>554</v>
      </c>
      <c r="B32" s="190">
        <v>1.8E-3</v>
      </c>
    </row>
    <row r="33" spans="1:4" ht="34.15" thickBot="1">
      <c r="A33" s="185" t="s">
        <v>575</v>
      </c>
      <c r="B33" s="190">
        <v>3.5000000000000003E-2</v>
      </c>
    </row>
    <row r="34" spans="1:4" ht="16.149999999999999" thickBot="1">
      <c r="A34" s="187" t="s">
        <v>555</v>
      </c>
      <c r="B34" s="188"/>
    </row>
    <row r="35" spans="1:4" ht="16.149999999999999" thickBot="1">
      <c r="A35" s="185" t="s">
        <v>556</v>
      </c>
      <c r="B35" s="186" t="s">
        <v>557</v>
      </c>
    </row>
    <row r="36" spans="1:4" ht="74" customHeight="1" thickBot="1">
      <c r="A36" s="185" t="s">
        <v>558</v>
      </c>
      <c r="B36" s="186" t="s">
        <v>583</v>
      </c>
      <c r="D36" s="191"/>
    </row>
    <row r="37" spans="1:4" ht="31.9" thickBot="1">
      <c r="A37" s="185" t="s">
        <v>559</v>
      </c>
      <c r="B37" s="186" t="s">
        <v>584</v>
      </c>
    </row>
    <row r="38" spans="1:4" ht="63.4" thickBot="1">
      <c r="A38" s="185" t="s">
        <v>560</v>
      </c>
      <c r="B38" s="186" t="s">
        <v>585</v>
      </c>
    </row>
    <row r="39" spans="1:4" ht="28.5" thickBot="1">
      <c r="A39" s="185" t="s">
        <v>561</v>
      </c>
      <c r="B39" s="186" t="s">
        <v>586</v>
      </c>
    </row>
    <row r="40" spans="1:4" ht="16.149999999999999" thickBot="1">
      <c r="A40" s="185" t="s">
        <v>562</v>
      </c>
      <c r="B40" s="186" t="s">
        <v>563</v>
      </c>
    </row>
    <row r="41" spans="1:4" ht="47.65" thickBot="1">
      <c r="A41" s="185" t="s">
        <v>564</v>
      </c>
      <c r="B41" s="186" t="s">
        <v>565</v>
      </c>
    </row>
    <row r="42" spans="1:4" ht="97.15" thickBot="1">
      <c r="A42" s="185" t="s">
        <v>566</v>
      </c>
      <c r="B42" s="195" t="s">
        <v>587</v>
      </c>
    </row>
    <row r="43" spans="1:4" ht="38.75" customHeight="1">
      <c r="A43" s="200" t="s">
        <v>567</v>
      </c>
      <c r="B43" s="196" t="s">
        <v>589</v>
      </c>
    </row>
    <row r="44" spans="1:4" ht="19.05" customHeight="1" thickBot="1">
      <c r="A44" s="201"/>
      <c r="B44" s="186" t="s">
        <v>588</v>
      </c>
    </row>
    <row r="45" spans="1:4" ht="15.75">
      <c r="A45" s="184"/>
    </row>
    <row r="46" spans="1:4">
      <c r="A46" s="191" t="s">
        <v>568</v>
      </c>
    </row>
    <row r="50" spans="3:5" ht="14.25">
      <c r="C50" s="192"/>
      <c r="E50" s="193"/>
    </row>
    <row r="51" spans="3:5" ht="14.25">
      <c r="E51" s="194"/>
    </row>
  </sheetData>
  <mergeCells count="2">
    <mergeCell ref="A3:B3"/>
    <mergeCell ref="A43:A44"/>
  </mergeCells>
  <pageMargins left="0.75" right="0.75" top="1" bottom="1" header="0.5" footer="0.5"/>
  <pageSetup paperSize="9" orientation="portrait" horizontalDpi="4294967292" verticalDpi="4294967292"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42BFBE0-7ABF-46A8-B7AE-99DCAB83D487}">
  <dimension ref="A1:AO1584"/>
  <sheetViews>
    <sheetView zoomScale="56" zoomScaleNormal="56" workbookViewId="0">
      <pane xSplit="1" ySplit="2" topLeftCell="B1118" activePane="bottomRight" state="frozen"/>
      <selection pane="topRight" activeCell="B1" sqref="B1"/>
      <selection pane="bottomLeft" activeCell="A3" sqref="A3"/>
      <selection pane="bottomRight" activeCell="G1333" sqref="G1333"/>
    </sheetView>
  </sheetViews>
  <sheetFormatPr defaultRowHeight="14.25"/>
  <cols>
    <col min="1" max="1" width="24.19921875" customWidth="1"/>
    <col min="2" max="2" width="11.796875" customWidth="1"/>
    <col min="3" max="3" width="24.1328125" customWidth="1"/>
    <col min="4" max="5" width="9.06640625" style="32"/>
    <col min="17" max="18" width="9.06640625" style="8"/>
    <col min="19" max="21" width="9.06640625" style="7"/>
    <col min="24" max="26" width="11.53125" style="17" bestFit="1" customWidth="1"/>
    <col min="27" max="27" width="11.19921875" style="17" bestFit="1" customWidth="1"/>
    <col min="28" max="28" width="12.1328125" style="17" bestFit="1" customWidth="1"/>
  </cols>
  <sheetData>
    <row r="1" spans="1:28" s="2" customFormat="1" ht="57" customHeight="1">
      <c r="A1" s="202" t="s">
        <v>19</v>
      </c>
      <c r="B1" s="202"/>
      <c r="C1" s="202"/>
      <c r="D1" s="202"/>
      <c r="E1" s="202"/>
      <c r="F1" s="202"/>
      <c r="G1" s="202"/>
      <c r="H1" s="202"/>
      <c r="I1" s="202"/>
      <c r="J1" s="202"/>
      <c r="K1" s="202"/>
      <c r="L1" s="202"/>
      <c r="M1" s="202"/>
      <c r="N1" s="202"/>
      <c r="O1" s="202"/>
      <c r="P1" s="4"/>
      <c r="Q1" s="203" t="s">
        <v>20</v>
      </c>
      <c r="R1" s="203"/>
      <c r="S1" s="203"/>
      <c r="T1" s="203"/>
      <c r="U1" s="203"/>
      <c r="V1" s="2" t="s">
        <v>329</v>
      </c>
      <c r="X1" s="16"/>
      <c r="Y1" s="16"/>
      <c r="Z1" s="16"/>
      <c r="AA1" s="16"/>
      <c r="AB1" s="16"/>
    </row>
    <row r="2" spans="1:28" ht="57">
      <c r="A2" s="1" t="s">
        <v>11</v>
      </c>
      <c r="B2" s="1" t="s">
        <v>119</v>
      </c>
      <c r="C2" s="1" t="s">
        <v>0</v>
      </c>
      <c r="D2" s="52" t="s">
        <v>1</v>
      </c>
      <c r="E2" s="52" t="s">
        <v>2</v>
      </c>
      <c r="F2" s="1" t="s">
        <v>3</v>
      </c>
      <c r="G2" s="1" t="s">
        <v>4</v>
      </c>
      <c r="H2" s="1" t="s">
        <v>5</v>
      </c>
      <c r="I2" s="1" t="s">
        <v>6</v>
      </c>
      <c r="J2" s="1" t="s">
        <v>7</v>
      </c>
      <c r="K2" s="1" t="s">
        <v>8</v>
      </c>
      <c r="L2" s="1" t="s">
        <v>9</v>
      </c>
      <c r="M2" s="1" t="s">
        <v>10</v>
      </c>
      <c r="N2" s="1" t="s">
        <v>17</v>
      </c>
      <c r="O2" s="1" t="s">
        <v>18</v>
      </c>
      <c r="P2" s="3"/>
      <c r="Q2" s="18" t="s">
        <v>12</v>
      </c>
      <c r="R2" s="18" t="s">
        <v>13</v>
      </c>
      <c r="S2" s="20" t="s">
        <v>14</v>
      </c>
      <c r="T2" s="20" t="s">
        <v>15</v>
      </c>
      <c r="U2" s="20" t="s">
        <v>16</v>
      </c>
    </row>
    <row r="3" spans="1:28">
      <c r="A3" s="3" t="s">
        <v>101</v>
      </c>
      <c r="B3" s="3"/>
      <c r="C3" s="6"/>
      <c r="D3" s="48"/>
    </row>
    <row r="4" spans="1:28">
      <c r="A4" t="s">
        <v>22</v>
      </c>
      <c r="C4" s="6">
        <v>44890.620967824099</v>
      </c>
      <c r="D4" s="48">
        <v>37.515999999999998</v>
      </c>
      <c r="E4" s="32">
        <v>110</v>
      </c>
      <c r="F4" s="10">
        <v>54403.683731707002</v>
      </c>
      <c r="G4" s="10">
        <v>502.06930052303602</v>
      </c>
      <c r="H4" s="10">
        <v>20534.349150735001</v>
      </c>
      <c r="I4" s="10">
        <v>434.89605186043798</v>
      </c>
      <c r="J4" s="10">
        <v>679731.87437500001</v>
      </c>
      <c r="K4" s="10">
        <v>8080.3547226544297</v>
      </c>
      <c r="L4" s="9">
        <v>8.0973283504247706E-2</v>
      </c>
      <c r="M4" s="9">
        <v>1.2459002865908501E-3</v>
      </c>
      <c r="N4" s="9">
        <v>0.37751147114824901</v>
      </c>
      <c r="O4" s="9">
        <v>5.3935967311922999E-3</v>
      </c>
      <c r="Q4" s="19">
        <v>11.859451668252891</v>
      </c>
      <c r="R4" s="19">
        <v>0.2209755336360576</v>
      </c>
      <c r="S4" s="21">
        <v>0.3779442757416927</v>
      </c>
      <c r="T4" s="21">
        <v>2.69679836559615E-3</v>
      </c>
      <c r="U4" s="21">
        <v>0.93052271854664403</v>
      </c>
    </row>
    <row r="5" spans="1:28">
      <c r="A5" t="s">
        <v>24</v>
      </c>
      <c r="C5" s="6">
        <v>44890.621944849503</v>
      </c>
      <c r="D5" s="48">
        <v>37.503999999999998</v>
      </c>
      <c r="E5" s="32">
        <v>110</v>
      </c>
      <c r="F5" s="10">
        <v>52531.084109019401</v>
      </c>
      <c r="G5" s="10">
        <v>569.02726440766605</v>
      </c>
      <c r="H5" s="10">
        <v>7920.4357999574304</v>
      </c>
      <c r="I5" s="10">
        <v>186.58203812439299</v>
      </c>
      <c r="J5" s="10">
        <v>940559.56626884395</v>
      </c>
      <c r="K5" s="10">
        <v>10361.772886050099</v>
      </c>
      <c r="L5" s="9">
        <v>5.6855113980342202E-2</v>
      </c>
      <c r="M5" s="9">
        <v>4.4196286322481699E-4</v>
      </c>
      <c r="N5" s="9">
        <v>0.151391496497888</v>
      </c>
      <c r="O5" s="9">
        <v>2.7645738470100201E-3</v>
      </c>
      <c r="Q5" s="19">
        <v>16.890279077980399</v>
      </c>
      <c r="R5" s="19">
        <v>0.29405767901017177</v>
      </c>
      <c r="S5" s="21">
        <v>0.15097597798013865</v>
      </c>
      <c r="T5" s="21">
        <v>1.38228692350501E-3</v>
      </c>
      <c r="U5" s="21">
        <v>0.74027499312082301</v>
      </c>
    </row>
    <row r="6" spans="1:28">
      <c r="A6" t="s">
        <v>25</v>
      </c>
      <c r="C6" s="6">
        <v>44890.653656249997</v>
      </c>
      <c r="D6" s="48">
        <v>37.499000000000002</v>
      </c>
      <c r="E6" s="32">
        <v>110</v>
      </c>
      <c r="F6" s="10">
        <v>52322.825498445498</v>
      </c>
      <c r="G6" s="10">
        <v>390.34952312790301</v>
      </c>
      <c r="H6" s="10">
        <v>9162.7672722768293</v>
      </c>
      <c r="I6" s="10">
        <v>119.435958846064</v>
      </c>
      <c r="J6" s="10">
        <v>900846.70343750005</v>
      </c>
      <c r="K6" s="10">
        <v>9359.7981171855499</v>
      </c>
      <c r="L6" s="9">
        <v>5.8398124948891197E-2</v>
      </c>
      <c r="M6" s="9">
        <v>4.5262804514253099E-4</v>
      </c>
      <c r="N6" s="9">
        <v>0.17624635620391099</v>
      </c>
      <c r="O6" s="9">
        <v>2.3303544094245001E-3</v>
      </c>
      <c r="Q6" s="19">
        <v>16.443999580102922</v>
      </c>
      <c r="R6" s="19">
        <v>0.28624628050202183</v>
      </c>
      <c r="S6" s="21">
        <v>0.17535195193708922</v>
      </c>
      <c r="T6" s="21">
        <v>1.1651772047122501E-3</v>
      </c>
      <c r="U6" s="21">
        <v>0.72978969200435495</v>
      </c>
    </row>
    <row r="7" spans="1:28">
      <c r="A7" t="s">
        <v>26</v>
      </c>
      <c r="C7" s="6">
        <v>44890.654619942099</v>
      </c>
      <c r="D7" s="48">
        <v>37.49</v>
      </c>
      <c r="E7" s="32">
        <v>110</v>
      </c>
      <c r="F7" s="10">
        <v>52221.383387591603</v>
      </c>
      <c r="G7" s="10">
        <v>384.93979339528403</v>
      </c>
      <c r="H7" s="10">
        <v>9217.4638103697707</v>
      </c>
      <c r="I7" s="10">
        <v>98.604449126921594</v>
      </c>
      <c r="J7" s="10">
        <v>905531.50596733706</v>
      </c>
      <c r="K7" s="10">
        <v>9161.5863809213206</v>
      </c>
      <c r="L7" s="9">
        <v>5.8500198375712201E-2</v>
      </c>
      <c r="M7" s="9">
        <v>3.60474359058592E-4</v>
      </c>
      <c r="N7" s="9">
        <v>0.17689681435707899</v>
      </c>
      <c r="O7" s="9">
        <v>1.6207692547053E-3</v>
      </c>
      <c r="Q7" s="19">
        <v>16.415307448548013</v>
      </c>
      <c r="R7" s="19">
        <v>0.28312925541514633</v>
      </c>
      <c r="S7" s="21">
        <v>0.17674136539675644</v>
      </c>
      <c r="T7" s="21">
        <v>8.1038462735265001E-4</v>
      </c>
      <c r="U7" s="21">
        <v>0.477362809150436</v>
      </c>
    </row>
    <row r="8" spans="1:28">
      <c r="A8" t="s">
        <v>27</v>
      </c>
      <c r="C8" s="6">
        <v>44890.683099652801</v>
      </c>
      <c r="D8" s="48">
        <v>37.478000000000002</v>
      </c>
      <c r="E8" s="32">
        <v>110</v>
      </c>
      <c r="F8" s="10">
        <v>46696.048372633799</v>
      </c>
      <c r="G8" s="10">
        <v>321.34319494276798</v>
      </c>
      <c r="H8" s="10">
        <v>6732.3881537769803</v>
      </c>
      <c r="I8" s="10">
        <v>114.762324373954</v>
      </c>
      <c r="J8" s="10">
        <v>849187.58731155796</v>
      </c>
      <c r="K8" s="10">
        <v>8530.3463483881405</v>
      </c>
      <c r="L8" s="9">
        <v>5.5528585506729997E-2</v>
      </c>
      <c r="M8" s="9">
        <v>4.6544349813467902E-4</v>
      </c>
      <c r="N8" s="9">
        <v>0.14313717009212301</v>
      </c>
      <c r="O8" s="9">
        <v>2.1545840244294101E-3</v>
      </c>
      <c r="Q8" s="19">
        <v>17.293772808637055</v>
      </c>
      <c r="R8" s="19">
        <v>0.30230074409759305</v>
      </c>
      <c r="S8" s="21">
        <v>0.14436574421808768</v>
      </c>
      <c r="T8" s="21">
        <v>1.077292012214705E-3</v>
      </c>
      <c r="U8" s="21">
        <v>0.68187263610778204</v>
      </c>
    </row>
    <row r="9" spans="1:28">
      <c r="A9" t="s">
        <v>28</v>
      </c>
      <c r="C9" s="6">
        <v>44890.6840799653</v>
      </c>
      <c r="D9" s="48">
        <v>37.485999999999997</v>
      </c>
      <c r="E9" s="32">
        <v>110</v>
      </c>
      <c r="F9" s="10">
        <v>44896.767282356799</v>
      </c>
      <c r="G9" s="10">
        <v>342.50360950922698</v>
      </c>
      <c r="H9" s="10">
        <v>12799.070186383</v>
      </c>
      <c r="I9" s="10">
        <v>233.73949459602201</v>
      </c>
      <c r="J9" s="10">
        <v>657076.36442786094</v>
      </c>
      <c r="K9" s="10">
        <v>6632.29315887353</v>
      </c>
      <c r="L9" s="9">
        <v>6.9095845055169497E-2</v>
      </c>
      <c r="M9" s="9">
        <v>6.8763114559588796E-4</v>
      </c>
      <c r="N9" s="9">
        <v>0.286287224727024</v>
      </c>
      <c r="O9" s="9">
        <v>3.8976502443237799E-3</v>
      </c>
      <c r="Q9" s="19">
        <v>13.898067841439895</v>
      </c>
      <c r="R9" s="19">
        <v>0.24578638362141123</v>
      </c>
      <c r="S9" s="21">
        <v>0.28545554669803574</v>
      </c>
      <c r="T9" s="21">
        <v>1.9488251221618899E-3</v>
      </c>
      <c r="U9" s="21">
        <v>0.79011753591017397</v>
      </c>
    </row>
    <row r="10" spans="1:28">
      <c r="A10" t="s">
        <v>29</v>
      </c>
      <c r="C10" s="6">
        <v>44890.714609085597</v>
      </c>
      <c r="D10" s="48">
        <v>37.481999999999999</v>
      </c>
      <c r="E10" s="32">
        <v>110</v>
      </c>
      <c r="F10" s="10">
        <v>72862.967482988999</v>
      </c>
      <c r="G10" s="10">
        <v>852.12438732206999</v>
      </c>
      <c r="H10" s="10">
        <v>21048.087777258399</v>
      </c>
      <c r="I10" s="10">
        <v>520.07351151327703</v>
      </c>
      <c r="J10" s="10">
        <v>1046360.22885572</v>
      </c>
      <c r="K10" s="10">
        <v>11258.9370017315</v>
      </c>
      <c r="L10" s="9">
        <v>7.0278326621307105E-2</v>
      </c>
      <c r="M10" s="9">
        <v>6.8051995273265295E-4</v>
      </c>
      <c r="N10" s="9">
        <v>0.28866513894879098</v>
      </c>
      <c r="O10" s="9">
        <v>4.5605160301082203E-3</v>
      </c>
      <c r="Q10" s="19">
        <v>13.664223215115936</v>
      </c>
      <c r="R10" s="19">
        <v>0.24114089118998577</v>
      </c>
      <c r="S10" s="21">
        <v>0.28925503580278694</v>
      </c>
      <c r="T10" s="21">
        <v>2.2802580150541102E-3</v>
      </c>
      <c r="U10" s="21">
        <v>0.88254205284239595</v>
      </c>
    </row>
    <row r="11" spans="1:28">
      <c r="A11" t="s">
        <v>30</v>
      </c>
      <c r="C11" s="6">
        <v>44890.715579351898</v>
      </c>
      <c r="D11" s="48">
        <v>37.459000000000003</v>
      </c>
      <c r="E11" s="32">
        <v>110</v>
      </c>
      <c r="F11" s="10">
        <v>57399.541278255099</v>
      </c>
      <c r="G11" s="10">
        <v>673.56124497398605</v>
      </c>
      <c r="H11" s="10">
        <v>11920.9916256877</v>
      </c>
      <c r="I11" s="10">
        <v>288.61540194449998</v>
      </c>
      <c r="J11" s="10">
        <v>946662.89308375597</v>
      </c>
      <c r="K11" s="10">
        <v>11556.634803414199</v>
      </c>
      <c r="L11" s="9">
        <v>6.0735615570991698E-2</v>
      </c>
      <c r="M11" s="9">
        <v>4.0312802381686102E-4</v>
      </c>
      <c r="N11" s="9">
        <v>0.20726361695700701</v>
      </c>
      <c r="O11" s="9">
        <v>3.24305452555265E-3</v>
      </c>
      <c r="Q11" s="19">
        <v>15.81113047279328</v>
      </c>
      <c r="R11" s="19">
        <v>0.27340496945052711</v>
      </c>
      <c r="S11" s="21">
        <v>0.20795965980712428</v>
      </c>
      <c r="T11" s="21">
        <v>1.621527262776325E-3</v>
      </c>
      <c r="U11" s="21">
        <v>0.461572794780643</v>
      </c>
    </row>
    <row r="12" spans="1:28">
      <c r="A12" t="s">
        <v>31</v>
      </c>
      <c r="C12" s="6">
        <v>44890.743943645801</v>
      </c>
      <c r="D12" s="48">
        <v>37.49</v>
      </c>
      <c r="E12" s="32">
        <v>110</v>
      </c>
      <c r="F12" s="10">
        <v>56881.242524237103</v>
      </c>
      <c r="G12" s="10">
        <v>480.07900027247598</v>
      </c>
      <c r="H12" s="10">
        <v>8799.53347710458</v>
      </c>
      <c r="I12" s="10">
        <v>127.316118473947</v>
      </c>
      <c r="J12" s="10">
        <v>1009378.24875</v>
      </c>
      <c r="K12" s="10">
        <v>11812.6584863035</v>
      </c>
      <c r="L12" s="9">
        <v>5.6670839995764798E-2</v>
      </c>
      <c r="M12" s="9">
        <v>4.22313522277196E-4</v>
      </c>
      <c r="N12" s="9">
        <v>0.155976923655368</v>
      </c>
      <c r="O12" s="9">
        <v>2.0723751665386301E-3</v>
      </c>
      <c r="Q12" s="19">
        <v>16.945200427770814</v>
      </c>
      <c r="R12" s="19">
        <v>0.29441779686730024</v>
      </c>
      <c r="S12" s="21">
        <v>0.15490509781276846</v>
      </c>
      <c r="T12" s="21">
        <v>1.0361875832693151E-3</v>
      </c>
      <c r="U12" s="21">
        <v>0.49415652782318198</v>
      </c>
    </row>
    <row r="13" spans="1:28">
      <c r="A13" t="s">
        <v>32</v>
      </c>
      <c r="C13" s="6">
        <v>44891.370209120403</v>
      </c>
      <c r="D13" s="48">
        <v>37.481999999999999</v>
      </c>
      <c r="E13" s="32">
        <v>110</v>
      </c>
      <c r="F13" s="10">
        <v>55950.366596535103</v>
      </c>
      <c r="G13" s="10">
        <v>406.02415470394999</v>
      </c>
      <c r="H13" s="10">
        <v>23075.117555974499</v>
      </c>
      <c r="I13" s="10">
        <v>305.24136297858098</v>
      </c>
      <c r="J13" s="10">
        <v>626324.13899253705</v>
      </c>
      <c r="K13" s="10">
        <v>6368.2736515691204</v>
      </c>
      <c r="L13" s="9">
        <v>9.2247922471542607E-2</v>
      </c>
      <c r="M13" s="9">
        <v>1.09450452961606E-3</v>
      </c>
      <c r="N13" s="9">
        <v>0.41562817535892099</v>
      </c>
      <c r="O13" s="9">
        <v>4.4898717641959299E-3</v>
      </c>
      <c r="Q13" s="19">
        <v>10.40997690148096</v>
      </c>
      <c r="R13" s="19">
        <v>0.18714534936947985</v>
      </c>
      <c r="S13" s="21">
        <v>0.41296773605211806</v>
      </c>
      <c r="T13" s="21">
        <v>2.244935882097965E-3</v>
      </c>
      <c r="U13" s="21">
        <v>0.87676972671136499</v>
      </c>
    </row>
    <row r="14" spans="1:28">
      <c r="A14" t="s">
        <v>33</v>
      </c>
      <c r="C14" s="6">
        <v>44891.407107453699</v>
      </c>
      <c r="D14" s="48">
        <v>37.484999999999999</v>
      </c>
      <c r="E14" s="32">
        <v>110</v>
      </c>
      <c r="F14" s="10">
        <v>52729.009792745201</v>
      </c>
      <c r="G14" s="10">
        <v>561.33841921603403</v>
      </c>
      <c r="H14" s="10">
        <v>11577.5651557541</v>
      </c>
      <c r="I14" s="10">
        <v>222.74520126151799</v>
      </c>
      <c r="J14" s="10">
        <v>871532.52269900497</v>
      </c>
      <c r="K14" s="10">
        <v>10630.6652677278</v>
      </c>
      <c r="L14" s="9">
        <v>6.1945046227533003E-2</v>
      </c>
      <c r="M14" s="9">
        <v>5.1376322610507204E-4</v>
      </c>
      <c r="N14" s="9">
        <v>0.22106743254921599</v>
      </c>
      <c r="O14" s="9">
        <v>2.9904370549602298E-3</v>
      </c>
      <c r="Q14" s="19">
        <v>15.502429986266382</v>
      </c>
      <c r="R14" s="19">
        <v>0.27082439896404586</v>
      </c>
      <c r="S14" s="21">
        <v>0.21985824409156829</v>
      </c>
      <c r="T14" s="21">
        <v>1.4952185274801149E-3</v>
      </c>
      <c r="U14" s="21">
        <v>0.71216885914862305</v>
      </c>
    </row>
    <row r="15" spans="1:28">
      <c r="A15" t="s">
        <v>34</v>
      </c>
      <c r="C15" s="6">
        <v>44891.408082997703</v>
      </c>
      <c r="D15" s="48">
        <v>37.484000000000002</v>
      </c>
      <c r="E15" s="32">
        <v>110</v>
      </c>
      <c r="F15" s="10">
        <v>51776.282772395898</v>
      </c>
      <c r="G15" s="10">
        <v>558.82530691409102</v>
      </c>
      <c r="H15" s="10">
        <v>8981.8308101526109</v>
      </c>
      <c r="I15" s="10">
        <v>129.148579328361</v>
      </c>
      <c r="J15" s="10">
        <v>931108.57804726402</v>
      </c>
      <c r="K15" s="10">
        <v>13355.5939218852</v>
      </c>
      <c r="L15" s="9">
        <v>5.7509663245579198E-2</v>
      </c>
      <c r="M15" s="9">
        <v>4.02150672962572E-4</v>
      </c>
      <c r="N15" s="9">
        <v>0.17357942612256999</v>
      </c>
      <c r="O15" s="9">
        <v>2.0781922234764999E-3</v>
      </c>
      <c r="Q15" s="19">
        <v>16.69804147587638</v>
      </c>
      <c r="R15" s="19">
        <v>0.28932538398678409</v>
      </c>
      <c r="S15" s="21">
        <v>0.17370372813685814</v>
      </c>
      <c r="T15" s="21">
        <v>1.0390961117382499E-3</v>
      </c>
      <c r="U15" s="21">
        <v>0.64228290935558396</v>
      </c>
    </row>
    <row r="16" spans="1:28">
      <c r="A16" t="s">
        <v>35</v>
      </c>
      <c r="C16" s="6">
        <v>44891.436756018498</v>
      </c>
      <c r="D16" s="48">
        <v>37.494</v>
      </c>
      <c r="E16" s="32">
        <v>110</v>
      </c>
      <c r="F16" s="10">
        <v>53059.343700023797</v>
      </c>
      <c r="G16" s="10">
        <v>440.873981053455</v>
      </c>
      <c r="H16" s="10">
        <v>10254.665056383599</v>
      </c>
      <c r="I16" s="10">
        <v>187.40506492388499</v>
      </c>
      <c r="J16" s="10">
        <v>932441.14835858601</v>
      </c>
      <c r="K16" s="10">
        <v>9193.75785876595</v>
      </c>
      <c r="L16" s="9">
        <v>5.9656173812956202E-2</v>
      </c>
      <c r="M16" s="9">
        <v>4.9405023661086101E-4</v>
      </c>
      <c r="N16" s="9">
        <v>0.19432254129160201</v>
      </c>
      <c r="O16" s="9">
        <v>2.85057207031139E-3</v>
      </c>
      <c r="Q16" s="19">
        <v>16.097223149933328</v>
      </c>
      <c r="R16" s="19">
        <v>0.28119197437531335</v>
      </c>
      <c r="S16" s="21">
        <v>0.19352396035169275</v>
      </c>
      <c r="T16" s="21">
        <v>1.425286035155695E-3</v>
      </c>
      <c r="U16" s="21">
        <v>0.69050566961825999</v>
      </c>
    </row>
    <row r="17" spans="1:21">
      <c r="A17" t="s">
        <v>36</v>
      </c>
      <c r="C17" s="6">
        <v>44891.437735868101</v>
      </c>
      <c r="D17" s="48">
        <v>37.457999999999998</v>
      </c>
      <c r="E17" s="32">
        <v>110</v>
      </c>
      <c r="F17" s="10">
        <v>49028.903063323603</v>
      </c>
      <c r="G17" s="10">
        <v>402.41385287851398</v>
      </c>
      <c r="H17" s="10">
        <v>6835.8972509711202</v>
      </c>
      <c r="I17" s="10">
        <v>84.370945369227002</v>
      </c>
      <c r="J17" s="10">
        <v>934475.40453980095</v>
      </c>
      <c r="K17" s="10">
        <v>11095.777343313501</v>
      </c>
      <c r="L17" s="9">
        <v>5.4372988414034699E-2</v>
      </c>
      <c r="M17" s="9">
        <v>3.5692871159440998E-4</v>
      </c>
      <c r="N17" s="9">
        <v>0.13942203315776</v>
      </c>
      <c r="O17" s="9">
        <v>1.4256816615649899E-3</v>
      </c>
      <c r="Q17" s="19">
        <v>17.66131989704089</v>
      </c>
      <c r="R17" s="19">
        <v>0.30527529357164013</v>
      </c>
      <c r="S17" s="21">
        <v>0.13961062991411483</v>
      </c>
      <c r="T17" s="21">
        <v>7.1284083078249495E-4</v>
      </c>
      <c r="U17" s="21">
        <v>0.436962641884315</v>
      </c>
    </row>
    <row r="18" spans="1:21">
      <c r="A18" t="s">
        <v>37</v>
      </c>
      <c r="C18" s="6">
        <v>44891.469419421301</v>
      </c>
      <c r="D18" s="48">
        <v>37.484999999999999</v>
      </c>
      <c r="E18" s="32">
        <v>110</v>
      </c>
      <c r="F18" s="10">
        <v>50057.185105272001</v>
      </c>
      <c r="G18" s="10">
        <v>390.12854699352999</v>
      </c>
      <c r="H18" s="10">
        <v>9242.6313652848003</v>
      </c>
      <c r="I18" s="10">
        <v>123.15126195719</v>
      </c>
      <c r="J18" s="10">
        <v>896835.24630541902</v>
      </c>
      <c r="K18" s="10">
        <v>9526.3648641095897</v>
      </c>
      <c r="L18" s="9">
        <v>5.8564140288061103E-2</v>
      </c>
      <c r="M18" s="9">
        <v>3.9369778211991401E-4</v>
      </c>
      <c r="N18" s="9">
        <v>0.18465229618654599</v>
      </c>
      <c r="O18" s="9">
        <v>1.8438402326025399E-3</v>
      </c>
      <c r="Q18" s="19">
        <v>16.397384771891403</v>
      </c>
      <c r="R18" s="19">
        <v>0.28367714201099098</v>
      </c>
      <c r="S18" s="21">
        <v>0.18488613552291319</v>
      </c>
      <c r="T18" s="21">
        <v>9.2192011630126995E-4</v>
      </c>
      <c r="U18" s="21">
        <v>0.636268635010801</v>
      </c>
    </row>
    <row r="19" spans="1:21">
      <c r="A19" t="s">
        <v>38</v>
      </c>
      <c r="C19" s="6">
        <v>44891.498966504601</v>
      </c>
      <c r="D19" s="48">
        <v>37.441000000000003</v>
      </c>
      <c r="E19" s="32">
        <v>110</v>
      </c>
      <c r="F19" s="10">
        <v>48980.632725164498</v>
      </c>
      <c r="G19" s="10">
        <v>417.97886617637101</v>
      </c>
      <c r="H19" s="10">
        <v>8175.9789935675199</v>
      </c>
      <c r="I19" s="10">
        <v>179.551696418077</v>
      </c>
      <c r="J19" s="10">
        <v>888134.03047263704</v>
      </c>
      <c r="K19" s="10">
        <v>8338.1927879899904</v>
      </c>
      <c r="L19" s="9">
        <v>5.8459400594638597E-2</v>
      </c>
      <c r="M19" s="9">
        <v>4.1226612941440102E-4</v>
      </c>
      <c r="N19" s="9">
        <v>0.167131005705073</v>
      </c>
      <c r="O19" s="9">
        <v>2.8944930696439002E-3</v>
      </c>
      <c r="Q19" s="19">
        <v>16.426763401101915</v>
      </c>
      <c r="R19" s="19">
        <v>0.28472387147725325</v>
      </c>
      <c r="S19" s="21">
        <v>0.16714389293049431</v>
      </c>
      <c r="T19" s="21">
        <v>1.4472465348219501E-3</v>
      </c>
      <c r="U19" s="21">
        <v>0.57012581347196101</v>
      </c>
    </row>
    <row r="20" spans="1:21">
      <c r="A20" t="s">
        <v>39</v>
      </c>
      <c r="C20" s="6">
        <v>44891.540416990698</v>
      </c>
      <c r="D20" s="48">
        <v>37.448999999999998</v>
      </c>
      <c r="E20" s="32">
        <v>110</v>
      </c>
      <c r="F20" s="10">
        <v>53838.947715913797</v>
      </c>
      <c r="G20" s="10">
        <v>600.95030783015295</v>
      </c>
      <c r="H20" s="10">
        <v>13239.447600317801</v>
      </c>
      <c r="I20" s="10">
        <v>347.22606762711098</v>
      </c>
      <c r="J20" s="10">
        <v>887472.50870646804</v>
      </c>
      <c r="K20" s="10">
        <v>11672.56572594</v>
      </c>
      <c r="L20" s="9">
        <v>6.5604154232937598E-2</v>
      </c>
      <c r="M20" s="9">
        <v>7.15592482705471E-4</v>
      </c>
      <c r="N20" s="9">
        <v>0.24430890495847499</v>
      </c>
      <c r="O20" s="9">
        <v>4.0249389300559399E-3</v>
      </c>
      <c r="Q20" s="19">
        <v>14.637773375275552</v>
      </c>
      <c r="R20" s="19">
        <v>0.26092284220146716</v>
      </c>
      <c r="S20" s="21">
        <v>0.2462342375725817</v>
      </c>
      <c r="T20" s="21">
        <v>2.0124694650279699E-3</v>
      </c>
      <c r="U20" s="21">
        <v>0.93196122303553797</v>
      </c>
    </row>
    <row r="21" spans="1:21">
      <c r="A21" t="s">
        <v>40</v>
      </c>
      <c r="C21" s="6">
        <v>44891.5413980671</v>
      </c>
      <c r="D21" s="48">
        <v>37.465000000000003</v>
      </c>
      <c r="E21" s="32">
        <v>110</v>
      </c>
      <c r="F21" s="10">
        <v>43696.759689736697</v>
      </c>
      <c r="G21" s="10">
        <v>468.89780998167601</v>
      </c>
      <c r="H21" s="10">
        <v>7860.4495205453304</v>
      </c>
      <c r="I21" s="10">
        <v>220.94745421902999</v>
      </c>
      <c r="J21" s="10">
        <v>794306.14281250001</v>
      </c>
      <c r="K21" s="10">
        <v>10751.346876051601</v>
      </c>
      <c r="L21" s="9">
        <v>5.85986616206636E-2</v>
      </c>
      <c r="M21" s="9">
        <v>5.7075290953735201E-4</v>
      </c>
      <c r="N21" s="9">
        <v>0.18005084080004399</v>
      </c>
      <c r="O21" s="9">
        <v>4.3794986077888096E-3</v>
      </c>
      <c r="Q21" s="19">
        <v>16.387724831581057</v>
      </c>
      <c r="R21" s="19">
        <v>0.28933226603994944</v>
      </c>
      <c r="S21" s="21">
        <v>0.18012470676573994</v>
      </c>
      <c r="T21" s="21">
        <v>2.1897493038944048E-3</v>
      </c>
      <c r="U21" s="21">
        <v>0.84853838009278904</v>
      </c>
    </row>
    <row r="22" spans="1:21">
      <c r="A22" t="s">
        <v>41</v>
      </c>
      <c r="C22" s="6">
        <v>44891.665616759303</v>
      </c>
      <c r="D22" s="48">
        <v>37.447000000000003</v>
      </c>
      <c r="E22" s="32">
        <v>110</v>
      </c>
      <c r="F22" s="10">
        <v>41363.679573283298</v>
      </c>
      <c r="G22" s="10">
        <v>396.61045026811701</v>
      </c>
      <c r="H22" s="10">
        <v>6427.0476630756402</v>
      </c>
      <c r="I22" s="10">
        <v>88.121607807812495</v>
      </c>
      <c r="J22" s="10">
        <v>827658.82352941204</v>
      </c>
      <c r="K22" s="10">
        <v>11636.759847945401</v>
      </c>
      <c r="L22" s="9">
        <v>5.5006263179935601E-2</v>
      </c>
      <c r="M22" s="9">
        <v>3.9002925945916402E-4</v>
      </c>
      <c r="N22" s="9">
        <v>0.15495925420151599</v>
      </c>
      <c r="O22" s="9">
        <v>1.9204719519852699E-3</v>
      </c>
      <c r="Q22" s="19">
        <v>17.45798908384398</v>
      </c>
      <c r="R22" s="19">
        <v>0.30266649542812779</v>
      </c>
      <c r="S22" s="21">
        <v>0.15558491701278523</v>
      </c>
      <c r="T22" s="21">
        <v>9.6023597599263495E-4</v>
      </c>
      <c r="U22" s="21">
        <v>0.493925399511566</v>
      </c>
    </row>
    <row r="23" spans="1:21">
      <c r="A23" t="s">
        <v>42</v>
      </c>
      <c r="C23" s="6">
        <v>44891.6962712963</v>
      </c>
      <c r="D23" s="48">
        <v>37.485999999999997</v>
      </c>
      <c r="E23" s="32">
        <v>110</v>
      </c>
      <c r="F23" s="10">
        <v>49052.4586225319</v>
      </c>
      <c r="G23" s="10">
        <v>447.532916874796</v>
      </c>
      <c r="H23" s="10">
        <v>10917.519511497099</v>
      </c>
      <c r="I23" s="10">
        <v>203.98774744923</v>
      </c>
      <c r="J23" s="10">
        <v>859920.58799751196</v>
      </c>
      <c r="K23" s="10">
        <v>10338.8466532399</v>
      </c>
      <c r="L23" s="9">
        <v>6.3705306737556602E-2</v>
      </c>
      <c r="M23" s="9">
        <v>5.45649943346461E-4</v>
      </c>
      <c r="N23" s="9">
        <v>0.22534466033856301</v>
      </c>
      <c r="O23" s="9">
        <v>3.6055307256570401E-3</v>
      </c>
      <c r="Q23" s="19">
        <v>15.074077676047569</v>
      </c>
      <c r="R23" s="19">
        <v>0.26383415326187504</v>
      </c>
      <c r="S23" s="21">
        <v>0.22286318544695558</v>
      </c>
      <c r="T23" s="21">
        <v>1.8027653628285201E-3</v>
      </c>
      <c r="U23" s="21">
        <v>0.73108012192480398</v>
      </c>
    </row>
    <row r="24" spans="1:21">
      <c r="A24" t="s">
        <v>43</v>
      </c>
      <c r="C24" s="6">
        <v>44891.728341770802</v>
      </c>
      <c r="D24" s="48">
        <v>37.450000000000003</v>
      </c>
      <c r="E24" s="32">
        <v>110</v>
      </c>
      <c r="F24" s="10">
        <v>48423.398011079698</v>
      </c>
      <c r="G24" s="10">
        <v>406.64477030365202</v>
      </c>
      <c r="H24" s="10">
        <v>11471.5179106165</v>
      </c>
      <c r="I24" s="10">
        <v>304.14840580837603</v>
      </c>
      <c r="J24" s="10">
        <v>836236.50587871298</v>
      </c>
      <c r="K24" s="10">
        <v>8615.8183890249293</v>
      </c>
      <c r="L24" s="9">
        <v>6.3665449115289499E-2</v>
      </c>
      <c r="M24" s="9">
        <v>7.3105532048200399E-4</v>
      </c>
      <c r="N24" s="9">
        <v>0.23834214648802801</v>
      </c>
      <c r="O24" s="9">
        <v>5.1987683166882202E-3</v>
      </c>
      <c r="Q24" s="19">
        <v>15.083514771087124</v>
      </c>
      <c r="R24" s="19">
        <v>0.27022674650647571</v>
      </c>
      <c r="S24" s="21">
        <v>0.23721424354271026</v>
      </c>
      <c r="T24" s="21">
        <v>2.5993841583441101E-3</v>
      </c>
      <c r="U24" s="21">
        <v>0.89575325804739403</v>
      </c>
    </row>
    <row r="25" spans="1:21">
      <c r="A25" t="s">
        <v>44</v>
      </c>
      <c r="C25" s="6">
        <v>44891.7293228704</v>
      </c>
      <c r="D25" s="48">
        <v>37.499000000000002</v>
      </c>
      <c r="E25" s="32">
        <v>110</v>
      </c>
      <c r="F25" s="10">
        <v>46961.462392791</v>
      </c>
      <c r="G25" s="10">
        <v>373.94022164202602</v>
      </c>
      <c r="H25" s="10">
        <v>9477.5724929911103</v>
      </c>
      <c r="I25" s="10">
        <v>148.07544034399001</v>
      </c>
      <c r="J25" s="10">
        <v>867155.12931034504</v>
      </c>
      <c r="K25" s="10">
        <v>8558.3714202646697</v>
      </c>
      <c r="L25" s="9">
        <v>5.97369978816596E-2</v>
      </c>
      <c r="M25" s="9">
        <v>3.4030273168155802E-4</v>
      </c>
      <c r="N25" s="9">
        <v>0.20009536453893401</v>
      </c>
      <c r="O25" s="9">
        <v>2.3860321202352902E-3</v>
      </c>
      <c r="Q25" s="19">
        <v>16.075443631110144</v>
      </c>
      <c r="R25" s="19">
        <v>0.27662380364353539</v>
      </c>
      <c r="S25" s="21">
        <v>0.2020833997187613</v>
      </c>
      <c r="T25" s="21">
        <v>1.1930160601176451E-3</v>
      </c>
      <c r="U25" s="21">
        <v>0.361537394831909</v>
      </c>
    </row>
    <row r="26" spans="1:21">
      <c r="A26" t="s">
        <v>45</v>
      </c>
      <c r="C26" s="6">
        <v>44891.758025706004</v>
      </c>
      <c r="D26" s="48">
        <v>37.484999999999999</v>
      </c>
      <c r="E26" s="32">
        <v>110</v>
      </c>
      <c r="F26" s="10">
        <v>43728.950237438497</v>
      </c>
      <c r="G26" s="10">
        <v>421.25065169835699</v>
      </c>
      <c r="H26" s="10">
        <v>7389.3889000337404</v>
      </c>
      <c r="I26" s="10">
        <v>236.65523423369501</v>
      </c>
      <c r="J26" s="10">
        <v>848641.07914572896</v>
      </c>
      <c r="K26" s="10">
        <v>6619.0132882463504</v>
      </c>
      <c r="L26" s="9">
        <v>5.67779374151113E-2</v>
      </c>
      <c r="M26" s="9">
        <v>4.3993787346020098E-4</v>
      </c>
      <c r="N26" s="9">
        <v>0.16782417838371899</v>
      </c>
      <c r="O26" s="9">
        <v>3.94874675069297E-3</v>
      </c>
      <c r="Q26" s="19">
        <v>16.913237533048953</v>
      </c>
      <c r="R26" s="19">
        <v>0.29441007064627261</v>
      </c>
      <c r="S26" s="21">
        <v>0.16920555204835017</v>
      </c>
      <c r="T26" s="21">
        <v>1.974373375346485E-3</v>
      </c>
      <c r="U26" s="21">
        <v>0.80825571772614702</v>
      </c>
    </row>
    <row r="27" spans="1:21">
      <c r="A27" t="s">
        <v>46</v>
      </c>
      <c r="C27" s="6">
        <v>44891.759003217601</v>
      </c>
      <c r="D27" s="48">
        <v>37.457999999999998</v>
      </c>
      <c r="E27" s="32">
        <v>110</v>
      </c>
      <c r="F27" s="10">
        <v>43127.447463313103</v>
      </c>
      <c r="G27" s="10">
        <v>285.04160368499703</v>
      </c>
      <c r="H27" s="10">
        <v>5120.08013462706</v>
      </c>
      <c r="I27" s="10">
        <v>56.406761847256298</v>
      </c>
      <c r="J27" s="10">
        <v>896548.50466417905</v>
      </c>
      <c r="K27" s="10">
        <v>8941.1553187768004</v>
      </c>
      <c r="L27" s="9">
        <v>5.3271239340050403E-2</v>
      </c>
      <c r="M27" s="9">
        <v>3.6144836951488798E-4</v>
      </c>
      <c r="N27" s="9">
        <v>0.118392066613663</v>
      </c>
      <c r="O27" s="9">
        <v>1.4606071982992E-3</v>
      </c>
      <c r="Q27" s="19">
        <v>18.026589094509628</v>
      </c>
      <c r="R27" s="19">
        <v>0.3119726423483461</v>
      </c>
      <c r="S27" s="21">
        <v>0.11887708316889407</v>
      </c>
      <c r="T27" s="21">
        <v>7.3030359914960001E-4</v>
      </c>
      <c r="U27" s="21">
        <v>0.50836142179160004</v>
      </c>
    </row>
    <row r="28" spans="1:21">
      <c r="A28" t="s">
        <v>47</v>
      </c>
      <c r="C28" s="6">
        <v>44891.788685555599</v>
      </c>
      <c r="D28" s="48">
        <v>37.49</v>
      </c>
      <c r="E28" s="32">
        <v>110</v>
      </c>
      <c r="F28" s="10">
        <v>44525.291503768298</v>
      </c>
      <c r="G28" s="10">
        <v>414.10692448791502</v>
      </c>
      <c r="H28" s="10">
        <v>8459.4125905065903</v>
      </c>
      <c r="I28" s="10">
        <v>308.26814113130803</v>
      </c>
      <c r="J28" s="10">
        <v>834839.34294041502</v>
      </c>
      <c r="K28" s="10">
        <v>5308.5366474983002</v>
      </c>
      <c r="L28" s="9">
        <v>5.8953271337995702E-2</v>
      </c>
      <c r="M28" s="9">
        <v>7.07144729845153E-4</v>
      </c>
      <c r="N28" s="9">
        <v>0.18914718288244201</v>
      </c>
      <c r="O28" s="9">
        <v>5.1653180724739603E-3</v>
      </c>
      <c r="Q28" s="19">
        <v>16.289151057160201</v>
      </c>
      <c r="R28" s="19">
        <v>0.29318980622260943</v>
      </c>
      <c r="S28" s="21">
        <v>0.19024295053626569</v>
      </c>
      <c r="T28" s="21">
        <v>2.5826590362369802E-3</v>
      </c>
      <c r="U28" s="21">
        <v>0.88834294292511595</v>
      </c>
    </row>
    <row r="29" spans="1:21">
      <c r="A29" t="s">
        <v>48</v>
      </c>
      <c r="C29" s="6">
        <v>44891.819565891201</v>
      </c>
      <c r="D29" s="48">
        <v>37.476999999999997</v>
      </c>
      <c r="E29" s="32">
        <v>110</v>
      </c>
      <c r="F29" s="10">
        <v>39594.117645097896</v>
      </c>
      <c r="G29" s="10">
        <v>240.13323051094801</v>
      </c>
      <c r="H29" s="10">
        <v>5248.7239822152796</v>
      </c>
      <c r="I29" s="10">
        <v>79.319213432962499</v>
      </c>
      <c r="J29" s="10">
        <v>813820.90209359606</v>
      </c>
      <c r="K29" s="10">
        <v>8023.8937083425399</v>
      </c>
      <c r="L29" s="9">
        <v>5.3807654743190998E-2</v>
      </c>
      <c r="M29" s="9">
        <v>4.1186050603060702E-4</v>
      </c>
      <c r="N29" s="9">
        <v>0.13299109503915099</v>
      </c>
      <c r="O29" s="9">
        <v>2.03334162293354E-3</v>
      </c>
      <c r="Q29" s="19">
        <v>17.846879718538268</v>
      </c>
      <c r="R29" s="19">
        <v>0.31047627845267362</v>
      </c>
      <c r="S29" s="21">
        <v>0.13273889646494688</v>
      </c>
      <c r="T29" s="21">
        <v>1.01667081146677E-3</v>
      </c>
      <c r="U29" s="21">
        <v>0.60746817477370696</v>
      </c>
    </row>
    <row r="30" spans="1:21">
      <c r="A30" t="s">
        <v>49</v>
      </c>
      <c r="C30" s="6">
        <v>44891.820559965301</v>
      </c>
      <c r="D30" s="48">
        <v>37.497</v>
      </c>
      <c r="E30" s="32">
        <v>110</v>
      </c>
      <c r="F30" s="10">
        <v>42428.3149345989</v>
      </c>
      <c r="G30" s="10">
        <v>312.42392332455199</v>
      </c>
      <c r="H30" s="10">
        <v>7369.4111704925999</v>
      </c>
      <c r="I30" s="10">
        <v>133.09841107336601</v>
      </c>
      <c r="J30" s="10">
        <v>816083.52229899506</v>
      </c>
      <c r="K30" s="10">
        <v>6671.2013260691901</v>
      </c>
      <c r="L30" s="9">
        <v>5.7157979020476903E-2</v>
      </c>
      <c r="M30" s="9">
        <v>3.4458683069774098E-4</v>
      </c>
      <c r="N30" s="9">
        <v>0.17505834188945299</v>
      </c>
      <c r="O30" s="9">
        <v>2.504418942527E-3</v>
      </c>
      <c r="Q30" s="19">
        <v>16.800781948471915</v>
      </c>
      <c r="R30" s="19">
        <v>0.28958000489985036</v>
      </c>
      <c r="S30" s="21">
        <v>0.17392104713986342</v>
      </c>
      <c r="T30" s="21">
        <v>1.2522094712635E-3</v>
      </c>
      <c r="U30" s="21">
        <v>0.36091278165423801</v>
      </c>
    </row>
    <row r="31" spans="1:21">
      <c r="A31" t="s">
        <v>50</v>
      </c>
      <c r="C31" s="6">
        <v>44891.849583611103</v>
      </c>
      <c r="D31" s="48">
        <v>37.499000000000002</v>
      </c>
      <c r="E31" s="32">
        <v>110</v>
      </c>
      <c r="F31" s="10">
        <v>50140.0326269836</v>
      </c>
      <c r="G31" s="10">
        <v>712.33628566013999</v>
      </c>
      <c r="H31" s="10">
        <v>9718.0602771676295</v>
      </c>
      <c r="I31" s="10">
        <v>257.98898411836097</v>
      </c>
      <c r="J31" s="10">
        <v>922545.52481617697</v>
      </c>
      <c r="K31" s="10">
        <v>15475.0262801639</v>
      </c>
      <c r="L31" s="9">
        <v>6.0358227529441602E-2</v>
      </c>
      <c r="M31" s="9">
        <v>4.4354911704638599E-4</v>
      </c>
      <c r="N31" s="9">
        <v>0.193493117541402</v>
      </c>
      <c r="O31" s="9">
        <v>3.3418007872248702E-3</v>
      </c>
      <c r="Q31" s="19">
        <v>15.909989100822241</v>
      </c>
      <c r="R31" s="19">
        <v>0.27625602765183532</v>
      </c>
      <c r="S31" s="21">
        <v>0.19407523170375604</v>
      </c>
      <c r="T31" s="21">
        <v>1.6709003936124351E-3</v>
      </c>
      <c r="U31" s="21">
        <v>0.697902038369134</v>
      </c>
    </row>
    <row r="32" spans="1:21">
      <c r="A32" t="s">
        <v>51</v>
      </c>
      <c r="C32" s="6">
        <v>44891.850566713001</v>
      </c>
      <c r="D32" s="48">
        <v>37.497999999999998</v>
      </c>
      <c r="E32" s="32">
        <v>110</v>
      </c>
      <c r="F32" s="10">
        <v>49190.645521137201</v>
      </c>
      <c r="G32" s="10">
        <v>431.81702392731</v>
      </c>
      <c r="H32" s="10">
        <v>12557.9727014164</v>
      </c>
      <c r="I32" s="10">
        <v>232.30017994417099</v>
      </c>
      <c r="J32" s="10">
        <v>826806.676416256</v>
      </c>
      <c r="K32" s="10">
        <v>10495.206125028501</v>
      </c>
      <c r="L32" s="9">
        <v>6.59906039231071E-2</v>
      </c>
      <c r="M32" s="9">
        <v>6.7312942144092303E-4</v>
      </c>
      <c r="N32" s="9">
        <v>0.25689220100832</v>
      </c>
      <c r="O32" s="9">
        <v>3.85807754179897E-3</v>
      </c>
      <c r="Q32" s="19">
        <v>14.552052641574766</v>
      </c>
      <c r="R32" s="19">
        <v>0.25786671058784388</v>
      </c>
      <c r="S32" s="21">
        <v>0.25563019419591898</v>
      </c>
      <c r="T32" s="21">
        <v>1.929038770899485E-3</v>
      </c>
      <c r="U32" s="21">
        <v>0.85733993316377399</v>
      </c>
    </row>
    <row r="33" spans="1:21">
      <c r="A33" t="s">
        <v>52</v>
      </c>
      <c r="C33" s="6">
        <v>44891.8774218287</v>
      </c>
      <c r="D33" s="48">
        <v>37.481000000000002</v>
      </c>
      <c r="E33" s="32">
        <v>110</v>
      </c>
      <c r="F33" s="10">
        <v>33405.553151718603</v>
      </c>
      <c r="G33" s="10">
        <v>423.12858181356103</v>
      </c>
      <c r="H33" s="10">
        <v>12012.3696921298</v>
      </c>
      <c r="I33" s="10">
        <v>297.12419141247398</v>
      </c>
      <c r="J33" s="10">
        <v>465085.42513020802</v>
      </c>
      <c r="K33" s="10">
        <v>2160.86567908592</v>
      </c>
      <c r="L33" s="9">
        <v>7.8591500582056106E-2</v>
      </c>
      <c r="M33" s="9">
        <v>1.0479500995364899E-3</v>
      </c>
      <c r="N33" s="9">
        <v>0.35803426072209499</v>
      </c>
      <c r="O33" s="9">
        <v>5.3511562523465596E-3</v>
      </c>
      <c r="Q33" s="19">
        <v>12.218862536359547</v>
      </c>
      <c r="R33" s="19">
        <v>0.22278804444938788</v>
      </c>
      <c r="S33" s="21">
        <v>0.36006852457877991</v>
      </c>
      <c r="T33" s="21">
        <v>2.6755781261732798E-3</v>
      </c>
      <c r="U33" s="21">
        <v>0.85846429655729495</v>
      </c>
    </row>
    <row r="34" spans="1:21">
      <c r="A34" t="s">
        <v>53</v>
      </c>
      <c r="C34" s="6">
        <v>44891.878397349501</v>
      </c>
      <c r="D34" s="48">
        <v>37.457999999999998</v>
      </c>
      <c r="E34" s="32">
        <v>110</v>
      </c>
      <c r="F34" s="10">
        <v>46581.601722791398</v>
      </c>
      <c r="G34" s="10">
        <v>604.20542440941495</v>
      </c>
      <c r="H34" s="10">
        <v>11846.5197804658</v>
      </c>
      <c r="I34" s="10">
        <v>318.61728810253197</v>
      </c>
      <c r="J34" s="10">
        <v>789999.49203431397</v>
      </c>
      <c r="K34" s="10">
        <v>9482.1107506902608</v>
      </c>
      <c r="L34" s="9">
        <v>6.6588307311332001E-2</v>
      </c>
      <c r="M34" s="9">
        <v>5.2497035131598296E-4</v>
      </c>
      <c r="N34" s="9">
        <v>0.25313344051589398</v>
      </c>
      <c r="O34" s="9">
        <v>4.0185701470630301E-3</v>
      </c>
      <c r="Q34" s="19">
        <v>14.421431943727171</v>
      </c>
      <c r="R34" s="19">
        <v>0.25125415631251014</v>
      </c>
      <c r="S34" s="21">
        <v>0.25465458689316772</v>
      </c>
      <c r="T34" s="21">
        <v>2.0092850735315151E-3</v>
      </c>
      <c r="U34" s="21">
        <v>0.83581312898660098</v>
      </c>
    </row>
    <row r="35" spans="1:21">
      <c r="C35" s="6"/>
      <c r="D35" s="48"/>
      <c r="F35" s="10"/>
      <c r="G35" s="10"/>
      <c r="H35" s="10"/>
      <c r="I35" s="10"/>
      <c r="J35" s="10"/>
      <c r="K35" s="10"/>
      <c r="L35" s="9"/>
      <c r="M35" s="9"/>
      <c r="N35" s="9"/>
      <c r="O35" s="9"/>
      <c r="Q35" s="19"/>
      <c r="R35" s="19"/>
      <c r="S35" s="21"/>
      <c r="T35" s="21"/>
      <c r="U35" s="21"/>
    </row>
    <row r="36" spans="1:21">
      <c r="A36" s="3" t="s">
        <v>70</v>
      </c>
      <c r="B36" s="3"/>
      <c r="C36" s="6"/>
      <c r="D36" s="48"/>
    </row>
    <row r="37" spans="1:21">
      <c r="A37" t="s">
        <v>71</v>
      </c>
      <c r="C37" s="6">
        <v>44890.618916724503</v>
      </c>
      <c r="D37" s="48">
        <v>37.479999999999997</v>
      </c>
      <c r="E37" s="32">
        <v>110</v>
      </c>
      <c r="F37" s="10">
        <v>39548.5377058206</v>
      </c>
      <c r="G37" s="10">
        <v>344.18842084846102</v>
      </c>
      <c r="H37" s="10">
        <v>4236.5009622228299</v>
      </c>
      <c r="I37" s="10">
        <v>65.535856958255593</v>
      </c>
      <c r="J37" s="10">
        <v>967315.13</v>
      </c>
      <c r="K37" s="10">
        <v>12424.3975174881</v>
      </c>
      <c r="L37" s="9">
        <v>4.1560967881084501E-2</v>
      </c>
      <c r="M37" s="9">
        <v>3.4918755459720398E-4</v>
      </c>
      <c r="N37" s="9">
        <v>0.107742883018502</v>
      </c>
      <c r="O37" s="9">
        <v>1.5319262108477499E-3</v>
      </c>
      <c r="Q37" s="19">
        <v>23.105783890452233</v>
      </c>
      <c r="R37" s="19">
        <v>0.40395137938954317</v>
      </c>
      <c r="S37" s="21">
        <v>0.10726351293336137</v>
      </c>
      <c r="T37" s="21">
        <v>7.6596310542387496E-4</v>
      </c>
      <c r="U37" s="21">
        <v>6.3108282745939201E-2</v>
      </c>
    </row>
    <row r="38" spans="1:21">
      <c r="A38" t="s">
        <v>72</v>
      </c>
      <c r="C38" s="6">
        <v>44890.619886562497</v>
      </c>
      <c r="D38" s="48">
        <v>37.484000000000002</v>
      </c>
      <c r="E38" s="32">
        <v>110</v>
      </c>
      <c r="F38" s="10">
        <v>36605.829190372002</v>
      </c>
      <c r="G38" s="10">
        <v>273.70194578787698</v>
      </c>
      <c r="H38" s="10">
        <v>3979.9233772917401</v>
      </c>
      <c r="I38" s="10">
        <v>50.709142736737299</v>
      </c>
      <c r="J38" s="10">
        <v>892278.17976641399</v>
      </c>
      <c r="K38" s="10">
        <v>8396.9133159953708</v>
      </c>
      <c r="L38" s="9">
        <v>4.1720275999405497E-2</v>
      </c>
      <c r="M38" s="9">
        <v>3.4913350245056299E-4</v>
      </c>
      <c r="N38" s="9">
        <v>0.10902083321551299</v>
      </c>
      <c r="O38" s="9">
        <v>1.4283081242801401E-3</v>
      </c>
      <c r="Q38" s="19">
        <v>23.017554873128091</v>
      </c>
      <c r="R38" s="19">
        <v>0.40231676703534996</v>
      </c>
      <c r="S38" s="21">
        <v>0.1088678381996704</v>
      </c>
      <c r="T38" s="21">
        <v>7.1415406214007005E-4</v>
      </c>
      <c r="U38" s="21">
        <v>0.44211615338329102</v>
      </c>
    </row>
    <row r="39" spans="1:21">
      <c r="A39" t="s">
        <v>73</v>
      </c>
      <c r="C39" s="6">
        <v>44890.6516081597</v>
      </c>
      <c r="D39" s="48">
        <v>37.445</v>
      </c>
      <c r="E39" s="32">
        <v>110</v>
      </c>
      <c r="F39" s="10">
        <v>41838.530857634898</v>
      </c>
      <c r="G39" s="10">
        <v>326.84369829125899</v>
      </c>
      <c r="H39" s="10">
        <v>4787.9267056451299</v>
      </c>
      <c r="I39" s="10">
        <v>66.063831567978994</v>
      </c>
      <c r="J39" s="10">
        <v>1012126.73569652</v>
      </c>
      <c r="K39" s="10">
        <v>10928.418514810801</v>
      </c>
      <c r="L39" s="9">
        <v>4.1871026009102898E-2</v>
      </c>
      <c r="M39" s="9">
        <v>3.12659483177179E-4</v>
      </c>
      <c r="N39" s="9">
        <v>0.114878811120628</v>
      </c>
      <c r="O39" s="9">
        <v>1.6464091055349199E-3</v>
      </c>
      <c r="Q39" s="19">
        <v>22.934683805684454</v>
      </c>
      <c r="R39" s="19">
        <v>0.3985206017316294</v>
      </c>
      <c r="S39" s="21">
        <v>0.11458986414780162</v>
      </c>
      <c r="T39" s="21">
        <v>8.2320455276745997E-4</v>
      </c>
      <c r="U39" s="21">
        <v>0.55455897939092502</v>
      </c>
    </row>
    <row r="40" spans="1:21">
      <c r="A40" t="s">
        <v>74</v>
      </c>
      <c r="C40" s="6">
        <v>44890.652660544001</v>
      </c>
      <c r="D40" s="48">
        <v>25.628</v>
      </c>
      <c r="E40" s="32">
        <v>110</v>
      </c>
      <c r="F40" s="10">
        <v>37343.0762815337</v>
      </c>
      <c r="G40" s="10">
        <v>305.70792575020602</v>
      </c>
      <c r="H40" s="10">
        <v>2893.6730859813001</v>
      </c>
      <c r="I40" s="10">
        <v>71.280857148101106</v>
      </c>
      <c r="J40" s="10">
        <v>927671.33277235099</v>
      </c>
      <c r="K40" s="10">
        <v>9613.6237441026806</v>
      </c>
      <c r="L40" s="9">
        <v>4.0886976004413801E-2</v>
      </c>
      <c r="M40" s="9">
        <v>3.4235046916576402E-4</v>
      </c>
      <c r="N40" s="9">
        <v>7.8589088537566507E-2</v>
      </c>
      <c r="O40" s="9">
        <v>1.84538630712892E-3</v>
      </c>
      <c r="Q40" s="19">
        <v>23.486665828128238</v>
      </c>
      <c r="R40" s="19">
        <v>0.41052930683053862</v>
      </c>
      <c r="S40" s="21">
        <v>7.7591564762379037E-2</v>
      </c>
      <c r="T40" s="21">
        <v>9.2269315356446001E-4</v>
      </c>
      <c r="U40" s="21">
        <v>0.47899215688553698</v>
      </c>
    </row>
    <row r="41" spans="1:21">
      <c r="A41" t="s">
        <v>75</v>
      </c>
      <c r="C41" s="6">
        <v>44890.681054571804</v>
      </c>
      <c r="D41" s="48">
        <v>37.502000000000002</v>
      </c>
      <c r="E41" s="32">
        <v>110</v>
      </c>
      <c r="F41" s="10">
        <v>35024.634677835202</v>
      </c>
      <c r="G41" s="10">
        <v>286.934971921532</v>
      </c>
      <c r="H41" s="10">
        <v>3497.7989102909801</v>
      </c>
      <c r="I41" s="10">
        <v>63.473683683210098</v>
      </c>
      <c r="J41" s="10">
        <v>855342.58230198</v>
      </c>
      <c r="K41" s="10">
        <v>8941.8468663547992</v>
      </c>
      <c r="L41" s="9">
        <v>4.1226654985654497E-2</v>
      </c>
      <c r="M41" s="9">
        <v>2.8567022136585801E-4</v>
      </c>
      <c r="N41" s="9">
        <v>0.100687734198581</v>
      </c>
      <c r="O41" s="9">
        <v>1.7404273064439101E-3</v>
      </c>
      <c r="Q41" s="19">
        <v>23.293152026826256</v>
      </c>
      <c r="R41" s="19">
        <v>0.40344968089066352</v>
      </c>
      <c r="S41" s="21">
        <v>9.9999162112678855E-2</v>
      </c>
      <c r="T41" s="21">
        <v>8.7021365322195504E-4</v>
      </c>
      <c r="U41" s="21">
        <v>0.26720634646012298</v>
      </c>
    </row>
    <row r="42" spans="1:21">
      <c r="A42" t="s">
        <v>76</v>
      </c>
      <c r="C42" s="6">
        <v>44890.682019016203</v>
      </c>
      <c r="D42" s="48">
        <v>37.51</v>
      </c>
      <c r="E42" s="32">
        <v>110</v>
      </c>
      <c r="F42" s="10">
        <v>35160.324009720302</v>
      </c>
      <c r="G42" s="10">
        <v>404.784339683356</v>
      </c>
      <c r="H42" s="10">
        <v>3606.3849619621301</v>
      </c>
      <c r="I42" s="10">
        <v>59.482113502202303</v>
      </c>
      <c r="J42" s="10">
        <v>850717.29300742596</v>
      </c>
      <c r="K42" s="10">
        <v>13288.4411368949</v>
      </c>
      <c r="L42" s="9">
        <v>4.2011856539130497E-2</v>
      </c>
      <c r="M42" s="9">
        <v>3.2614232182939898E-4</v>
      </c>
      <c r="N42" s="9">
        <v>0.102640278459567</v>
      </c>
      <c r="O42" s="9">
        <v>1.75503757850452E-3</v>
      </c>
      <c r="Q42" s="19">
        <v>22.857803040528037</v>
      </c>
      <c r="R42" s="19">
        <v>0.39792503882744262</v>
      </c>
      <c r="S42" s="21">
        <v>0.10270565389982068</v>
      </c>
      <c r="T42" s="21">
        <v>8.7751878925225999E-4</v>
      </c>
      <c r="U42" s="21">
        <v>8.3951419361478305E-2</v>
      </c>
    </row>
    <row r="43" spans="1:21">
      <c r="A43" t="s">
        <v>77</v>
      </c>
      <c r="C43" s="6">
        <v>44890.712567013899</v>
      </c>
      <c r="D43" s="48">
        <v>37.481999999999999</v>
      </c>
      <c r="E43" s="32">
        <v>110</v>
      </c>
      <c r="F43" s="10">
        <v>34846.295791798999</v>
      </c>
      <c r="G43" s="10">
        <v>376.352266567345</v>
      </c>
      <c r="H43" s="10">
        <v>3676.90819332192</v>
      </c>
      <c r="I43" s="10">
        <v>99.834301986870301</v>
      </c>
      <c r="J43" s="10">
        <v>842569.20180348295</v>
      </c>
      <c r="K43" s="10">
        <v>10477.2069697224</v>
      </c>
      <c r="L43" s="9">
        <v>4.1716992136574302E-2</v>
      </c>
      <c r="M43" s="9">
        <v>2.95046077710561E-4</v>
      </c>
      <c r="N43" s="9">
        <v>0.10647514894974699</v>
      </c>
      <c r="O43" s="9">
        <v>2.1075798579581898E-3</v>
      </c>
      <c r="Q43" s="19">
        <v>23.019366760539949</v>
      </c>
      <c r="R43" s="19">
        <v>0.39904077307497515</v>
      </c>
      <c r="S43" s="21">
        <v>0.10565773699545515</v>
      </c>
      <c r="T43" s="21">
        <v>1.0537899289790949E-3</v>
      </c>
      <c r="U43" s="21">
        <v>0.39232266311555802</v>
      </c>
    </row>
    <row r="44" spans="1:21">
      <c r="A44" t="s">
        <v>78</v>
      </c>
      <c r="C44" s="6">
        <v>44890.713531180598</v>
      </c>
      <c r="D44" s="48">
        <v>37.500999999999998</v>
      </c>
      <c r="E44" s="32">
        <v>110</v>
      </c>
      <c r="F44" s="10">
        <v>36988.065383016903</v>
      </c>
      <c r="G44" s="10">
        <v>365.71324443634501</v>
      </c>
      <c r="H44" s="10">
        <v>4217.8190604750098</v>
      </c>
      <c r="I44" s="10">
        <v>54.983267550935203</v>
      </c>
      <c r="J44" s="10">
        <v>900267.78233830805</v>
      </c>
      <c r="K44" s="10">
        <v>12021.247325882499</v>
      </c>
      <c r="L44" s="9">
        <v>4.1285890942432998E-2</v>
      </c>
      <c r="M44" s="9">
        <v>2.49346603875514E-4</v>
      </c>
      <c r="N44" s="9">
        <v>0.11424202105794599</v>
      </c>
      <c r="O44" s="9">
        <v>1.4052435588184601E-3</v>
      </c>
      <c r="Q44" s="19">
        <v>23.2597315988011</v>
      </c>
      <c r="R44" s="19">
        <v>0.400929185818093</v>
      </c>
      <c r="S44" s="21">
        <v>0.11418300425696908</v>
      </c>
      <c r="T44" s="21">
        <v>7.0262177940923003E-4</v>
      </c>
      <c r="U44" s="21">
        <v>0.449645222427563</v>
      </c>
    </row>
    <row r="45" spans="1:21">
      <c r="A45" t="s">
        <v>79</v>
      </c>
      <c r="C45" s="6">
        <v>44890.7419096991</v>
      </c>
      <c r="D45" s="48">
        <v>37.49</v>
      </c>
      <c r="E45" s="32">
        <v>110</v>
      </c>
      <c r="F45" s="10">
        <v>35510.5687630213</v>
      </c>
      <c r="G45" s="10">
        <v>251.834204635426</v>
      </c>
      <c r="H45" s="10">
        <v>3856.3929883350502</v>
      </c>
      <c r="I45" s="10">
        <v>66.589306532689406</v>
      </c>
      <c r="J45" s="10">
        <v>832223.78870558401</v>
      </c>
      <c r="K45" s="10">
        <v>6317.7520071753597</v>
      </c>
      <c r="L45" s="9">
        <v>4.2794857497791897E-2</v>
      </c>
      <c r="M45" s="9">
        <v>2.9232500186832398E-4</v>
      </c>
      <c r="N45" s="9">
        <v>0.108360294401164</v>
      </c>
      <c r="O45" s="9">
        <v>1.67240487670988E-3</v>
      </c>
      <c r="Q45" s="19">
        <v>22.439582657517057</v>
      </c>
      <c r="R45" s="19">
        <v>0.38844604070859884</v>
      </c>
      <c r="S45" s="21">
        <v>0.10874236980989527</v>
      </c>
      <c r="T45" s="21">
        <v>8.3620243835493999E-4</v>
      </c>
      <c r="U45" s="21">
        <v>0.25886189580584001</v>
      </c>
    </row>
    <row r="46" spans="1:21">
      <c r="A46" t="s">
        <v>80</v>
      </c>
      <c r="C46" s="6">
        <v>44890.742870624999</v>
      </c>
      <c r="D46" s="48">
        <v>37.465000000000003</v>
      </c>
      <c r="E46" s="32">
        <v>110</v>
      </c>
      <c r="F46" s="10">
        <v>31382.044707973499</v>
      </c>
      <c r="G46" s="10">
        <v>283.23716203907799</v>
      </c>
      <c r="H46" s="10">
        <v>3556.6118289224501</v>
      </c>
      <c r="I46" s="10">
        <v>48.295391259383003</v>
      </c>
      <c r="J46" s="10">
        <v>753603.56473214296</v>
      </c>
      <c r="K46" s="10">
        <v>9676.1428326794103</v>
      </c>
      <c r="L46" s="9">
        <v>4.1909002142160701E-2</v>
      </c>
      <c r="M46" s="9">
        <v>3.3905874257473802E-4</v>
      </c>
      <c r="N46" s="9">
        <v>0.11395746530687401</v>
      </c>
      <c r="O46" s="9">
        <v>1.72400902500181E-3</v>
      </c>
      <c r="Q46" s="19">
        <v>22.913901382831991</v>
      </c>
      <c r="R46" s="19">
        <v>0.39975432154014362</v>
      </c>
      <c r="S46" s="21">
        <v>0.11348288521418623</v>
      </c>
      <c r="T46" s="21">
        <v>8.6200451250090498E-4</v>
      </c>
      <c r="U46" s="21">
        <v>0.450182450808782</v>
      </c>
    </row>
    <row r="47" spans="1:21">
      <c r="A47" t="s">
        <v>81</v>
      </c>
      <c r="C47" s="6">
        <v>44891.335696365699</v>
      </c>
      <c r="D47" s="48">
        <v>10.829000000000001</v>
      </c>
      <c r="E47" s="32">
        <v>110</v>
      </c>
      <c r="F47" s="10">
        <v>35142.267404060898</v>
      </c>
      <c r="G47" s="10">
        <v>394.04311904233401</v>
      </c>
      <c r="H47" s="10">
        <v>3661.6585995718201</v>
      </c>
      <c r="I47" s="10">
        <v>113.796782148228</v>
      </c>
      <c r="J47" s="10">
        <v>878217.86136363598</v>
      </c>
      <c r="K47" s="10">
        <v>7156.2291642649398</v>
      </c>
      <c r="L47" s="9">
        <v>4.2889987572897199E-2</v>
      </c>
      <c r="M47" s="9">
        <v>4.5462488488218401E-4</v>
      </c>
      <c r="N47" s="9">
        <v>0.10642175944851</v>
      </c>
      <c r="O47" s="9">
        <v>2.7163187356306598E-3</v>
      </c>
      <c r="Q47" s="19">
        <v>22.389811619931351</v>
      </c>
      <c r="R47" s="19">
        <v>0.39806409140843069</v>
      </c>
      <c r="S47" s="21">
        <v>0.10433336334512129</v>
      </c>
      <c r="T47" s="21">
        <v>1.3581593678153299E-3</v>
      </c>
      <c r="U47" s="21">
        <v>-6.3108253262239705E-2</v>
      </c>
    </row>
    <row r="48" spans="1:21">
      <c r="A48" t="s">
        <v>82</v>
      </c>
      <c r="C48" s="6">
        <v>44891.336656956002</v>
      </c>
      <c r="D48" s="48">
        <v>37.466000000000001</v>
      </c>
      <c r="E48" s="32">
        <v>110</v>
      </c>
      <c r="F48" s="10">
        <v>59398.275469149397</v>
      </c>
      <c r="G48" s="10">
        <v>1304.75428075015</v>
      </c>
      <c r="H48" s="10">
        <v>3919.88507130997</v>
      </c>
      <c r="I48" s="10">
        <v>135.460187076203</v>
      </c>
      <c r="J48" s="10">
        <v>1566257.5790441199</v>
      </c>
      <c r="K48" s="10">
        <v>35448.379524659802</v>
      </c>
      <c r="L48" s="9">
        <v>4.0535937494375597E-2</v>
      </c>
      <c r="M48" s="9">
        <v>2.8078559143089702E-4</v>
      </c>
      <c r="N48" s="9">
        <v>6.7284013740499096E-2</v>
      </c>
      <c r="O48" s="9">
        <v>1.7757700270055899E-3</v>
      </c>
      <c r="Q48" s="19">
        <v>23.690058784790835</v>
      </c>
      <c r="R48" s="19">
        <v>0.41031856069696371</v>
      </c>
      <c r="S48" s="21">
        <v>6.6080700002768902E-2</v>
      </c>
      <c r="T48" s="21">
        <v>8.8788501350279495E-4</v>
      </c>
      <c r="U48" s="21">
        <v>0.70699947382277495</v>
      </c>
    </row>
    <row r="49" spans="1:21">
      <c r="A49" t="s">
        <v>83</v>
      </c>
      <c r="C49" s="6">
        <v>44891.368146967601</v>
      </c>
      <c r="D49" s="48">
        <v>37.505000000000003</v>
      </c>
      <c r="E49" s="32">
        <v>110</v>
      </c>
      <c r="F49" s="10">
        <v>44716.345783725403</v>
      </c>
      <c r="G49" s="10">
        <v>361.45318359548003</v>
      </c>
      <c r="H49" s="10">
        <v>4899.2513663016798</v>
      </c>
      <c r="I49" s="10">
        <v>76.016023403737506</v>
      </c>
      <c r="J49" s="10">
        <v>1117299.2015625001</v>
      </c>
      <c r="K49" s="10">
        <v>11550.3531377952</v>
      </c>
      <c r="L49" s="9">
        <v>4.1583877054930003E-2</v>
      </c>
      <c r="M49" s="9">
        <v>2.7698545612435198E-4</v>
      </c>
      <c r="N49" s="9">
        <v>0.11045510474006701</v>
      </c>
      <c r="O49" s="9">
        <v>1.3593960234572801E-3</v>
      </c>
      <c r="Q49" s="19">
        <v>23.093054571844352</v>
      </c>
      <c r="R49" s="19">
        <v>0.39937557604257784</v>
      </c>
      <c r="S49" s="21">
        <v>0.10970806462232296</v>
      </c>
      <c r="T49" s="21">
        <v>6.7969801172864004E-4</v>
      </c>
      <c r="U49" s="21">
        <v>0.46302741449026102</v>
      </c>
    </row>
    <row r="50" spans="1:21">
      <c r="A50" t="s">
        <v>84</v>
      </c>
      <c r="C50" s="6">
        <v>44891.369130289298</v>
      </c>
      <c r="D50" s="48">
        <v>37.518000000000001</v>
      </c>
      <c r="E50" s="32">
        <v>110</v>
      </c>
      <c r="F50" s="10">
        <v>39163.582700847997</v>
      </c>
      <c r="G50" s="10">
        <v>231.22925731505001</v>
      </c>
      <c r="H50" s="10">
        <v>4338.0115435560801</v>
      </c>
      <c r="I50" s="10">
        <v>56.604670990426001</v>
      </c>
      <c r="J50" s="10">
        <v>988637.80734536098</v>
      </c>
      <c r="K50" s="10">
        <v>3906.8939833617601</v>
      </c>
      <c r="L50" s="9">
        <v>4.0988794508630098E-2</v>
      </c>
      <c r="M50" s="9">
        <v>2.79928881103E-4</v>
      </c>
      <c r="N50" s="9">
        <v>0.111714201602767</v>
      </c>
      <c r="O50" s="9">
        <v>1.4053236300407099E-3</v>
      </c>
      <c r="Q50" s="19">
        <v>23.428323610155847</v>
      </c>
      <c r="R50" s="19">
        <v>0.40555855276054942</v>
      </c>
      <c r="S50" s="21">
        <v>0.11091324866625539</v>
      </c>
      <c r="T50" s="21">
        <v>7.0266181502035496E-4</v>
      </c>
      <c r="U50" s="21">
        <v>0.25621322379135703</v>
      </c>
    </row>
    <row r="51" spans="1:21">
      <c r="A51" t="s">
        <v>85</v>
      </c>
      <c r="C51" s="6">
        <v>44891.405069085602</v>
      </c>
      <c r="D51" s="48">
        <v>37.481000000000002</v>
      </c>
      <c r="E51" s="32">
        <v>110</v>
      </c>
      <c r="F51" s="10">
        <v>33243.891491976399</v>
      </c>
      <c r="G51" s="10">
        <v>210.49149706696801</v>
      </c>
      <c r="H51" s="10">
        <v>3093.1778105765002</v>
      </c>
      <c r="I51" s="10">
        <v>58.689639541943897</v>
      </c>
      <c r="J51" s="10">
        <v>844039.369002525</v>
      </c>
      <c r="K51" s="10">
        <v>5644.9653640873603</v>
      </c>
      <c r="L51" s="9">
        <v>4.0460456510799499E-2</v>
      </c>
      <c r="M51" s="9">
        <v>2.8351688596358297E-4</v>
      </c>
      <c r="N51" s="9">
        <v>9.3705669712921602E-2</v>
      </c>
      <c r="O51" s="9">
        <v>1.59014563616092E-3</v>
      </c>
      <c r="Q51" s="19">
        <v>23.734253761621471</v>
      </c>
      <c r="R51" s="19">
        <v>0.41127594710876897</v>
      </c>
      <c r="S51" s="21">
        <v>9.316829910252504E-2</v>
      </c>
      <c r="T51" s="21">
        <v>7.9507281808046E-4</v>
      </c>
      <c r="U51" s="21">
        <v>0.29549471615942802</v>
      </c>
    </row>
    <row r="52" spans="1:21">
      <c r="A52" t="s">
        <v>86</v>
      </c>
      <c r="C52" s="6">
        <v>44891.406024872696</v>
      </c>
      <c r="D52" s="48">
        <v>37.512999999999998</v>
      </c>
      <c r="E52" s="32">
        <v>110</v>
      </c>
      <c r="F52" s="10">
        <v>40312.316056030701</v>
      </c>
      <c r="G52" s="10">
        <v>318.09180962597497</v>
      </c>
      <c r="H52" s="10">
        <v>3592.1291934762899</v>
      </c>
      <c r="I52" s="10">
        <v>77.333937672343794</v>
      </c>
      <c r="J52" s="10">
        <v>1018800.11318408</v>
      </c>
      <c r="K52" s="10">
        <v>10271.901315733399</v>
      </c>
      <c r="L52" s="9">
        <v>4.0847613002084303E-2</v>
      </c>
      <c r="M52" s="9">
        <v>2.5013475486170201E-4</v>
      </c>
      <c r="N52" s="9">
        <v>8.8564147085638104E-2</v>
      </c>
      <c r="O52" s="9">
        <v>1.61720520699765E-3</v>
      </c>
      <c r="Q52" s="19">
        <v>23.509298868684549</v>
      </c>
      <c r="R52" s="19">
        <v>0.405405337031158</v>
      </c>
      <c r="S52" s="21">
        <v>8.9225570761378062E-2</v>
      </c>
      <c r="T52" s="21">
        <v>8.0860260349882498E-4</v>
      </c>
      <c r="U52" s="21">
        <v>0.24477733665453399</v>
      </c>
    </row>
    <row r="53" spans="1:21">
      <c r="A53" t="s">
        <v>87</v>
      </c>
      <c r="C53" s="6">
        <v>44891.4346938542</v>
      </c>
      <c r="D53" s="48">
        <v>37.454000000000001</v>
      </c>
      <c r="E53" s="32">
        <v>110</v>
      </c>
      <c r="F53" s="10">
        <v>11797.785576342299</v>
      </c>
      <c r="G53" s="10">
        <v>170.33803025836099</v>
      </c>
      <c r="H53" s="10">
        <v>992.211289958517</v>
      </c>
      <c r="I53" s="10">
        <v>29.009859620792401</v>
      </c>
      <c r="J53" s="10">
        <v>295815.05957512301</v>
      </c>
      <c r="K53" s="10">
        <v>5476.2339416513196</v>
      </c>
      <c r="L53" s="9">
        <v>4.1470292723586599E-2</v>
      </c>
      <c r="M53" s="9">
        <v>4.6175749965471602E-4</v>
      </c>
      <c r="N53" s="9">
        <v>8.4775486556347701E-2</v>
      </c>
      <c r="O53" s="9">
        <v>2.2640768387722299E-3</v>
      </c>
      <c r="Q53" s="19">
        <v>23.15630488887739</v>
      </c>
      <c r="R53" s="19">
        <v>0.41357974788771718</v>
      </c>
      <c r="S53" s="21">
        <v>8.4212934827128383E-2</v>
      </c>
      <c r="T53" s="21">
        <v>1.132038419386115E-3</v>
      </c>
      <c r="U53" s="21">
        <v>0.24157010801418699</v>
      </c>
    </row>
    <row r="54" spans="1:21">
      <c r="A54" t="s">
        <v>88</v>
      </c>
      <c r="C54" s="6">
        <v>44891.435679294002</v>
      </c>
      <c r="D54" s="48">
        <v>37.491999999999997</v>
      </c>
      <c r="E54" s="32">
        <v>110</v>
      </c>
      <c r="F54" s="10">
        <v>37013.147473999699</v>
      </c>
      <c r="G54" s="10">
        <v>235.81924487798699</v>
      </c>
      <c r="H54" s="10">
        <v>4004.21733577029</v>
      </c>
      <c r="I54" s="10">
        <v>60.337804792114397</v>
      </c>
      <c r="J54" s="10">
        <v>937363.66312499996</v>
      </c>
      <c r="K54" s="10">
        <v>6555.0849112924498</v>
      </c>
      <c r="L54" s="9">
        <v>4.0880877843515198E-2</v>
      </c>
      <c r="M54" s="9">
        <v>2.8136592968892502E-4</v>
      </c>
      <c r="N54" s="9">
        <v>0.10785681469743599</v>
      </c>
      <c r="O54" s="9">
        <v>1.61027004651851E-3</v>
      </c>
      <c r="Q54" s="19">
        <v>23.490169311290707</v>
      </c>
      <c r="R54" s="19">
        <v>0.40675281061661483</v>
      </c>
      <c r="S54" s="21">
        <v>0.10832701122239734</v>
      </c>
      <c r="T54" s="21">
        <v>8.0513502325925499E-4</v>
      </c>
      <c r="U54" s="21">
        <v>5.2914391229041E-2</v>
      </c>
    </row>
    <row r="55" spans="1:21">
      <c r="A55" t="s">
        <v>89</v>
      </c>
      <c r="C55" s="6">
        <v>44891.466382615698</v>
      </c>
      <c r="D55" s="48">
        <v>37.481000000000002</v>
      </c>
      <c r="E55" s="32">
        <v>110</v>
      </c>
      <c r="F55" s="10">
        <v>40383.604368429798</v>
      </c>
      <c r="G55" s="10">
        <v>236.44644862477301</v>
      </c>
      <c r="H55" s="10">
        <v>4202.7261360720204</v>
      </c>
      <c r="I55" s="10">
        <v>52.972104334819697</v>
      </c>
      <c r="J55" s="10">
        <v>1047027.6850000001</v>
      </c>
      <c r="K55" s="10">
        <v>10789.8606256843</v>
      </c>
      <c r="L55" s="9">
        <v>4.0297792107802197E-2</v>
      </c>
      <c r="M55" s="9">
        <v>2.9158534642715299E-4</v>
      </c>
      <c r="N55" s="9">
        <v>0.104527165004682</v>
      </c>
      <c r="O55" s="9">
        <v>1.3809219347119799E-3</v>
      </c>
      <c r="Q55" s="19">
        <v>23.830058469938802</v>
      </c>
      <c r="R55" s="19">
        <v>0.41349517890430781</v>
      </c>
      <c r="S55" s="21">
        <v>0.10420802124194718</v>
      </c>
      <c r="T55" s="21">
        <v>6.9046096735598996E-4</v>
      </c>
      <c r="U55" s="21">
        <v>0.41991908846606002</v>
      </c>
    </row>
    <row r="56" spans="1:21">
      <c r="A56" t="s">
        <v>90</v>
      </c>
      <c r="C56" s="6">
        <v>44891.467360266201</v>
      </c>
      <c r="D56" s="48">
        <v>37.478000000000002</v>
      </c>
      <c r="E56" s="32">
        <v>110</v>
      </c>
      <c r="F56" s="10">
        <v>32773.374756502002</v>
      </c>
      <c r="G56" s="10">
        <v>219.290561863672</v>
      </c>
      <c r="H56" s="10">
        <v>3560.2266866055402</v>
      </c>
      <c r="I56" s="10">
        <v>64.252992597435096</v>
      </c>
      <c r="J56" s="10">
        <v>827286.80742385797</v>
      </c>
      <c r="K56" s="10">
        <v>7961.6293744328595</v>
      </c>
      <c r="L56" s="9">
        <v>4.1166051859072197E-2</v>
      </c>
      <c r="M56" s="9">
        <v>3.31822646085681E-4</v>
      </c>
      <c r="N56" s="9">
        <v>0.108796856256397</v>
      </c>
      <c r="O56" s="9">
        <v>1.9705246349350099E-3</v>
      </c>
      <c r="Q56" s="19">
        <v>23.327443336704967</v>
      </c>
      <c r="R56" s="19">
        <v>0.4068885837175325</v>
      </c>
      <c r="S56" s="21">
        <v>0.10877563424230238</v>
      </c>
      <c r="T56" s="21">
        <v>9.8526231746750496E-4</v>
      </c>
      <c r="U56" s="21">
        <v>-2.7001464083688701E-2</v>
      </c>
    </row>
    <row r="57" spans="1:21">
      <c r="A57" t="s">
        <v>91</v>
      </c>
      <c r="C57" s="6">
        <v>44891.495956018502</v>
      </c>
      <c r="D57" s="48">
        <v>37.472999999999999</v>
      </c>
      <c r="E57" s="32">
        <v>110</v>
      </c>
      <c r="F57" s="10">
        <v>28547.116691920499</v>
      </c>
      <c r="G57" s="10">
        <v>173.21477815128301</v>
      </c>
      <c r="H57" s="10">
        <v>2447.9202121451599</v>
      </c>
      <c r="I57" s="10">
        <v>34.515574435684499</v>
      </c>
      <c r="J57" s="10">
        <v>747760.33621794905</v>
      </c>
      <c r="K57" s="10">
        <v>6206.7551886432102</v>
      </c>
      <c r="L57" s="9">
        <v>4.0310876916330299E-2</v>
      </c>
      <c r="M57" s="9">
        <v>2.90271732741704E-4</v>
      </c>
      <c r="N57" s="9">
        <v>8.5919448125966705E-2</v>
      </c>
      <c r="O57" s="9">
        <v>1.36412696485146E-3</v>
      </c>
      <c r="Q57" s="19">
        <v>23.822323293327795</v>
      </c>
      <c r="R57" s="19">
        <v>0.4132743969642626</v>
      </c>
      <c r="S57" s="21">
        <v>8.5863807958254684E-2</v>
      </c>
      <c r="T57" s="21">
        <v>6.5813689232941048E-4</v>
      </c>
      <c r="U57" s="21">
        <v>0.31587081558340602</v>
      </c>
    </row>
    <row r="58" spans="1:21">
      <c r="A58" t="s">
        <v>92</v>
      </c>
      <c r="C58" s="6">
        <v>44891.496927210603</v>
      </c>
      <c r="D58" s="48">
        <v>37.457999999999998</v>
      </c>
      <c r="E58" s="32">
        <v>110</v>
      </c>
      <c r="F58" s="10">
        <v>30929.216840816702</v>
      </c>
      <c r="G58" s="10">
        <v>255.40567801396099</v>
      </c>
      <c r="H58" s="10">
        <v>3573.3769871412101</v>
      </c>
      <c r="I58" s="10">
        <v>54.908221827992101</v>
      </c>
      <c r="J58" s="10">
        <v>772648.01608910901</v>
      </c>
      <c r="K58" s="10">
        <v>9887.3738520893094</v>
      </c>
      <c r="L58" s="9">
        <v>4.2512872368638599E-2</v>
      </c>
      <c r="M58" s="9">
        <v>3.5993987881476698E-4</v>
      </c>
      <c r="N58" s="9">
        <v>0.116096197707669</v>
      </c>
      <c r="O58" s="9">
        <v>1.73810479796394E-3</v>
      </c>
      <c r="Q58" s="19">
        <v>22.588422956026125</v>
      </c>
      <c r="R58" s="19">
        <v>0.39508299884420817</v>
      </c>
      <c r="S58" s="21">
        <v>0.11568713074296935</v>
      </c>
      <c r="T58" s="21">
        <v>8.6905239898197001E-4</v>
      </c>
      <c r="U58" s="21">
        <v>0.397725866734288</v>
      </c>
    </row>
    <row r="59" spans="1:21">
      <c r="A59" t="s">
        <v>93</v>
      </c>
      <c r="C59" s="6">
        <v>44891.538370127302</v>
      </c>
      <c r="D59" s="48">
        <v>37.454999999999998</v>
      </c>
      <c r="E59" s="32">
        <v>110</v>
      </c>
      <c r="F59" s="10">
        <v>33853.532483642797</v>
      </c>
      <c r="G59" s="10">
        <v>289.10267443182602</v>
      </c>
      <c r="H59" s="10">
        <v>3679.9722980893798</v>
      </c>
      <c r="I59" s="10">
        <v>120.544256818926</v>
      </c>
      <c r="J59" s="10">
        <v>866666.94128787902</v>
      </c>
      <c r="K59" s="10">
        <v>6318.2286018735804</v>
      </c>
      <c r="L59" s="9">
        <v>4.1615991561512897E-2</v>
      </c>
      <c r="M59" s="9">
        <v>2.7597103630836898E-4</v>
      </c>
      <c r="N59" s="9">
        <v>0.10815933476447299</v>
      </c>
      <c r="O59" s="9">
        <v>2.7383270861500299E-3</v>
      </c>
      <c r="Q59" s="19">
        <v>23.075233969108734</v>
      </c>
      <c r="R59" s="19">
        <v>0.39900194290616953</v>
      </c>
      <c r="S59" s="21">
        <v>0.10884680714108365</v>
      </c>
      <c r="T59" s="21">
        <v>1.3691635430750149E-3</v>
      </c>
      <c r="U59" s="21">
        <v>0.53770003475769901</v>
      </c>
    </row>
    <row r="60" spans="1:21">
      <c r="A60" t="s">
        <v>94</v>
      </c>
      <c r="C60" s="6">
        <v>44891.539404675903</v>
      </c>
      <c r="D60" s="48">
        <v>31.372</v>
      </c>
      <c r="E60" s="32">
        <v>110</v>
      </c>
      <c r="F60" s="10">
        <v>42185.074414549599</v>
      </c>
      <c r="G60" s="10">
        <v>282.44041172435698</v>
      </c>
      <c r="H60" s="10">
        <v>3095.25018648589</v>
      </c>
      <c r="I60" s="10">
        <v>125.233669790438</v>
      </c>
      <c r="J60" s="10">
        <v>1103681.9777462101</v>
      </c>
      <c r="K60" s="10">
        <v>8171.9220803589997</v>
      </c>
      <c r="L60" s="9">
        <v>4.0650779609787503E-2</v>
      </c>
      <c r="M60" s="9">
        <v>3.0642497058552099E-4</v>
      </c>
      <c r="N60" s="9">
        <v>7.2400535943662497E-2</v>
      </c>
      <c r="O60" s="9">
        <v>2.4619998309043699E-3</v>
      </c>
      <c r="Q60" s="19">
        <v>23.623132234028628</v>
      </c>
      <c r="R60" s="19">
        <v>0.41066375670202671</v>
      </c>
      <c r="S60" s="21">
        <v>7.3470344453546277E-2</v>
      </c>
      <c r="T60" s="21">
        <v>1.230999915452185E-3</v>
      </c>
      <c r="U60" s="21">
        <v>0.72502017992114598</v>
      </c>
    </row>
    <row r="61" spans="1:21">
      <c r="A61" t="s">
        <v>95</v>
      </c>
      <c r="C61" s="6">
        <v>44891.663573888902</v>
      </c>
      <c r="D61" s="48">
        <v>37.49</v>
      </c>
      <c r="E61" s="32">
        <v>110</v>
      </c>
      <c r="F61" s="10">
        <v>25044.662008661999</v>
      </c>
      <c r="G61" s="10">
        <v>298.483738223204</v>
      </c>
      <c r="H61" s="10">
        <v>2626.3989336118502</v>
      </c>
      <c r="I61" s="10">
        <v>54.392156874909297</v>
      </c>
      <c r="J61" s="10">
        <v>658068.30739480199</v>
      </c>
      <c r="K61" s="10">
        <v>10693.793076772001</v>
      </c>
      <c r="L61" s="9">
        <v>4.20100142298519E-2</v>
      </c>
      <c r="M61" s="9">
        <v>3.6160623702555998E-4</v>
      </c>
      <c r="N61" s="9">
        <v>0.105407383268528</v>
      </c>
      <c r="O61" s="9">
        <v>1.7017543198794699E-3</v>
      </c>
      <c r="Q61" s="19">
        <v>22.858805447773118</v>
      </c>
      <c r="R61" s="19">
        <v>0.40020526025703068</v>
      </c>
      <c r="S61" s="21">
        <v>0.10500758134669631</v>
      </c>
      <c r="T61" s="21">
        <v>8.5087715993973495E-4</v>
      </c>
      <c r="U61" s="21">
        <v>0.34106413715162798</v>
      </c>
    </row>
    <row r="62" spans="1:21">
      <c r="A62" t="s">
        <v>96</v>
      </c>
      <c r="C62" s="6">
        <v>44891.664535451397</v>
      </c>
      <c r="D62" s="48">
        <v>37.466000000000001</v>
      </c>
      <c r="E62" s="32">
        <v>110</v>
      </c>
      <c r="F62" s="10">
        <v>33151.3040848647</v>
      </c>
      <c r="G62" s="10">
        <v>294.24805673711802</v>
      </c>
      <c r="H62" s="10">
        <v>2081.2485303833</v>
      </c>
      <c r="I62" s="10">
        <v>47.744235265927301</v>
      </c>
      <c r="J62" s="10">
        <v>939563.374378109</v>
      </c>
      <c r="K62" s="10">
        <v>11356.710638942899</v>
      </c>
      <c r="L62" s="9">
        <v>3.8827876930654398E-2</v>
      </c>
      <c r="M62" s="9">
        <v>2.7148794761154901E-4</v>
      </c>
      <c r="N62" s="9">
        <v>6.3196749335434399E-2</v>
      </c>
      <c r="O62" s="9">
        <v>1.41703819788059E-3</v>
      </c>
      <c r="Q62" s="19">
        <v>24.732198050731281</v>
      </c>
      <c r="R62" s="19">
        <v>0.42853080464418947</v>
      </c>
      <c r="S62" s="21">
        <v>6.2863486533406121E-2</v>
      </c>
      <c r="T62" s="21">
        <v>7.0851909894029499E-4</v>
      </c>
      <c r="U62" s="21">
        <v>0.151451778453942</v>
      </c>
    </row>
    <row r="63" spans="1:21">
      <c r="A63" t="s">
        <v>97</v>
      </c>
      <c r="C63" s="6">
        <v>44891.693233634302</v>
      </c>
      <c r="D63" s="48">
        <v>37.448</v>
      </c>
      <c r="E63" s="32">
        <v>110</v>
      </c>
      <c r="F63" s="10">
        <v>27170.535456779398</v>
      </c>
      <c r="G63" s="10">
        <v>224.78899838978199</v>
      </c>
      <c r="H63" s="10">
        <v>2991.9614518814501</v>
      </c>
      <c r="I63" s="10">
        <v>53.323010690231698</v>
      </c>
      <c r="J63" s="10">
        <v>731649.10591159004</v>
      </c>
      <c r="K63" s="10">
        <v>7189.3932396984701</v>
      </c>
      <c r="L63" s="9">
        <v>4.1304240373018997E-2</v>
      </c>
      <c r="M63" s="9">
        <v>2.7632332025611002E-4</v>
      </c>
      <c r="N63" s="9">
        <v>0.110223762254315</v>
      </c>
      <c r="O63" s="9">
        <v>1.6832722839958401E-3</v>
      </c>
      <c r="Q63" s="19">
        <v>23.249398450761895</v>
      </c>
      <c r="R63" s="19">
        <v>0.40214461792517181</v>
      </c>
      <c r="S63" s="21">
        <v>0.11026379447328799</v>
      </c>
      <c r="T63" s="21">
        <v>8.4163614199792003E-4</v>
      </c>
      <c r="U63" s="21">
        <v>0.24708433150935399</v>
      </c>
    </row>
    <row r="64" spans="1:21">
      <c r="A64" t="s">
        <v>98</v>
      </c>
      <c r="C64" s="6">
        <v>44891.694204247702</v>
      </c>
      <c r="D64" s="48">
        <v>37.442</v>
      </c>
      <c r="E64" s="32">
        <v>110</v>
      </c>
      <c r="F64" s="10">
        <v>30962.437533042699</v>
      </c>
      <c r="G64" s="10">
        <v>259.41579941964602</v>
      </c>
      <c r="H64" s="10">
        <v>3118.1341099771698</v>
      </c>
      <c r="I64" s="10">
        <v>60.373767569478503</v>
      </c>
      <c r="J64" s="10">
        <v>816705.28960396</v>
      </c>
      <c r="K64" s="10">
        <v>10086.483235535999</v>
      </c>
      <c r="L64" s="9">
        <v>4.2039631569781702E-2</v>
      </c>
      <c r="M64" s="9">
        <v>3.1381397107987902E-4</v>
      </c>
      <c r="N64" s="9">
        <v>0.10106449958751799</v>
      </c>
      <c r="O64" s="9">
        <v>1.9224993879146299E-3</v>
      </c>
      <c r="Q64" s="19">
        <v>22.842701191240515</v>
      </c>
      <c r="R64" s="19">
        <v>0.39691618094617259</v>
      </c>
      <c r="S64" s="21">
        <v>0.10084045203149596</v>
      </c>
      <c r="T64" s="21">
        <v>9.6124969395731496E-4</v>
      </c>
      <c r="U64" s="21">
        <v>0.23275841511029499</v>
      </c>
    </row>
    <row r="65" spans="1:28">
      <c r="A65" t="s">
        <v>99</v>
      </c>
      <c r="C65" s="6">
        <v>44891.7262863426</v>
      </c>
      <c r="D65" s="48">
        <v>37.429000000000002</v>
      </c>
      <c r="E65" s="32">
        <v>110</v>
      </c>
      <c r="F65" s="10">
        <v>28228.420709694299</v>
      </c>
      <c r="G65" s="10">
        <v>189.37151769406199</v>
      </c>
      <c r="H65" s="10">
        <v>3553.1558850466199</v>
      </c>
      <c r="I65" s="10">
        <v>55.257459430128002</v>
      </c>
      <c r="J65" s="10">
        <v>726799.31313131296</v>
      </c>
      <c r="K65" s="10">
        <v>5982.8643518473</v>
      </c>
      <c r="L65" s="9">
        <v>4.2526430832785699E-2</v>
      </c>
      <c r="M65" s="9">
        <v>3.1923769422057002E-4</v>
      </c>
      <c r="N65" s="9">
        <v>0.12686715940367199</v>
      </c>
      <c r="O65" s="9">
        <v>1.9968727230419898E-3</v>
      </c>
      <c r="Q65" s="19">
        <v>22.581221215442888</v>
      </c>
      <c r="R65" s="19">
        <v>0.39247503844291132</v>
      </c>
      <c r="S65" s="21">
        <v>0.12603838133028691</v>
      </c>
      <c r="T65" s="21">
        <v>9.984363615209949E-4</v>
      </c>
      <c r="U65" s="21">
        <v>0.33600329981758098</v>
      </c>
    </row>
    <row r="66" spans="1:28">
      <c r="A66" t="s">
        <v>100</v>
      </c>
      <c r="C66" s="6">
        <v>44891.727257164399</v>
      </c>
      <c r="D66" s="48">
        <v>37.521999999999998</v>
      </c>
      <c r="E66" s="32">
        <v>110</v>
      </c>
      <c r="F66" s="10">
        <v>22404.177813954899</v>
      </c>
      <c r="G66" s="10">
        <v>252.969919460847</v>
      </c>
      <c r="H66" s="10">
        <v>2450.7331427551999</v>
      </c>
      <c r="I66" s="10">
        <v>138.288815000901</v>
      </c>
      <c r="J66" s="10">
        <v>599216.76736111101</v>
      </c>
      <c r="K66" s="10">
        <v>4916.81146286481</v>
      </c>
      <c r="L66" s="9">
        <v>4.1258246732878201E-2</v>
      </c>
      <c r="M66" s="9">
        <v>4.5661685022236302E-4</v>
      </c>
      <c r="N66" s="9">
        <v>0.105570999775232</v>
      </c>
      <c r="O66" s="9">
        <v>3.64346064146786E-3</v>
      </c>
      <c r="Q66" s="19">
        <v>23.275316286601058</v>
      </c>
      <c r="R66" s="19">
        <v>0.41546160615178651</v>
      </c>
      <c r="S66" s="21">
        <v>0.10953228563093981</v>
      </c>
      <c r="T66" s="21">
        <v>1.82173032073393E-3</v>
      </c>
      <c r="U66" s="21">
        <v>0.92302213761775098</v>
      </c>
    </row>
    <row r="67" spans="1:28">
      <c r="A67" t="s">
        <v>102</v>
      </c>
      <c r="C67" s="6">
        <v>44891.755987893499</v>
      </c>
      <c r="D67" s="48">
        <v>37.433</v>
      </c>
      <c r="E67" s="32">
        <v>110</v>
      </c>
      <c r="F67" s="10">
        <v>27659.408932088601</v>
      </c>
      <c r="G67" s="10">
        <v>380.74001212461002</v>
      </c>
      <c r="H67" s="10">
        <v>2801.6923397195301</v>
      </c>
      <c r="I67" s="10">
        <v>49.718271964856399</v>
      </c>
      <c r="J67" s="10">
        <v>747596.04279556603</v>
      </c>
      <c r="K67" s="10">
        <v>13192.7816696797</v>
      </c>
      <c r="L67" s="9">
        <v>4.0944366434726299E-2</v>
      </c>
      <c r="M67" s="9">
        <v>3.07661464668979E-4</v>
      </c>
      <c r="N67" s="9">
        <v>0.101190723596618</v>
      </c>
      <c r="O67" s="9">
        <v>1.6614433247080301E-3</v>
      </c>
      <c r="Q67" s="19">
        <v>23.453745307532788</v>
      </c>
      <c r="R67" s="19">
        <v>0.40765859083957556</v>
      </c>
      <c r="S67" s="21">
        <v>0.1014267908388137</v>
      </c>
      <c r="T67" s="21">
        <v>8.3072166235401504E-4</v>
      </c>
      <c r="U67" s="21">
        <v>0.23007434442579699</v>
      </c>
    </row>
    <row r="68" spans="1:28">
      <c r="A68" t="s">
        <v>103</v>
      </c>
      <c r="C68" s="6">
        <v>44891.756955358796</v>
      </c>
      <c r="D68" s="48">
        <v>37.466000000000001</v>
      </c>
      <c r="E68" s="32">
        <v>110</v>
      </c>
      <c r="F68" s="10">
        <v>35121.069090851401</v>
      </c>
      <c r="G68" s="10">
        <v>273.058876207004</v>
      </c>
      <c r="H68" s="10">
        <v>3503.1158506187398</v>
      </c>
      <c r="I68" s="10">
        <v>49.221281526280102</v>
      </c>
      <c r="J68" s="10">
        <v>961695.67017326702</v>
      </c>
      <c r="K68" s="10">
        <v>10389.969945328299</v>
      </c>
      <c r="L68" s="9">
        <v>4.0311719565101101E-2</v>
      </c>
      <c r="M68" s="9">
        <v>2.8391963498427701E-4</v>
      </c>
      <c r="N68" s="9">
        <v>9.9888126015397399E-2</v>
      </c>
      <c r="O68" s="9">
        <v>1.28397766712967E-3</v>
      </c>
      <c r="Q68" s="19">
        <v>23.821825327682632</v>
      </c>
      <c r="R68" s="19">
        <v>0.4128799567067758</v>
      </c>
      <c r="S68" s="21">
        <v>9.9876176839590325E-2</v>
      </c>
      <c r="T68" s="21">
        <v>6.4198883356483502E-4</v>
      </c>
      <c r="U68" s="21">
        <v>0.29612210192083299</v>
      </c>
    </row>
    <row r="69" spans="1:28">
      <c r="A69" t="s">
        <v>104</v>
      </c>
      <c r="C69" s="6">
        <v>44891.785652650498</v>
      </c>
      <c r="D69" s="48">
        <v>37.466999999999999</v>
      </c>
      <c r="E69" s="32">
        <v>110</v>
      </c>
      <c r="F69" s="10">
        <v>33618.385452532297</v>
      </c>
      <c r="G69" s="10">
        <v>266.42490124546799</v>
      </c>
      <c r="H69" s="10">
        <v>3769.1980786088302</v>
      </c>
      <c r="I69" s="10">
        <v>56.494958601895704</v>
      </c>
      <c r="J69" s="10">
        <v>899052.28606965195</v>
      </c>
      <c r="K69" s="10">
        <v>10025.8703162086</v>
      </c>
      <c r="L69" s="9">
        <v>4.1407261886053398E-2</v>
      </c>
      <c r="M69" s="9">
        <v>3.0103995892937001E-4</v>
      </c>
      <c r="N69" s="9">
        <v>0.112444031458121</v>
      </c>
      <c r="O69" s="9">
        <v>1.77689605829756E-3</v>
      </c>
      <c r="Q69" s="19">
        <v>23.191553809594161</v>
      </c>
      <c r="R69" s="19">
        <v>0.40249944957023798</v>
      </c>
      <c r="S69" s="21">
        <v>0.11226574064062154</v>
      </c>
      <c r="T69" s="21">
        <v>8.8844802914877998E-4</v>
      </c>
      <c r="U69" s="21">
        <v>0.15232440909617001</v>
      </c>
    </row>
    <row r="70" spans="1:28">
      <c r="A70" t="s">
        <v>105</v>
      </c>
      <c r="C70" s="6">
        <v>44891.786621747699</v>
      </c>
      <c r="D70" s="48">
        <v>37.47</v>
      </c>
      <c r="E70" s="32">
        <v>110</v>
      </c>
      <c r="F70" s="10">
        <v>24526.2258175684</v>
      </c>
      <c r="G70" s="10">
        <v>255.383401925724</v>
      </c>
      <c r="H70" s="10">
        <v>2677.0920506599</v>
      </c>
      <c r="I70" s="10">
        <v>48.757983648941398</v>
      </c>
      <c r="J70" s="10">
        <v>663059.03078817704</v>
      </c>
      <c r="K70" s="10">
        <v>9268.0453514434994</v>
      </c>
      <c r="L70" s="9">
        <v>4.1139832554908801E-2</v>
      </c>
      <c r="M70" s="9">
        <v>3.0770499665239902E-4</v>
      </c>
      <c r="N70" s="9">
        <v>0.109542186015786</v>
      </c>
      <c r="O70" s="9">
        <v>1.8487166227119101E-3</v>
      </c>
      <c r="Q70" s="19">
        <v>23.342310420361255</v>
      </c>
      <c r="R70" s="19">
        <v>0.40563449253160816</v>
      </c>
      <c r="S70" s="21">
        <v>0.10929686848816121</v>
      </c>
      <c r="T70" s="21">
        <v>9.2435831135595503E-4</v>
      </c>
      <c r="U70" s="21">
        <v>0.22255458706012499</v>
      </c>
    </row>
    <row r="71" spans="1:28">
      <c r="A71" t="s">
        <v>106</v>
      </c>
      <c r="C71" s="6">
        <v>44891.817511203699</v>
      </c>
      <c r="D71" s="48">
        <v>37.46</v>
      </c>
      <c r="E71" s="32">
        <v>110</v>
      </c>
      <c r="F71" s="10">
        <v>32566.910257464599</v>
      </c>
      <c r="G71" s="10">
        <v>254.07213569277499</v>
      </c>
      <c r="H71" s="10">
        <v>3994.1968847435401</v>
      </c>
      <c r="I71" s="10">
        <v>66.580921683525702</v>
      </c>
      <c r="J71" s="10">
        <v>837751.26754926099</v>
      </c>
      <c r="K71" s="10">
        <v>8916.6830217580191</v>
      </c>
      <c r="L71" s="9">
        <v>4.3185158211867601E-2</v>
      </c>
      <c r="M71" s="9">
        <v>3.28098796753178E-4</v>
      </c>
      <c r="N71" s="9">
        <v>0.12310750205401701</v>
      </c>
      <c r="O71" s="9">
        <v>1.67464035881323E-3</v>
      </c>
      <c r="Q71" s="19">
        <v>22.236777214688257</v>
      </c>
      <c r="R71" s="19">
        <v>0.38670738545582967</v>
      </c>
      <c r="S71" s="21">
        <v>0.12280839294400767</v>
      </c>
      <c r="T71" s="21">
        <v>8.3732017940661501E-4</v>
      </c>
      <c r="U71" s="21">
        <v>0.217997690556513</v>
      </c>
    </row>
    <row r="72" spans="1:28">
      <c r="A72" t="s">
        <v>107</v>
      </c>
      <c r="C72" s="6">
        <v>44891.818476493099</v>
      </c>
      <c r="D72" s="48">
        <v>37.49</v>
      </c>
      <c r="E72" s="32">
        <v>110</v>
      </c>
      <c r="F72" s="10">
        <v>28907.795472461399</v>
      </c>
      <c r="G72" s="10">
        <v>232.809674224703</v>
      </c>
      <c r="H72" s="10">
        <v>2787.1424588919999</v>
      </c>
      <c r="I72" s="10">
        <v>47.632471836551602</v>
      </c>
      <c r="J72" s="10">
        <v>766989.80637886596</v>
      </c>
      <c r="K72" s="10">
        <v>8430.4559197886192</v>
      </c>
      <c r="L72" s="9">
        <v>4.1288372573944E-2</v>
      </c>
      <c r="M72" s="9">
        <v>2.7476670024909099E-4</v>
      </c>
      <c r="N72" s="9">
        <v>9.6914613837217597E-2</v>
      </c>
      <c r="O72" s="9">
        <v>1.6359328311085801E-3</v>
      </c>
      <c r="Q72" s="19">
        <v>23.258333576082485</v>
      </c>
      <c r="R72" s="19">
        <v>0.40222036415365003</v>
      </c>
      <c r="S72" s="21">
        <v>9.6542675663733951E-2</v>
      </c>
      <c r="T72" s="21">
        <v>8.1796641555429003E-4</v>
      </c>
      <c r="U72" s="21">
        <v>0.288732496047715</v>
      </c>
    </row>
    <row r="73" spans="1:28">
      <c r="A73" t="s">
        <v>108</v>
      </c>
      <c r="C73" s="6">
        <v>44891.847547638899</v>
      </c>
      <c r="D73" s="48">
        <v>37.520000000000003</v>
      </c>
      <c r="E73" s="32">
        <v>110</v>
      </c>
      <c r="F73" s="10">
        <v>36184.398514478497</v>
      </c>
      <c r="G73" s="10">
        <v>562.10505359992897</v>
      </c>
      <c r="H73" s="10">
        <v>3593.6832808849999</v>
      </c>
      <c r="I73" s="10">
        <v>70.480573321594605</v>
      </c>
      <c r="J73" s="10">
        <v>983924.588977832</v>
      </c>
      <c r="K73" s="10">
        <v>16477.769694367798</v>
      </c>
      <c r="L73" s="9">
        <v>4.0843292673534898E-2</v>
      </c>
      <c r="M73" s="9">
        <v>2.2812495129134299E-4</v>
      </c>
      <c r="N73" s="9">
        <v>9.9628415086637306E-2</v>
      </c>
      <c r="O73" s="9">
        <v>1.33869765357763E-3</v>
      </c>
      <c r="Q73" s="19">
        <v>23.511785639178072</v>
      </c>
      <c r="R73" s="19">
        <v>0.40437271034261413</v>
      </c>
      <c r="S73" s="21">
        <v>9.9447433241864364E-2</v>
      </c>
      <c r="T73" s="21">
        <v>6.6934882678881499E-4</v>
      </c>
      <c r="U73" s="21">
        <v>0.20939393199133499</v>
      </c>
    </row>
    <row r="74" spans="1:28">
      <c r="A74" t="s">
        <v>109</v>
      </c>
      <c r="C74" s="6">
        <v>44891.8485169329</v>
      </c>
      <c r="D74" s="48">
        <v>37.484000000000002</v>
      </c>
      <c r="E74" s="32">
        <v>110</v>
      </c>
      <c r="F74" s="10">
        <v>31582.7532885906</v>
      </c>
      <c r="G74" s="10">
        <v>207.04706792558</v>
      </c>
      <c r="H74" s="10">
        <v>3524.7877554145798</v>
      </c>
      <c r="I74" s="10">
        <v>61.366509458942801</v>
      </c>
      <c r="J74" s="10">
        <v>823238.79577020195</v>
      </c>
      <c r="K74" s="10">
        <v>6892.4299813159296</v>
      </c>
      <c r="L74" s="9">
        <v>4.2744510859308998E-2</v>
      </c>
      <c r="M74" s="9">
        <v>2.8336084040406901E-4</v>
      </c>
      <c r="N74" s="9">
        <v>0.111542433002687</v>
      </c>
      <c r="O74" s="9">
        <v>1.78430150530654E-3</v>
      </c>
      <c r="Q74" s="19">
        <v>22.466013128542532</v>
      </c>
      <c r="R74" s="19">
        <v>0.38846296497757554</v>
      </c>
      <c r="S74" s="21">
        <v>0.11175272462848773</v>
      </c>
      <c r="T74" s="21">
        <v>8.9215075265326998E-4</v>
      </c>
      <c r="U74" s="21">
        <v>0.194303124880637</v>
      </c>
    </row>
    <row r="75" spans="1:28">
      <c r="A75" t="s">
        <v>110</v>
      </c>
      <c r="C75" s="6">
        <v>44891.875388923603</v>
      </c>
      <c r="D75" s="48">
        <v>37.466999999999999</v>
      </c>
      <c r="E75" s="32">
        <v>110</v>
      </c>
      <c r="F75" s="10">
        <v>32916.225814350299</v>
      </c>
      <c r="G75" s="10">
        <v>242.73749762821001</v>
      </c>
      <c r="H75" s="10">
        <v>3627.94733410356</v>
      </c>
      <c r="I75" s="10">
        <v>56.731862158888902</v>
      </c>
      <c r="J75" s="10">
        <v>877369.65812499996</v>
      </c>
      <c r="K75" s="10">
        <v>8364.7369256355796</v>
      </c>
      <c r="L75" s="9">
        <v>4.1879263430827297E-2</v>
      </c>
      <c r="M75" s="9">
        <v>2.9133333824873101E-4</v>
      </c>
      <c r="N75" s="9">
        <v>0.110569856777612</v>
      </c>
      <c r="O75" s="9">
        <v>1.594032776269E-3</v>
      </c>
      <c r="Q75" s="19">
        <v>22.930172679003938</v>
      </c>
      <c r="R75" s="19">
        <v>0.39722528896705406</v>
      </c>
      <c r="S75" s="21">
        <v>0.1103636557662484</v>
      </c>
      <c r="T75" s="21">
        <v>7.9701638813450002E-4</v>
      </c>
      <c r="U75" s="21">
        <v>0.26604175093472998</v>
      </c>
    </row>
    <row r="76" spans="1:28">
      <c r="A76" t="s">
        <v>111</v>
      </c>
      <c r="C76" s="6">
        <v>44891.876357986097</v>
      </c>
      <c r="D76" s="48">
        <v>37.545999999999999</v>
      </c>
      <c r="E76" s="32">
        <v>110</v>
      </c>
      <c r="F76" s="10">
        <v>30476.905981221</v>
      </c>
      <c r="G76" s="10">
        <v>359.68215730233601</v>
      </c>
      <c r="H76" s="10">
        <v>3221.6140861683398</v>
      </c>
      <c r="I76" s="10">
        <v>72.155285609406505</v>
      </c>
      <c r="J76" s="10">
        <v>841294.63541666698</v>
      </c>
      <c r="K76" s="10">
        <v>12074.1469373566</v>
      </c>
      <c r="L76" s="9">
        <v>4.0487383519759099E-2</v>
      </c>
      <c r="M76" s="9">
        <v>2.69421880797385E-4</v>
      </c>
      <c r="N76" s="9">
        <v>0.10578183494332399</v>
      </c>
      <c r="O76" s="9">
        <v>2.1642623737016002E-3</v>
      </c>
      <c r="Q76" s="19">
        <v>23.718468783484347</v>
      </c>
      <c r="R76" s="19">
        <v>0.41017694881811362</v>
      </c>
      <c r="S76" s="21">
        <v>0.10584681084532466</v>
      </c>
      <c r="T76" s="21">
        <v>1.0821311868508001E-3</v>
      </c>
      <c r="U76" s="21">
        <v>3.9194469781366897E-2</v>
      </c>
    </row>
    <row r="77" spans="1:28">
      <c r="C77" s="6"/>
      <c r="D77" s="48"/>
      <c r="F77" s="10"/>
      <c r="G77" s="10"/>
      <c r="H77" s="10"/>
      <c r="I77" s="10"/>
      <c r="J77" s="10"/>
      <c r="K77" s="10"/>
      <c r="L77" s="9"/>
      <c r="M77" s="9"/>
      <c r="N77" s="9"/>
      <c r="O77" s="9"/>
      <c r="Q77" s="19"/>
      <c r="R77" s="19"/>
      <c r="S77" s="21"/>
      <c r="T77" s="21"/>
      <c r="U77" s="21"/>
    </row>
    <row r="78" spans="1:28" s="38" customFormat="1">
      <c r="A78" s="49" t="s">
        <v>21</v>
      </c>
      <c r="B78" s="49"/>
      <c r="C78" s="50"/>
      <c r="D78" s="55"/>
      <c r="E78" s="53"/>
      <c r="F78" s="49"/>
      <c r="G78" s="49"/>
      <c r="H78" s="49"/>
      <c r="I78" s="49"/>
      <c r="J78" s="49"/>
      <c r="K78" s="49"/>
      <c r="L78" s="49"/>
      <c r="M78" s="49"/>
      <c r="N78" s="49"/>
      <c r="O78" s="49"/>
      <c r="Q78" s="42"/>
      <c r="R78" s="42"/>
      <c r="S78" s="43"/>
      <c r="T78" s="43"/>
      <c r="U78" s="43"/>
      <c r="X78" s="44"/>
      <c r="Y78" s="44"/>
      <c r="Z78" s="44"/>
      <c r="AA78" s="44"/>
      <c r="AB78" s="44"/>
    </row>
    <row r="79" spans="1:28" s="38" customFormat="1">
      <c r="A79" s="38" t="s">
        <v>22</v>
      </c>
      <c r="C79" s="50">
        <v>44892.462244780101</v>
      </c>
      <c r="D79" s="54">
        <v>37.497999999999998</v>
      </c>
      <c r="E79" s="45" t="s">
        <v>23</v>
      </c>
      <c r="F79" s="39">
        <v>53202.114368975701</v>
      </c>
      <c r="G79" s="39">
        <v>330.39817774452598</v>
      </c>
      <c r="H79" s="39">
        <v>9533.1661874142101</v>
      </c>
      <c r="I79" s="39">
        <v>130.417261661597</v>
      </c>
      <c r="J79" s="39">
        <v>959461.56597222202</v>
      </c>
      <c r="K79" s="39">
        <v>7646.2669942716602</v>
      </c>
      <c r="L79" s="40">
        <v>5.98961368039575E-2</v>
      </c>
      <c r="M79" s="40">
        <v>3.1038615225909298E-4</v>
      </c>
      <c r="N79" s="40">
        <v>0.18037772185647399</v>
      </c>
      <c r="O79" s="40">
        <v>2.0827227497528201E-3</v>
      </c>
      <c r="Q79" s="41">
        <v>16.083150802517565</v>
      </c>
      <c r="R79" s="41">
        <v>0.2701488674778606</v>
      </c>
      <c r="S79" s="51">
        <v>0.18037772185647399</v>
      </c>
      <c r="T79" s="51">
        <v>1.04148292087946E-3</v>
      </c>
      <c r="U79" s="51">
        <v>-0.173643061068397</v>
      </c>
      <c r="X79" s="44"/>
      <c r="Y79" s="44"/>
      <c r="Z79" s="44"/>
      <c r="AA79" s="44"/>
      <c r="AB79" s="44"/>
    </row>
    <row r="80" spans="1:28" s="38" customFormat="1">
      <c r="A80" s="38" t="s">
        <v>24</v>
      </c>
      <c r="C80" s="50">
        <v>44892.463205590298</v>
      </c>
      <c r="D80" s="54">
        <v>37.465000000000003</v>
      </c>
      <c r="E80" s="45" t="s">
        <v>23</v>
      </c>
      <c r="F80" s="39">
        <v>58390.198926254103</v>
      </c>
      <c r="G80" s="39">
        <v>667.31466099155705</v>
      </c>
      <c r="H80" s="39">
        <v>13163.5526788021</v>
      </c>
      <c r="I80" s="39">
        <v>260.65599948125902</v>
      </c>
      <c r="J80" s="39">
        <v>988573.31065270898</v>
      </c>
      <c r="K80" s="39">
        <v>12641.8119904575</v>
      </c>
      <c r="L80" s="40">
        <v>6.4001631459946404E-2</v>
      </c>
      <c r="M80" s="40">
        <v>4.0566227514504601E-4</v>
      </c>
      <c r="N80" s="40">
        <v>0.223873942799239</v>
      </c>
      <c r="O80" s="40">
        <v>2.7097101954999502E-3</v>
      </c>
      <c r="Q80" s="41">
        <v>15.053162222953091</v>
      </c>
      <c r="R80" s="41">
        <v>0.25433593662179871</v>
      </c>
      <c r="S80" s="51">
        <v>0.223873942799239</v>
      </c>
      <c r="T80" s="51">
        <v>1.354995267403795E-3</v>
      </c>
      <c r="U80" s="51">
        <v>-0.349221861414583</v>
      </c>
      <c r="X80" s="44"/>
      <c r="Y80" s="44"/>
      <c r="Z80" s="44"/>
      <c r="AA80" s="44"/>
      <c r="AB80" s="44"/>
    </row>
    <row r="81" spans="1:28" s="38" customFormat="1">
      <c r="A81" s="38" t="s">
        <v>25</v>
      </c>
      <c r="C81" s="50">
        <v>44892.4932168866</v>
      </c>
      <c r="D81" s="54">
        <v>37.441000000000003</v>
      </c>
      <c r="E81" s="45" t="s">
        <v>23</v>
      </c>
      <c r="F81" s="39">
        <v>49936.5065908545</v>
      </c>
      <c r="G81" s="39">
        <v>409.21740706031397</v>
      </c>
      <c r="H81" s="39">
        <v>6535.9713191896799</v>
      </c>
      <c r="I81" s="39">
        <v>121.731151385085</v>
      </c>
      <c r="J81" s="39">
        <v>988793.74437500001</v>
      </c>
      <c r="K81" s="39">
        <v>10293.2957720709</v>
      </c>
      <c r="L81" s="40">
        <v>5.5046757563482998E-2</v>
      </c>
      <c r="M81" s="40">
        <v>2.8935989454514401E-4</v>
      </c>
      <c r="N81" s="40">
        <v>0.13219185582309001</v>
      </c>
      <c r="O81" s="40">
        <v>1.83742796519136E-3</v>
      </c>
      <c r="Q81" s="41">
        <v>17.555793260068533</v>
      </c>
      <c r="R81" s="41">
        <v>0.29498650810320209</v>
      </c>
      <c r="S81" s="51">
        <v>0.13219185582309001</v>
      </c>
      <c r="T81" s="51">
        <v>9.1860425800948005E-4</v>
      </c>
      <c r="U81" s="51">
        <v>-0.14413912506978199</v>
      </c>
      <c r="X81" s="44"/>
      <c r="Y81" s="44"/>
      <c r="Z81" s="44"/>
      <c r="AA81" s="44"/>
      <c r="AB81" s="44"/>
    </row>
    <row r="82" spans="1:28" s="38" customFormat="1">
      <c r="A82" s="38" t="s">
        <v>26</v>
      </c>
      <c r="C82" s="50">
        <v>44892.494175763903</v>
      </c>
      <c r="D82" s="54">
        <v>37.488999999999997</v>
      </c>
      <c r="E82" s="45" t="s">
        <v>23</v>
      </c>
      <c r="F82" s="39">
        <v>53439.053693376998</v>
      </c>
      <c r="G82" s="39">
        <v>350.216824373294</v>
      </c>
      <c r="H82" s="39">
        <v>10069.8966418418</v>
      </c>
      <c r="I82" s="39">
        <v>138.464659477558</v>
      </c>
      <c r="J82" s="39">
        <v>970227.21401515102</v>
      </c>
      <c r="K82" s="39">
        <v>9544.2606607837697</v>
      </c>
      <c r="L82" s="40">
        <v>5.9541745256328202E-2</v>
      </c>
      <c r="M82" s="40">
        <v>4.1563261630566198E-4</v>
      </c>
      <c r="N82" s="40">
        <v>0.188466661107379</v>
      </c>
      <c r="O82" s="40">
        <v>2.35817954643872E-3</v>
      </c>
      <c r="Q82" s="41">
        <v>16.231821658465389</v>
      </c>
      <c r="R82" s="41">
        <v>0.27527564150001271</v>
      </c>
      <c r="S82" s="51">
        <v>0.188466661107379</v>
      </c>
      <c r="T82" s="51">
        <v>1.1789682526917101E-3</v>
      </c>
      <c r="U82" s="51">
        <v>-0.10105851546243</v>
      </c>
      <c r="X82" s="44"/>
      <c r="Y82" s="44"/>
      <c r="Z82" s="44"/>
      <c r="AA82" s="44"/>
      <c r="AB82" s="44"/>
    </row>
    <row r="83" spans="1:28" s="38" customFormat="1">
      <c r="A83" s="38" t="s">
        <v>27</v>
      </c>
      <c r="C83" s="50">
        <v>44892.524048159699</v>
      </c>
      <c r="D83" s="54">
        <v>37.46</v>
      </c>
      <c r="E83" s="45" t="s">
        <v>23</v>
      </c>
      <c r="F83" s="39">
        <v>51535.424350353198</v>
      </c>
      <c r="G83" s="39">
        <v>318.73261609779399</v>
      </c>
      <c r="H83" s="39">
        <v>7825.0974967949796</v>
      </c>
      <c r="I83" s="39">
        <v>102.974336002713</v>
      </c>
      <c r="J83" s="39">
        <v>975087.06906250003</v>
      </c>
      <c r="K83" s="39">
        <v>7361.7760774443695</v>
      </c>
      <c r="L83" s="40">
        <v>5.7033580361408397E-2</v>
      </c>
      <c r="M83" s="40">
        <v>3.1611915949597699E-4</v>
      </c>
      <c r="N83" s="40">
        <v>0.153089349030332</v>
      </c>
      <c r="O83" s="40">
        <v>1.71429881422442E-3</v>
      </c>
      <c r="Q83" s="41">
        <v>16.983323635319746</v>
      </c>
      <c r="R83" s="41">
        <v>0.2857574593280795</v>
      </c>
      <c r="S83" s="51">
        <v>0.153089349030332</v>
      </c>
      <c r="T83" s="51">
        <v>8.5709166419407998E-4</v>
      </c>
      <c r="U83" s="51">
        <v>7.8155688968109104E-3</v>
      </c>
      <c r="X83" s="44"/>
      <c r="Y83" s="44"/>
      <c r="Z83" s="44"/>
      <c r="AA83" s="44"/>
      <c r="AB83" s="44"/>
    </row>
    <row r="84" spans="1:28" s="38" customFormat="1">
      <c r="A84" s="38" t="s">
        <v>28</v>
      </c>
      <c r="C84" s="50">
        <v>44892.5250160301</v>
      </c>
      <c r="D84" s="54">
        <v>37.49</v>
      </c>
      <c r="E84" s="45" t="s">
        <v>23</v>
      </c>
      <c r="F84" s="39">
        <v>47765.397447699703</v>
      </c>
      <c r="G84" s="39">
        <v>524.90328097197096</v>
      </c>
      <c r="H84" s="39">
        <v>9725.4793557185003</v>
      </c>
      <c r="I84" s="39">
        <v>201.52129294329001</v>
      </c>
      <c r="J84" s="39">
        <v>839754.88959390903</v>
      </c>
      <c r="K84" s="39">
        <v>8328.5673556370602</v>
      </c>
      <c r="L84" s="40">
        <v>6.1439161127933899E-2</v>
      </c>
      <c r="M84" s="40">
        <v>4.1539692143656502E-4</v>
      </c>
      <c r="N84" s="40">
        <v>0.20355189504698801</v>
      </c>
      <c r="O84" s="40">
        <v>2.4901861216514399E-3</v>
      </c>
      <c r="Q84" s="41">
        <v>15.766443085185328</v>
      </c>
      <c r="R84" s="41">
        <v>0.26703266487403354</v>
      </c>
      <c r="S84" s="51">
        <v>0.20355189504698801</v>
      </c>
      <c r="T84" s="51">
        <v>1.24499618703357E-3</v>
      </c>
      <c r="U84" s="51">
        <v>-9.4258410645723503E-2</v>
      </c>
      <c r="X84" s="44"/>
      <c r="Y84" s="44"/>
      <c r="Z84" s="44"/>
      <c r="AA84" s="44"/>
      <c r="AB84" s="44"/>
    </row>
    <row r="85" spans="1:28" s="38" customFormat="1">
      <c r="A85" s="38" t="s">
        <v>29</v>
      </c>
      <c r="C85" s="50">
        <v>44892.555852268502</v>
      </c>
      <c r="D85" s="54">
        <v>37.49</v>
      </c>
      <c r="E85" s="45" t="s">
        <v>23</v>
      </c>
      <c r="F85" s="39">
        <v>57854.634288900903</v>
      </c>
      <c r="G85" s="39">
        <v>693.297356163009</v>
      </c>
      <c r="H85" s="39">
        <v>15533.314744699201</v>
      </c>
      <c r="I85" s="39">
        <v>278.98927246512397</v>
      </c>
      <c r="J85" s="39">
        <v>931569.20422979805</v>
      </c>
      <c r="K85" s="39">
        <v>13405.897233207101</v>
      </c>
      <c r="L85" s="40">
        <v>6.7548312985330802E-2</v>
      </c>
      <c r="M85" s="40">
        <v>4.8706577246349498E-4</v>
      </c>
      <c r="N85" s="40">
        <v>0.26940074949905901</v>
      </c>
      <c r="O85" s="40">
        <v>3.8870496679062798E-3</v>
      </c>
      <c r="Q85" s="41">
        <v>14.36181347073976</v>
      </c>
      <c r="R85" s="41">
        <v>0.24390757581646783</v>
      </c>
      <c r="S85" s="51">
        <v>0.26940074949905901</v>
      </c>
      <c r="T85" s="51">
        <v>1.9434263629167299E-3</v>
      </c>
      <c r="U85" s="51">
        <v>-0.53295229340635197</v>
      </c>
      <c r="X85" s="44"/>
      <c r="Y85" s="44"/>
      <c r="Z85" s="44"/>
      <c r="AA85" s="44"/>
      <c r="AB85" s="44"/>
    </row>
    <row r="86" spans="1:28" s="38" customFormat="1">
      <c r="A86" s="38" t="s">
        <v>30</v>
      </c>
      <c r="C86" s="50">
        <v>44892.556808078698</v>
      </c>
      <c r="D86" s="54">
        <v>27.085000000000001</v>
      </c>
      <c r="E86" s="45" t="s">
        <v>23</v>
      </c>
      <c r="F86" s="39">
        <v>62315.090279648903</v>
      </c>
      <c r="G86" s="39">
        <v>428.36434562111702</v>
      </c>
      <c r="H86" s="39">
        <v>22018.1963404489</v>
      </c>
      <c r="I86" s="39">
        <v>262.54378416496701</v>
      </c>
      <c r="J86" s="39">
        <v>879548.85573630105</v>
      </c>
      <c r="K86" s="39">
        <v>9194.7632799789808</v>
      </c>
      <c r="L86" s="40">
        <v>7.8233158960799201E-2</v>
      </c>
      <c r="M86" s="40">
        <v>5.2889532552114502E-4</v>
      </c>
      <c r="N86" s="40">
        <v>0.35396437855262902</v>
      </c>
      <c r="O86" s="40">
        <v>2.9636598985418E-3</v>
      </c>
      <c r="Q86" s="41">
        <v>12.400742367240506</v>
      </c>
      <c r="R86" s="41">
        <v>0.21002780247148078</v>
      </c>
      <c r="S86" s="51">
        <v>0.35396437855262902</v>
      </c>
      <c r="T86" s="51">
        <v>1.4817734254936349E-3</v>
      </c>
      <c r="U86" s="51">
        <v>-7.7770484270752102E-2</v>
      </c>
      <c r="X86" s="44"/>
      <c r="Y86" s="44"/>
      <c r="Z86" s="44"/>
      <c r="AA86" s="44"/>
      <c r="AB86" s="44"/>
    </row>
    <row r="87" spans="1:28" s="38" customFormat="1">
      <c r="A87" s="38" t="s">
        <v>31</v>
      </c>
      <c r="C87" s="50">
        <v>44892.586489247697</v>
      </c>
      <c r="D87" s="54">
        <v>37.491999999999997</v>
      </c>
      <c r="E87" s="45" t="s">
        <v>23</v>
      </c>
      <c r="F87" s="39">
        <v>51564.452220012499</v>
      </c>
      <c r="G87" s="39">
        <v>545.83076526783998</v>
      </c>
      <c r="H87" s="39">
        <v>18240.2628343664</v>
      </c>
      <c r="I87" s="39">
        <v>374.94903425129502</v>
      </c>
      <c r="J87" s="39">
        <v>689658.181818182</v>
      </c>
      <c r="K87" s="39">
        <v>5218.4462668731903</v>
      </c>
      <c r="L87" s="40">
        <v>8.0311143549808894E-2</v>
      </c>
      <c r="M87" s="40">
        <v>8.46107216855972E-4</v>
      </c>
      <c r="N87" s="40">
        <v>0.35746912231446598</v>
      </c>
      <c r="O87" s="40">
        <v>4.7468812441250697E-3</v>
      </c>
      <c r="Q87" s="41">
        <v>12.088524200458673</v>
      </c>
      <c r="R87" s="41">
        <v>0.21048429247746314</v>
      </c>
      <c r="S87" s="51">
        <v>0.35746912231446598</v>
      </c>
      <c r="T87" s="51">
        <v>2.3739119517564651E-3</v>
      </c>
      <c r="U87" s="51">
        <v>-0.65109511635152295</v>
      </c>
      <c r="X87" s="44"/>
      <c r="Y87" s="44"/>
      <c r="Z87" s="44"/>
      <c r="AA87" s="44"/>
      <c r="AB87" s="44"/>
    </row>
    <row r="88" spans="1:28" s="38" customFormat="1">
      <c r="A88" s="38" t="s">
        <v>32</v>
      </c>
      <c r="C88" s="50">
        <v>44892.587446168996</v>
      </c>
      <c r="D88" s="54">
        <v>37.481000000000002</v>
      </c>
      <c r="E88" s="45" t="s">
        <v>23</v>
      </c>
      <c r="F88" s="39">
        <v>59374.975197790402</v>
      </c>
      <c r="G88" s="39">
        <v>465.16305593419798</v>
      </c>
      <c r="H88" s="39">
        <v>12000.7763153464</v>
      </c>
      <c r="I88" s="39">
        <v>177.98672552917299</v>
      </c>
      <c r="J88" s="39">
        <v>1044179.52198492</v>
      </c>
      <c r="K88" s="39">
        <v>9663.8754459177399</v>
      </c>
      <c r="L88" s="40">
        <v>6.1333265001166801E-2</v>
      </c>
      <c r="M88" s="40">
        <v>3.2530012366529002E-4</v>
      </c>
      <c r="N88" s="40">
        <v>0.20368101127896801</v>
      </c>
      <c r="O88" s="40">
        <v>2.42172948910724E-3</v>
      </c>
      <c r="Q88" s="41">
        <v>15.8291790098689</v>
      </c>
      <c r="R88" s="41">
        <v>0.26603323170905269</v>
      </c>
      <c r="S88" s="51">
        <v>0.20368101127896801</v>
      </c>
      <c r="T88" s="51">
        <v>1.21110153195868E-3</v>
      </c>
      <c r="U88" s="51">
        <v>-0.19388733075464901</v>
      </c>
      <c r="X88" s="44"/>
      <c r="Y88" s="44"/>
      <c r="Z88" s="44"/>
      <c r="AA88" s="44"/>
      <c r="AB88" s="44"/>
    </row>
    <row r="89" spans="1:28" s="38" customFormat="1">
      <c r="A89" s="38" t="s">
        <v>33</v>
      </c>
      <c r="C89" s="50">
        <v>44892.618072916703</v>
      </c>
      <c r="D89" s="54">
        <v>37.487000000000002</v>
      </c>
      <c r="E89" s="45" t="s">
        <v>23</v>
      </c>
      <c r="F89" s="39">
        <v>64433.114205866899</v>
      </c>
      <c r="G89" s="39">
        <v>532.46671660969503</v>
      </c>
      <c r="H89" s="39">
        <v>14960.280850809</v>
      </c>
      <c r="I89" s="39">
        <v>256.17719542773801</v>
      </c>
      <c r="J89" s="39">
        <v>1079446.68118687</v>
      </c>
      <c r="K89" s="39">
        <v>8682.9481161959902</v>
      </c>
      <c r="L89" s="40">
        <v>6.4636837158339594E-2</v>
      </c>
      <c r="M89" s="40">
        <v>4.2088646813347402E-4</v>
      </c>
      <c r="N89" s="40">
        <v>0.23735622022373201</v>
      </c>
      <c r="O89" s="40">
        <v>3.2755718448399399E-3</v>
      </c>
      <c r="Q89" s="41">
        <v>15.021125176849258</v>
      </c>
      <c r="R89" s="41">
        <v>0.25404191982369079</v>
      </c>
      <c r="S89" s="51">
        <v>0.23735622022373201</v>
      </c>
      <c r="T89" s="51">
        <v>1.6379626167357651E-3</v>
      </c>
      <c r="U89" s="51">
        <v>-0.44956016184852998</v>
      </c>
      <c r="X89" s="44"/>
      <c r="Y89" s="44"/>
      <c r="Z89" s="44"/>
      <c r="AA89" s="44"/>
      <c r="AB89" s="44"/>
    </row>
    <row r="90" spans="1:28" s="38" customFormat="1">
      <c r="A90" s="38" t="s">
        <v>34</v>
      </c>
      <c r="C90" s="50">
        <v>44892.619197152802</v>
      </c>
      <c r="D90" s="54">
        <v>25.882000000000001</v>
      </c>
      <c r="E90" s="45" t="s">
        <v>23</v>
      </c>
      <c r="F90" s="39">
        <v>48267.488137384898</v>
      </c>
      <c r="G90" s="39">
        <v>853.301183599664</v>
      </c>
      <c r="H90" s="39">
        <v>15930.535660981701</v>
      </c>
      <c r="I90" s="39">
        <v>550.26356509181699</v>
      </c>
      <c r="J90" s="39">
        <v>686213.45092592598</v>
      </c>
      <c r="K90" s="39">
        <v>14840.6365640984</v>
      </c>
      <c r="L90" s="40">
        <v>7.47614223444798E-2</v>
      </c>
      <c r="M90" s="40">
        <v>1.7660947617626E-3</v>
      </c>
      <c r="N90" s="40">
        <v>0.33115729290360302</v>
      </c>
      <c r="O90" s="40">
        <v>7.5389379639812402E-3</v>
      </c>
      <c r="Q90" s="41">
        <v>12.986762201773438</v>
      </c>
      <c r="R90" s="41">
        <v>0.26454087265574983</v>
      </c>
      <c r="S90" s="51">
        <v>0.33115729290360302</v>
      </c>
      <c r="T90" s="51">
        <v>3.7698500548078101E-3</v>
      </c>
      <c r="U90" s="51">
        <v>-0.57370299657411306</v>
      </c>
      <c r="X90" s="44"/>
      <c r="Y90" s="44"/>
      <c r="Z90" s="44"/>
      <c r="AA90" s="44"/>
      <c r="AB90" s="44"/>
    </row>
    <row r="91" spans="1:28" s="38" customFormat="1">
      <c r="A91" s="38" t="s">
        <v>35</v>
      </c>
      <c r="C91" s="50">
        <v>44892.648651990698</v>
      </c>
      <c r="D91" s="54">
        <v>37.515999999999998</v>
      </c>
      <c r="E91" s="45" t="s">
        <v>23</v>
      </c>
      <c r="F91" s="39">
        <v>51970.721982683499</v>
      </c>
      <c r="G91" s="39">
        <v>878.25575514145498</v>
      </c>
      <c r="H91" s="39">
        <v>20477.845746335501</v>
      </c>
      <c r="I91" s="39">
        <v>685.03246695926396</v>
      </c>
      <c r="J91" s="39">
        <v>641373.784233668</v>
      </c>
      <c r="K91" s="39">
        <v>5662.2714930367601</v>
      </c>
      <c r="L91" s="40">
        <v>8.6908073946881201E-2</v>
      </c>
      <c r="M91" s="40">
        <v>1.51949454561872E-3</v>
      </c>
      <c r="N91" s="40">
        <v>0.39382401556195501</v>
      </c>
      <c r="O91" s="40">
        <v>7.0672589566840296E-3</v>
      </c>
      <c r="Q91" s="41">
        <v>11.165761546065726</v>
      </c>
      <c r="R91" s="41">
        <v>0.20944303840665349</v>
      </c>
      <c r="S91" s="51">
        <v>0.39382401556195501</v>
      </c>
      <c r="T91" s="51">
        <v>3.5333519601332452E-3</v>
      </c>
      <c r="U91" s="51">
        <v>-0.79343350947712699</v>
      </c>
      <c r="X91" s="44"/>
      <c r="Y91" s="44"/>
      <c r="Z91" s="44"/>
      <c r="AA91" s="44"/>
      <c r="AB91" s="44"/>
    </row>
    <row r="92" spans="1:28" s="38" customFormat="1">
      <c r="A92" s="38" t="s">
        <v>36</v>
      </c>
      <c r="C92" s="50">
        <v>44892.6496082292</v>
      </c>
      <c r="D92" s="54">
        <v>37.497999999999998</v>
      </c>
      <c r="E92" s="45" t="s">
        <v>23</v>
      </c>
      <c r="F92" s="39">
        <v>49911.204514201498</v>
      </c>
      <c r="G92" s="39">
        <v>296.19693067196499</v>
      </c>
      <c r="H92" s="39">
        <v>9754.8639013638694</v>
      </c>
      <c r="I92" s="39">
        <v>92.620792925405198</v>
      </c>
      <c r="J92" s="39">
        <v>890383.29850746295</v>
      </c>
      <c r="K92" s="39">
        <v>7415.7619234557196</v>
      </c>
      <c r="L92" s="40">
        <v>6.0736051828910301E-2</v>
      </c>
      <c r="M92" s="40">
        <v>2.8539155460936101E-4</v>
      </c>
      <c r="N92" s="40">
        <v>0.19677182613220101</v>
      </c>
      <c r="O92" s="40">
        <v>1.9143448196897799E-3</v>
      </c>
      <c r="Q92" s="41">
        <v>15.976830973623581</v>
      </c>
      <c r="R92" s="41">
        <v>0.26779475321463986</v>
      </c>
      <c r="S92" s="51">
        <v>0.19677182613220101</v>
      </c>
      <c r="T92" s="51">
        <v>9.57092233995305E-4</v>
      </c>
      <c r="U92" s="51">
        <v>0.21949488394917299</v>
      </c>
      <c r="X92" s="44"/>
      <c r="Y92" s="44"/>
      <c r="Z92" s="44"/>
      <c r="AA92" s="44"/>
      <c r="AB92" s="44"/>
    </row>
    <row r="93" spans="1:28" s="38" customFormat="1">
      <c r="A93" s="38" t="s">
        <v>37</v>
      </c>
      <c r="C93" s="50">
        <v>44892.680321342603</v>
      </c>
      <c r="D93" s="54">
        <v>37.515999999999998</v>
      </c>
      <c r="E93" s="45" t="s">
        <v>23</v>
      </c>
      <c r="F93" s="39">
        <v>65479.614789843203</v>
      </c>
      <c r="G93" s="39">
        <v>985.97381143907296</v>
      </c>
      <c r="H93" s="39">
        <v>26683.302969473902</v>
      </c>
      <c r="I93" s="39">
        <v>580.10860703505296</v>
      </c>
      <c r="J93" s="39">
        <v>785095.64671052597</v>
      </c>
      <c r="K93" s="39">
        <v>14600.3733307436</v>
      </c>
      <c r="L93" s="40">
        <v>8.8517555276707099E-2</v>
      </c>
      <c r="M93" s="40">
        <v>1.2909843842903101E-3</v>
      </c>
      <c r="N93" s="40">
        <v>0.41159913523207597</v>
      </c>
      <c r="O93" s="40">
        <v>6.8980541354975696E-3</v>
      </c>
      <c r="Q93" s="41">
        <v>10.950312685908575</v>
      </c>
      <c r="R93" s="41">
        <v>0.19850082188825582</v>
      </c>
      <c r="S93" s="51">
        <v>0.41159913523207597</v>
      </c>
      <c r="T93" s="51">
        <v>3.4487587043861801E-3</v>
      </c>
      <c r="U93" s="51">
        <v>-0.77340575292379299</v>
      </c>
      <c r="X93" s="44"/>
      <c r="Y93" s="44"/>
      <c r="Z93" s="44"/>
      <c r="AA93" s="44"/>
      <c r="AB93" s="44"/>
    </row>
    <row r="94" spans="1:28" s="38" customFormat="1">
      <c r="A94" s="38" t="s">
        <v>38</v>
      </c>
      <c r="C94" s="50">
        <v>44892.681281180601</v>
      </c>
      <c r="D94" s="54">
        <v>37.450000000000003</v>
      </c>
      <c r="E94" s="45" t="s">
        <v>23</v>
      </c>
      <c r="F94" s="39">
        <v>55571.002681466198</v>
      </c>
      <c r="G94" s="39">
        <v>479.10405717404097</v>
      </c>
      <c r="H94" s="39">
        <v>8528.6540740033306</v>
      </c>
      <c r="I94" s="39">
        <v>93.843877485021494</v>
      </c>
      <c r="J94" s="39">
        <v>1051953.4746874999</v>
      </c>
      <c r="K94" s="39">
        <v>12244.222975307301</v>
      </c>
      <c r="L94" s="40">
        <v>5.72426586782189E-2</v>
      </c>
      <c r="M94" s="40">
        <v>2.6199672267848001E-4</v>
      </c>
      <c r="N94" s="40">
        <v>0.15408850392703799</v>
      </c>
      <c r="O94" s="40">
        <v>1.54968526050759E-3</v>
      </c>
      <c r="Q94" s="41">
        <v>16.932360700288275</v>
      </c>
      <c r="R94" s="41">
        <v>0.2836679542101066</v>
      </c>
      <c r="S94" s="51">
        <v>0.15408850392703799</v>
      </c>
      <c r="T94" s="51">
        <v>7.7478347934388503E-4</v>
      </c>
      <c r="U94" s="51">
        <v>0.24007951247661799</v>
      </c>
      <c r="X94" s="44"/>
      <c r="Y94" s="44"/>
      <c r="Z94" s="44"/>
      <c r="AA94" s="44"/>
      <c r="AB94" s="44"/>
    </row>
    <row r="95" spans="1:28" s="38" customFormat="1">
      <c r="A95" s="38" t="s">
        <v>39</v>
      </c>
      <c r="C95" s="50">
        <v>44892.711163726897</v>
      </c>
      <c r="D95" s="54">
        <v>37.497999999999998</v>
      </c>
      <c r="E95" s="45" t="s">
        <v>23</v>
      </c>
      <c r="F95" s="39">
        <v>53129.811828970996</v>
      </c>
      <c r="G95" s="39">
        <v>553.63541865604304</v>
      </c>
      <c r="H95" s="39">
        <v>11138.018433663899</v>
      </c>
      <c r="I95" s="39">
        <v>456.79735794639902</v>
      </c>
      <c r="J95" s="39">
        <v>936227.85945273598</v>
      </c>
      <c r="K95" s="39">
        <v>8333.2062209750093</v>
      </c>
      <c r="L95" s="40">
        <v>6.1021305782076603E-2</v>
      </c>
      <c r="M95" s="40">
        <v>8.08795961687495E-4</v>
      </c>
      <c r="N95" s="40">
        <v>0.20991599153648099</v>
      </c>
      <c r="O95" s="40">
        <v>6.7375578654928301E-3</v>
      </c>
      <c r="Q95" s="41">
        <v>15.858981790588228</v>
      </c>
      <c r="R95" s="41">
        <v>0.28340376607362583</v>
      </c>
      <c r="S95" s="51">
        <v>0.20991599153648099</v>
      </c>
      <c r="T95" s="51">
        <v>3.3687014576585599E-3</v>
      </c>
      <c r="U95" s="51">
        <v>-0.86068373448591495</v>
      </c>
      <c r="X95" s="44"/>
      <c r="Y95" s="44"/>
      <c r="Z95" s="44"/>
      <c r="AA95" s="44"/>
      <c r="AB95" s="44"/>
    </row>
    <row r="96" spans="1:28" s="38" customFormat="1">
      <c r="A96" s="38" t="s">
        <v>40</v>
      </c>
      <c r="C96" s="50">
        <v>44892.712120567099</v>
      </c>
      <c r="D96" s="54">
        <v>37.433</v>
      </c>
      <c r="E96" s="45" t="s">
        <v>23</v>
      </c>
      <c r="F96" s="39">
        <v>57096.933864360697</v>
      </c>
      <c r="G96" s="39">
        <v>576.35318165387696</v>
      </c>
      <c r="H96" s="39">
        <v>10966.1720509592</v>
      </c>
      <c r="I96" s="39">
        <v>340.66252954775001</v>
      </c>
      <c r="J96" s="39">
        <v>1042906.4135101</v>
      </c>
      <c r="K96" s="39">
        <v>9353.0272919070794</v>
      </c>
      <c r="L96" s="40">
        <v>5.9827774356346702E-2</v>
      </c>
      <c r="M96" s="40">
        <v>5.2669982696463798E-4</v>
      </c>
      <c r="N96" s="40">
        <v>0.19086073795223801</v>
      </c>
      <c r="O96" s="40">
        <v>4.6626401717049298E-3</v>
      </c>
      <c r="Q96" s="41">
        <v>16.174433033398312</v>
      </c>
      <c r="R96" s="41">
        <v>0.27771175000335313</v>
      </c>
      <c r="S96" s="51">
        <v>0.19086073795223801</v>
      </c>
      <c r="T96" s="51">
        <v>2.3312661091106001E-3</v>
      </c>
      <c r="U96" s="51">
        <v>-0.82417280791578795</v>
      </c>
      <c r="X96" s="44"/>
      <c r="Y96" s="44"/>
      <c r="Z96" s="44"/>
      <c r="AA96" s="44"/>
      <c r="AB96" s="44"/>
    </row>
    <row r="97" spans="1:28" s="38" customFormat="1">
      <c r="A97" s="38" t="s">
        <v>41</v>
      </c>
      <c r="C97" s="50">
        <v>44892.743464108797</v>
      </c>
      <c r="D97" s="54">
        <v>18.062000000000001</v>
      </c>
      <c r="E97" s="45" t="s">
        <v>23</v>
      </c>
      <c r="F97" s="39">
        <v>62527.485585640097</v>
      </c>
      <c r="G97" s="39">
        <v>5540.8796831215004</v>
      </c>
      <c r="H97" s="39">
        <v>51547.625960871403</v>
      </c>
      <c r="I97" s="39">
        <v>4632.8288157459001</v>
      </c>
      <c r="J97" s="39">
        <v>21102.679739478699</v>
      </c>
      <c r="K97" s="39">
        <v>626.17094112385905</v>
      </c>
      <c r="L97" s="40">
        <v>3.1506339067818798</v>
      </c>
      <c r="M97" s="40">
        <v>0.30120521740246903</v>
      </c>
      <c r="N97" s="40">
        <v>0.82038441647806404</v>
      </c>
      <c r="O97" s="40">
        <v>7.3704580156381799E-3</v>
      </c>
      <c r="Q97" s="41">
        <v>0.30649360258947084</v>
      </c>
      <c r="R97" s="41">
        <v>1.5508504068584483E-2</v>
      </c>
      <c r="S97" s="51">
        <v>0.82038441647806404</v>
      </c>
      <c r="T97" s="51">
        <v>3.6852159180982601E-3</v>
      </c>
      <c r="U97" s="51">
        <v>-0.23783668907320299</v>
      </c>
      <c r="V97" s="38" t="s">
        <v>120</v>
      </c>
      <c r="X97" s="44"/>
      <c r="Y97" s="44"/>
      <c r="Z97" s="44"/>
      <c r="AA97" s="44"/>
      <c r="AB97" s="44"/>
    </row>
    <row r="98" spans="1:28" s="38" customFormat="1">
      <c r="A98" s="38" t="s">
        <v>42</v>
      </c>
      <c r="C98" s="50">
        <v>44892.744313692099</v>
      </c>
      <c r="D98" s="54">
        <v>37.5</v>
      </c>
      <c r="E98" s="45" t="s">
        <v>23</v>
      </c>
      <c r="F98" s="39">
        <v>42921.7872196178</v>
      </c>
      <c r="G98" s="39">
        <v>462.54111292213997</v>
      </c>
      <c r="H98" s="39">
        <v>11844.168401241999</v>
      </c>
      <c r="I98" s="39">
        <v>280.36691184170598</v>
      </c>
      <c r="J98" s="39">
        <v>658660.39518229198</v>
      </c>
      <c r="K98" s="39">
        <v>6138.1553772765901</v>
      </c>
      <c r="L98" s="40">
        <v>6.9166304279682594E-2</v>
      </c>
      <c r="M98" s="40">
        <v>8.9810499432440704E-4</v>
      </c>
      <c r="N98" s="40">
        <v>0.278779587729787</v>
      </c>
      <c r="O98" s="40">
        <v>4.9719149855382604E-3</v>
      </c>
      <c r="Q98" s="41">
        <v>13.96038977552295</v>
      </c>
      <c r="R98" s="41">
        <v>0.24878372322974168</v>
      </c>
      <c r="S98" s="51">
        <v>0.278779587729787</v>
      </c>
      <c r="T98" s="51">
        <v>2.4859683629662849E-3</v>
      </c>
      <c r="U98" s="51">
        <v>-0.46139367205062398</v>
      </c>
      <c r="X98" s="44"/>
      <c r="Y98" s="44"/>
      <c r="Z98" s="44"/>
      <c r="AA98" s="44"/>
      <c r="AB98" s="44"/>
    </row>
    <row r="99" spans="1:28" s="38" customFormat="1">
      <c r="A99" s="38" t="s">
        <v>43</v>
      </c>
      <c r="C99" s="50">
        <v>44892.774239386599</v>
      </c>
      <c r="D99" s="54">
        <v>13.144</v>
      </c>
      <c r="E99" s="45" t="s">
        <v>23</v>
      </c>
      <c r="F99" s="39">
        <v>121952.30832252</v>
      </c>
      <c r="G99" s="39">
        <v>5367.4957381465301</v>
      </c>
      <c r="H99" s="39">
        <v>99574.6182919696</v>
      </c>
      <c r="I99" s="39">
        <v>4706.0184073812297</v>
      </c>
      <c r="J99" s="39">
        <v>117911.412834943</v>
      </c>
      <c r="K99" s="39">
        <v>4153.6322961372598</v>
      </c>
      <c r="L99" s="40">
        <v>1.14949253075744</v>
      </c>
      <c r="M99" s="40">
        <v>6.2075716891736202E-2</v>
      </c>
      <c r="N99" s="40">
        <v>0.81874493154833305</v>
      </c>
      <c r="O99" s="40">
        <v>5.8248029096731003E-3</v>
      </c>
      <c r="Q99" s="41">
        <v>0.83801143370464848</v>
      </c>
      <c r="R99" s="41">
        <v>2.6559799239237375E-2</v>
      </c>
      <c r="S99" s="51">
        <v>0.81874493154833305</v>
      </c>
      <c r="T99" s="51">
        <v>2.91290172552488E-3</v>
      </c>
      <c r="U99" s="51">
        <v>-0.37395922623404299</v>
      </c>
      <c r="X99" s="44"/>
      <c r="Y99" s="44"/>
      <c r="Z99" s="44"/>
      <c r="AA99" s="44"/>
      <c r="AB99" s="44"/>
    </row>
    <row r="100" spans="1:28" s="38" customFormat="1">
      <c r="A100" s="38" t="s">
        <v>44</v>
      </c>
      <c r="C100" s="50">
        <v>44892.774421296301</v>
      </c>
      <c r="D100" s="54">
        <v>14.067</v>
      </c>
      <c r="E100" s="45" t="s">
        <v>23</v>
      </c>
      <c r="F100" s="39">
        <v>45536.887907804201</v>
      </c>
      <c r="G100" s="39">
        <v>1804.60491880879</v>
      </c>
      <c r="H100" s="39">
        <v>34168.012471336202</v>
      </c>
      <c r="I100" s="39">
        <v>1478.21113738229</v>
      </c>
      <c r="J100" s="39">
        <v>125472.414062639</v>
      </c>
      <c r="K100" s="39">
        <v>3147.463634186</v>
      </c>
      <c r="L100" s="40">
        <v>0.38089023297374902</v>
      </c>
      <c r="M100" s="40">
        <v>1.3737592486964901E-2</v>
      </c>
      <c r="N100" s="40">
        <v>0.75067255767041896</v>
      </c>
      <c r="O100" s="40">
        <v>8.5903683256377799E-3</v>
      </c>
      <c r="Q100" s="41">
        <v>2.5290040951021822</v>
      </c>
      <c r="R100" s="41">
        <v>6.1980437044102686E-2</v>
      </c>
      <c r="S100" s="51">
        <v>0.75067255767041896</v>
      </c>
      <c r="T100" s="51">
        <v>4.2959221705907696E-3</v>
      </c>
      <c r="U100" s="51">
        <v>-0.22296819696786499</v>
      </c>
      <c r="X100" s="44"/>
      <c r="Y100" s="44"/>
      <c r="Z100" s="44"/>
      <c r="AA100" s="44"/>
      <c r="AB100" s="44"/>
    </row>
    <row r="101" spans="1:28" s="38" customFormat="1">
      <c r="A101" s="38" t="s">
        <v>45</v>
      </c>
      <c r="C101" s="50">
        <v>44892.775196296301</v>
      </c>
      <c r="D101" s="54">
        <v>37.473999999999997</v>
      </c>
      <c r="E101" s="45" t="s">
        <v>23</v>
      </c>
      <c r="F101" s="39">
        <v>58328.899546797998</v>
      </c>
      <c r="G101" s="39">
        <v>336.68895507402902</v>
      </c>
      <c r="H101" s="39">
        <v>5023.6857995329201</v>
      </c>
      <c r="I101" s="39">
        <v>66.603332590358804</v>
      </c>
      <c r="J101" s="39">
        <v>1225085.21085859</v>
      </c>
      <c r="K101" s="39">
        <v>9146.2300206378204</v>
      </c>
      <c r="L101" s="40">
        <v>5.1442054891383301E-2</v>
      </c>
      <c r="M101" s="40">
        <v>2.1371706716753899E-4</v>
      </c>
      <c r="N101" s="40">
        <v>8.6791217042377702E-2</v>
      </c>
      <c r="O101" s="40">
        <v>1.02244665746687E-3</v>
      </c>
      <c r="Q101" s="41">
        <v>18.724159763752443</v>
      </c>
      <c r="R101" s="41">
        <v>0.31317025224174921</v>
      </c>
      <c r="S101" s="51">
        <v>8.6791217042377702E-2</v>
      </c>
      <c r="T101" s="51">
        <v>5.1131115197661995E-4</v>
      </c>
      <c r="U101" s="51">
        <v>0.11648179977194</v>
      </c>
      <c r="X101" s="44"/>
      <c r="Y101" s="44"/>
      <c r="Z101" s="44"/>
      <c r="AA101" s="44"/>
      <c r="AB101" s="44"/>
    </row>
    <row r="102" spans="1:28" s="38" customFormat="1">
      <c r="A102" s="38" t="s">
        <v>46</v>
      </c>
      <c r="C102" s="50">
        <v>44892.805082592597</v>
      </c>
      <c r="D102" s="54">
        <v>37.481999999999999</v>
      </c>
      <c r="E102" s="45" t="s">
        <v>23</v>
      </c>
      <c r="F102" s="39">
        <v>60054.747504678598</v>
      </c>
      <c r="G102" s="39">
        <v>493.18915937853399</v>
      </c>
      <c r="H102" s="39">
        <v>5309.9216237384499</v>
      </c>
      <c r="I102" s="39">
        <v>102.740733587199</v>
      </c>
      <c r="J102" s="39">
        <v>1259368.0275000001</v>
      </c>
      <c r="K102" s="39">
        <v>12954.3831869929</v>
      </c>
      <c r="L102" s="40">
        <v>5.1850218579349697E-2</v>
      </c>
      <c r="M102" s="40">
        <v>2.64371322043151E-4</v>
      </c>
      <c r="N102" s="40">
        <v>8.7731733986757099E-2</v>
      </c>
      <c r="O102" s="40">
        <v>1.3530448798329199E-3</v>
      </c>
      <c r="Q102" s="41">
        <v>18.526703996755508</v>
      </c>
      <c r="R102" s="41">
        <v>0.31107513132459375</v>
      </c>
      <c r="S102" s="51">
        <v>8.7731733986757099E-2</v>
      </c>
      <c r="T102" s="51">
        <v>6.7651335777591502E-4</v>
      </c>
      <c r="U102" s="51">
        <v>-7.2254804000443804E-2</v>
      </c>
      <c r="X102" s="44"/>
      <c r="Y102" s="44"/>
      <c r="Z102" s="44"/>
      <c r="AA102" s="44"/>
      <c r="AB102" s="44"/>
    </row>
    <row r="103" spans="1:28" s="38" customFormat="1">
      <c r="A103" s="38" t="s">
        <v>47</v>
      </c>
      <c r="C103" s="50">
        <v>44892.806048472201</v>
      </c>
      <c r="D103" s="54">
        <v>37.476999999999997</v>
      </c>
      <c r="E103" s="45" t="s">
        <v>23</v>
      </c>
      <c r="F103" s="39">
        <v>44760.954695625398</v>
      </c>
      <c r="G103" s="39">
        <v>238.07898306270499</v>
      </c>
      <c r="H103" s="39">
        <v>7458.9988830198699</v>
      </c>
      <c r="I103" s="39">
        <v>105.167230017615</v>
      </c>
      <c r="J103" s="39">
        <v>846042.80814676604</v>
      </c>
      <c r="K103" s="39">
        <v>6853.7436667383599</v>
      </c>
      <c r="L103" s="40">
        <v>5.72827781134813E-2</v>
      </c>
      <c r="M103" s="40">
        <v>2.9018252457468501E-4</v>
      </c>
      <c r="N103" s="40">
        <v>0.16697537153414099</v>
      </c>
      <c r="O103" s="40">
        <v>2.27655594208612E-3</v>
      </c>
      <c r="Q103" s="41">
        <v>16.768138388528762</v>
      </c>
      <c r="R103" s="41">
        <v>0.28150587203841854</v>
      </c>
      <c r="S103" s="51">
        <v>0.16697537153414099</v>
      </c>
      <c r="T103" s="51">
        <v>1.138250247516715E-3</v>
      </c>
      <c r="U103" s="51">
        <v>-6.6133688393899104E-2</v>
      </c>
      <c r="X103" s="44"/>
      <c r="Y103" s="44"/>
      <c r="Z103" s="44"/>
      <c r="AA103" s="44"/>
      <c r="AB103" s="44"/>
    </row>
    <row r="104" spans="1:28" s="38" customFormat="1">
      <c r="A104" s="38" t="s">
        <v>48</v>
      </c>
      <c r="C104" s="50">
        <v>44892.834810995402</v>
      </c>
      <c r="D104" s="54">
        <v>28.044</v>
      </c>
      <c r="E104" s="45" t="s">
        <v>23</v>
      </c>
      <c r="F104" s="39">
        <v>48810.005361880503</v>
      </c>
      <c r="G104" s="39">
        <v>305.18444954642098</v>
      </c>
      <c r="H104" s="39">
        <v>7181.6481863382796</v>
      </c>
      <c r="I104" s="39">
        <v>96.651014277793394</v>
      </c>
      <c r="J104" s="39">
        <v>960686.77069536399</v>
      </c>
      <c r="K104" s="39">
        <v>8179.27839730901</v>
      </c>
      <c r="L104" s="40">
        <v>5.5681879811293501E-2</v>
      </c>
      <c r="M104" s="40">
        <v>2.9796373411559302E-4</v>
      </c>
      <c r="N104" s="40">
        <v>0.14733086970892201</v>
      </c>
      <c r="O104" s="40">
        <v>1.8039203302879E-3</v>
      </c>
      <c r="Q104" s="41">
        <v>17.201242383593467</v>
      </c>
      <c r="R104" s="41">
        <v>0.28915738817579267</v>
      </c>
      <c r="S104" s="51">
        <v>0.14733086970892201</v>
      </c>
      <c r="T104" s="51">
        <v>9.0195517321812503E-4</v>
      </c>
      <c r="U104" s="51">
        <v>0.179209719173442</v>
      </c>
      <c r="X104" s="44"/>
      <c r="Y104" s="44"/>
      <c r="Z104" s="44"/>
      <c r="AA104" s="44"/>
      <c r="AB104" s="44"/>
    </row>
    <row r="105" spans="1:28" s="38" customFormat="1">
      <c r="A105" s="38" t="s">
        <v>49</v>
      </c>
      <c r="C105" s="50">
        <v>44892.8357910185</v>
      </c>
      <c r="D105" s="54">
        <v>37.487000000000002</v>
      </c>
      <c r="E105" s="45" t="s">
        <v>23</v>
      </c>
      <c r="F105" s="39">
        <v>47045.240511317897</v>
      </c>
      <c r="G105" s="39">
        <v>371.242957837164</v>
      </c>
      <c r="H105" s="39">
        <v>8048.7536124233102</v>
      </c>
      <c r="I105" s="39">
        <v>170.294955900151</v>
      </c>
      <c r="J105" s="39">
        <v>874163.30555555597</v>
      </c>
      <c r="K105" s="39">
        <v>7355.1376590337104</v>
      </c>
      <c r="L105" s="40">
        <v>5.79851847531761E-2</v>
      </c>
      <c r="M105" s="40">
        <v>3.43904695868793E-4</v>
      </c>
      <c r="N105" s="40">
        <v>0.170808772818037</v>
      </c>
      <c r="O105" s="40">
        <v>2.8258489805983102E-3</v>
      </c>
      <c r="Q105" s="41">
        <v>16.516309961457779</v>
      </c>
      <c r="R105" s="41">
        <v>0.27844560573778643</v>
      </c>
      <c r="S105" s="51">
        <v>0.170808772818037</v>
      </c>
      <c r="T105" s="51">
        <v>1.412921223728025E-3</v>
      </c>
      <c r="U105" s="51">
        <v>-0.28393144631609801</v>
      </c>
      <c r="X105" s="44"/>
      <c r="Y105" s="44"/>
      <c r="Z105" s="44"/>
      <c r="AA105" s="44"/>
      <c r="AB105" s="44"/>
    </row>
    <row r="106" spans="1:28" s="38" customFormat="1">
      <c r="A106" s="38" t="s">
        <v>50</v>
      </c>
      <c r="C106" s="50">
        <v>44892.865689108803</v>
      </c>
      <c r="D106" s="54">
        <v>37.323999999999998</v>
      </c>
      <c r="E106" s="45" t="s">
        <v>23</v>
      </c>
      <c r="F106" s="39">
        <v>48673.553269360898</v>
      </c>
      <c r="G106" s="39">
        <v>284.85981797972198</v>
      </c>
      <c r="H106" s="39">
        <v>7079.2198921965301</v>
      </c>
      <c r="I106" s="39">
        <v>83.705913566999698</v>
      </c>
      <c r="J106" s="39">
        <v>951643.66853233799</v>
      </c>
      <c r="K106" s="39">
        <v>8306.2383552876909</v>
      </c>
      <c r="L106" s="40">
        <v>5.5254811578854597E-2</v>
      </c>
      <c r="M106" s="40">
        <v>2.66386872244751E-4</v>
      </c>
      <c r="N106" s="40">
        <v>0.14553519650247199</v>
      </c>
      <c r="O106" s="40">
        <v>1.6871725626278599E-3</v>
      </c>
      <c r="Q106" s="41">
        <v>17.277766002622641</v>
      </c>
      <c r="R106" s="41">
        <v>0.2897501355124113</v>
      </c>
      <c r="S106" s="51">
        <v>0.14553519650247199</v>
      </c>
      <c r="T106" s="51">
        <v>8.4352236170461502E-4</v>
      </c>
      <c r="U106" s="51">
        <v>3.8934517608431703E-2</v>
      </c>
      <c r="X106" s="44"/>
      <c r="Y106" s="44"/>
      <c r="Z106" s="44"/>
      <c r="AA106" s="44"/>
      <c r="AB106" s="44"/>
    </row>
    <row r="107" spans="1:28" s="38" customFormat="1">
      <c r="A107" s="38" t="s">
        <v>51</v>
      </c>
      <c r="C107" s="50">
        <v>44892.866869513899</v>
      </c>
      <c r="D107" s="54">
        <v>18.978000000000002</v>
      </c>
      <c r="E107" s="45" t="s">
        <v>23</v>
      </c>
      <c r="F107" s="39">
        <v>46334.034462161399</v>
      </c>
      <c r="G107" s="39">
        <v>386.90181255328702</v>
      </c>
      <c r="H107" s="39">
        <v>7568.8665164720896</v>
      </c>
      <c r="I107" s="39">
        <v>168.82551003129001</v>
      </c>
      <c r="J107" s="39">
        <v>866201.50437500002</v>
      </c>
      <c r="K107" s="39">
        <v>6979.9520224899898</v>
      </c>
      <c r="L107" s="40">
        <v>5.6779303571351303E-2</v>
      </c>
      <c r="M107" s="40">
        <v>4.4246012967021601E-4</v>
      </c>
      <c r="N107" s="40">
        <v>0.16348940313424601</v>
      </c>
      <c r="O107" s="40">
        <v>2.6733394144941801E-3</v>
      </c>
      <c r="Q107" s="41">
        <v>16.811713317889414</v>
      </c>
      <c r="R107" s="41">
        <v>0.28659282001941255</v>
      </c>
      <c r="S107" s="51">
        <v>0.16348940313424601</v>
      </c>
      <c r="T107" s="51">
        <v>1.3365655912756049E-3</v>
      </c>
      <c r="U107" s="51">
        <v>-9.5399490348890795E-2</v>
      </c>
      <c r="X107" s="44"/>
      <c r="Y107" s="44"/>
      <c r="Z107" s="44"/>
      <c r="AA107" s="44"/>
      <c r="AB107" s="44"/>
    </row>
    <row r="108" spans="1:28" s="38" customFormat="1">
      <c r="A108" s="38" t="s">
        <v>52</v>
      </c>
      <c r="C108" s="50">
        <v>44892.895456956001</v>
      </c>
      <c r="D108" s="54">
        <v>31.533999999999999</v>
      </c>
      <c r="E108" s="45" t="s">
        <v>23</v>
      </c>
      <c r="F108" s="39">
        <v>61040.278303926898</v>
      </c>
      <c r="G108" s="39">
        <v>412.21608414806002</v>
      </c>
      <c r="H108" s="39">
        <v>17848.123670355901</v>
      </c>
      <c r="I108" s="39">
        <v>261.67537544872698</v>
      </c>
      <c r="J108" s="39">
        <v>953539.47098214296</v>
      </c>
      <c r="K108" s="39">
        <v>9260.1651183131507</v>
      </c>
      <c r="L108" s="40">
        <v>6.9881313608192205E-2</v>
      </c>
      <c r="M108" s="40">
        <v>4.3167966692069898E-4</v>
      </c>
      <c r="N108" s="40">
        <v>0.29197101709330803</v>
      </c>
      <c r="O108" s="40">
        <v>3.3396720914968502E-3</v>
      </c>
      <c r="Q108" s="41">
        <v>13.616525169427993</v>
      </c>
      <c r="R108" s="41">
        <v>0.22985967439226831</v>
      </c>
      <c r="S108" s="51">
        <v>0.29197101709330803</v>
      </c>
      <c r="T108" s="51">
        <v>1.669452560868315E-3</v>
      </c>
      <c r="U108" s="51">
        <v>-0.12737793193333199</v>
      </c>
      <c r="X108" s="44"/>
      <c r="Y108" s="44"/>
      <c r="Z108" s="44"/>
      <c r="AA108" s="44"/>
      <c r="AB108" s="44"/>
    </row>
    <row r="109" spans="1:28" s="38" customFormat="1">
      <c r="A109" s="38" t="s">
        <v>53</v>
      </c>
      <c r="C109" s="50">
        <v>44892.896409432899</v>
      </c>
      <c r="D109" s="54">
        <v>37.497</v>
      </c>
      <c r="E109" s="45" t="s">
        <v>23</v>
      </c>
      <c r="F109" s="39">
        <v>114013.958178206</v>
      </c>
      <c r="G109" s="39">
        <v>4280.9681961236502</v>
      </c>
      <c r="H109" s="39">
        <v>74049.963952885504</v>
      </c>
      <c r="I109" s="39">
        <v>2963.28965446969</v>
      </c>
      <c r="J109" s="39">
        <v>669956.60132575803</v>
      </c>
      <c r="K109" s="39">
        <v>25271.008391899999</v>
      </c>
      <c r="L109" s="40">
        <v>0.184352721211267</v>
      </c>
      <c r="M109" s="40">
        <v>6.6190759337750099E-3</v>
      </c>
      <c r="N109" s="40">
        <v>0.66810049477231603</v>
      </c>
      <c r="O109" s="40">
        <v>7.2834224561087301E-3</v>
      </c>
      <c r="Q109" s="41">
        <v>5.1609688212884652</v>
      </c>
      <c r="R109" s="41">
        <v>0.12617569363086345</v>
      </c>
      <c r="S109" s="51">
        <v>0.66810049477231603</v>
      </c>
      <c r="T109" s="51">
        <v>3.6408867446423949E-3</v>
      </c>
      <c r="U109" s="51">
        <v>-0.88612613310933996</v>
      </c>
      <c r="V109" s="38" t="s">
        <v>120</v>
      </c>
      <c r="X109" s="44"/>
      <c r="Y109" s="44"/>
      <c r="Z109" s="44"/>
      <c r="AA109" s="44"/>
      <c r="AB109" s="44"/>
    </row>
    <row r="110" spans="1:28" s="38" customFormat="1">
      <c r="A110" s="38" t="s">
        <v>54</v>
      </c>
      <c r="C110" s="50">
        <v>44892.925229814799</v>
      </c>
      <c r="D110" s="54">
        <v>7.9880000000000004</v>
      </c>
      <c r="E110" s="45" t="s">
        <v>23</v>
      </c>
      <c r="F110" s="39">
        <v>794642.27409260802</v>
      </c>
      <c r="G110" s="39">
        <v>23482.644635392</v>
      </c>
      <c r="H110" s="39">
        <v>673162.35962617805</v>
      </c>
      <c r="I110" s="39">
        <v>20840.195363040199</v>
      </c>
      <c r="J110" s="39">
        <v>145331.268787262</v>
      </c>
      <c r="K110" s="39">
        <v>8833.2342690222595</v>
      </c>
      <c r="L110" s="40">
        <v>6.4085465149000402</v>
      </c>
      <c r="M110" s="40">
        <v>0.42559661236839902</v>
      </c>
      <c r="N110" s="40">
        <v>0.84625828249855395</v>
      </c>
      <c r="O110" s="40">
        <v>4.2913881618853204E-3</v>
      </c>
      <c r="Q110" s="41">
        <v>0.14797768052479368</v>
      </c>
      <c r="R110" s="41">
        <v>5.4931903215120741E-3</v>
      </c>
      <c r="S110" s="51">
        <v>0.84625828249855395</v>
      </c>
      <c r="T110" s="51">
        <v>2.1461043901680999E-3</v>
      </c>
      <c r="U110" s="51">
        <v>-0.54576571904462801</v>
      </c>
      <c r="X110" s="44"/>
      <c r="Y110" s="44"/>
      <c r="Z110" s="44"/>
      <c r="AA110" s="44"/>
      <c r="AB110" s="44"/>
    </row>
    <row r="111" spans="1:28" s="38" customFormat="1">
      <c r="A111" s="38" t="s">
        <v>55</v>
      </c>
      <c r="C111" s="50">
        <v>44892.925370370402</v>
      </c>
      <c r="D111" s="54">
        <v>26.611999999999998</v>
      </c>
      <c r="E111" s="45" t="s">
        <v>23</v>
      </c>
      <c r="F111" s="39">
        <v>54445.604818792701</v>
      </c>
      <c r="G111" s="39">
        <v>2273.19930075915</v>
      </c>
      <c r="H111" s="39">
        <v>37283.414542315601</v>
      </c>
      <c r="I111" s="39">
        <v>1928.7352936842501</v>
      </c>
      <c r="J111" s="39">
        <v>239021.593978102</v>
      </c>
      <c r="K111" s="39">
        <v>8557.9960484445091</v>
      </c>
      <c r="L111" s="40">
        <v>0.240868050140015</v>
      </c>
      <c r="M111" s="40">
        <v>1.40707050169684E-2</v>
      </c>
      <c r="N111" s="40">
        <v>0.68630812304646405</v>
      </c>
      <c r="O111" s="40">
        <v>1.01469553527302E-2</v>
      </c>
      <c r="Q111" s="41">
        <v>3.9370374999624596</v>
      </c>
      <c r="R111" s="41">
        <v>0.13226057925551785</v>
      </c>
      <c r="S111" s="51">
        <v>0.68630812304646405</v>
      </c>
      <c r="T111" s="51">
        <v>5.0744976062769998E-3</v>
      </c>
      <c r="U111" s="51">
        <v>-0.76209359525504905</v>
      </c>
      <c r="X111" s="44"/>
      <c r="Y111" s="44"/>
      <c r="Z111" s="44"/>
      <c r="AA111" s="44"/>
      <c r="AB111" s="44"/>
    </row>
    <row r="112" spans="1:28" s="38" customFormat="1">
      <c r="A112" s="38" t="s">
        <v>56</v>
      </c>
      <c r="C112" s="50">
        <v>44892.926204733798</v>
      </c>
      <c r="D112" s="54">
        <v>17.071999999999999</v>
      </c>
      <c r="E112" s="45" t="s">
        <v>23</v>
      </c>
      <c r="F112" s="39">
        <v>46521.190833011598</v>
      </c>
      <c r="G112" s="39">
        <v>395.63973271823198</v>
      </c>
      <c r="H112" s="39">
        <v>7328.9830043840902</v>
      </c>
      <c r="I112" s="39">
        <v>184.069296932501</v>
      </c>
      <c r="J112" s="39">
        <v>910837.412921348</v>
      </c>
      <c r="K112" s="39">
        <v>6786.2738323329704</v>
      </c>
      <c r="L112" s="40">
        <v>5.6656608604102002E-2</v>
      </c>
      <c r="M112" s="40">
        <v>4.8020046770223801E-4</v>
      </c>
      <c r="N112" s="40">
        <v>0.16014002627187701</v>
      </c>
      <c r="O112" s="40">
        <v>3.1076783230589498E-3</v>
      </c>
      <c r="Q112" s="41">
        <v>16.736188700442597</v>
      </c>
      <c r="R112" s="41">
        <v>0.28666565524625959</v>
      </c>
      <c r="S112" s="51">
        <v>0.16014002627187701</v>
      </c>
      <c r="T112" s="51">
        <v>1.554177870748465E-3</v>
      </c>
      <c r="U112" s="51">
        <v>-0.34499619006207799</v>
      </c>
      <c r="X112" s="44"/>
      <c r="Y112" s="44"/>
      <c r="Z112" s="44"/>
      <c r="AA112" s="44"/>
      <c r="AB112" s="44"/>
    </row>
    <row r="113" spans="1:28" s="38" customFormat="1">
      <c r="A113" s="38" t="s">
        <v>57</v>
      </c>
      <c r="C113" s="50">
        <v>44892.926412036999</v>
      </c>
      <c r="D113" s="54">
        <v>20.742999999999999</v>
      </c>
      <c r="E113" s="45" t="s">
        <v>23</v>
      </c>
      <c r="F113" s="39">
        <v>46680.620087982003</v>
      </c>
      <c r="G113" s="39">
        <v>542.08421319793604</v>
      </c>
      <c r="H113" s="39">
        <v>8770.7819059703197</v>
      </c>
      <c r="I113" s="39">
        <v>369.78564974193</v>
      </c>
      <c r="J113" s="39">
        <v>836154.90852272697</v>
      </c>
      <c r="K113" s="39">
        <v>5869.3541064504798</v>
      </c>
      <c r="L113" s="40">
        <v>5.9359113074353299E-2</v>
      </c>
      <c r="M113" s="40">
        <v>7.4273594935805301E-4</v>
      </c>
      <c r="N113" s="40">
        <v>0.18875179627393501</v>
      </c>
      <c r="O113" s="40">
        <v>6.4416231124950502E-3</v>
      </c>
      <c r="Q113" s="41">
        <v>15.973842384890965</v>
      </c>
      <c r="R113" s="41">
        <v>0.28331279899926626</v>
      </c>
      <c r="S113" s="51">
        <v>0.18875179627393501</v>
      </c>
      <c r="T113" s="51">
        <v>3.2215066896213E-3</v>
      </c>
      <c r="U113" s="51">
        <v>-0.70679253465862402</v>
      </c>
      <c r="X113" s="44"/>
      <c r="Y113" s="44"/>
      <c r="Z113" s="44"/>
      <c r="AA113" s="44"/>
      <c r="AB113" s="44"/>
    </row>
    <row r="114" spans="1:28" s="38" customFormat="1">
      <c r="A114" s="38" t="s">
        <v>58</v>
      </c>
      <c r="C114" s="50">
        <v>44893.319578830997</v>
      </c>
      <c r="D114" s="54">
        <v>39.43</v>
      </c>
      <c r="E114" s="45" t="s">
        <v>23</v>
      </c>
      <c r="F114" s="39">
        <v>40262.954167904703</v>
      </c>
      <c r="G114" s="39">
        <v>411.58489432245301</v>
      </c>
      <c r="H114" s="39">
        <v>5605.4990530410496</v>
      </c>
      <c r="I114" s="39">
        <v>112.487295574284</v>
      </c>
      <c r="J114" s="39">
        <v>819065.15225118503</v>
      </c>
      <c r="K114" s="39">
        <v>10971.329190443499</v>
      </c>
      <c r="L114" s="40">
        <v>5.3247520850102897E-2</v>
      </c>
      <c r="M114" s="40">
        <v>3.1319344450188302E-4</v>
      </c>
      <c r="N114" s="40">
        <v>0.14010310830921699</v>
      </c>
      <c r="O114" s="40">
        <v>2.6411467147030598E-3</v>
      </c>
      <c r="Q114" s="41">
        <v>17.328281677758749</v>
      </c>
      <c r="R114" s="41">
        <v>0.29206001952116123</v>
      </c>
      <c r="S114" s="51">
        <v>0.14010310830921699</v>
      </c>
      <c r="T114" s="51">
        <v>1.3197316928068249E-3</v>
      </c>
      <c r="U114" s="51">
        <v>-0.245775767176761</v>
      </c>
      <c r="X114" s="44"/>
      <c r="Y114" s="44"/>
      <c r="Z114" s="44"/>
      <c r="AA114" s="44"/>
      <c r="AB114" s="44"/>
    </row>
    <row r="115" spans="1:28" s="38" customFormat="1">
      <c r="A115" s="38" t="s">
        <v>59</v>
      </c>
      <c r="C115" s="50">
        <v>44893.320571550903</v>
      </c>
      <c r="D115" s="54">
        <v>37.479999999999997</v>
      </c>
      <c r="E115" s="45" t="s">
        <v>23</v>
      </c>
      <c r="F115" s="39">
        <v>44395.021069820199</v>
      </c>
      <c r="G115" s="39">
        <v>416.103650527941</v>
      </c>
      <c r="H115" s="39">
        <v>10838.619503321401</v>
      </c>
      <c r="I115" s="39">
        <v>208.59025475215199</v>
      </c>
      <c r="J115" s="39">
        <v>777585.58497536997</v>
      </c>
      <c r="K115" s="39">
        <v>8269.7984092241495</v>
      </c>
      <c r="L115" s="40">
        <v>6.2151357870999999E-2</v>
      </c>
      <c r="M115" s="40">
        <v>4.52517891490505E-4</v>
      </c>
      <c r="N115" s="40">
        <v>0.24201545506942401</v>
      </c>
      <c r="O115" s="40">
        <v>3.3328731588937199E-3</v>
      </c>
      <c r="Q115" s="41">
        <v>14.846291847144416</v>
      </c>
      <c r="R115" s="41">
        <v>0.2522467570383633</v>
      </c>
      <c r="S115" s="51">
        <v>0.24201545506942401</v>
      </c>
      <c r="T115" s="51">
        <v>1.665429692062205E-3</v>
      </c>
      <c r="U115" s="51">
        <v>-0.25938656324777298</v>
      </c>
      <c r="X115" s="44"/>
      <c r="Y115" s="44"/>
      <c r="Z115" s="44"/>
      <c r="AA115" s="44"/>
      <c r="AB115" s="44"/>
    </row>
    <row r="116" spans="1:28" s="38" customFormat="1">
      <c r="A116" s="38" t="s">
        <v>60</v>
      </c>
      <c r="C116" s="50">
        <v>44893.350122916701</v>
      </c>
      <c r="D116" s="54">
        <v>37.497999999999998</v>
      </c>
      <c r="E116" s="45" t="s">
        <v>23</v>
      </c>
      <c r="F116" s="39">
        <v>50136.273418212601</v>
      </c>
      <c r="G116" s="39">
        <v>401.82192345191299</v>
      </c>
      <c r="H116" s="39">
        <v>12246.733122661</v>
      </c>
      <c r="I116" s="39">
        <v>262.52636759555497</v>
      </c>
      <c r="J116" s="39">
        <v>842522.19589552202</v>
      </c>
      <c r="K116" s="39">
        <v>7037.6285163541297</v>
      </c>
      <c r="L116" s="40">
        <v>6.4543594623162004E-2</v>
      </c>
      <c r="M116" s="40">
        <v>5.1799620605755899E-4</v>
      </c>
      <c r="N116" s="40">
        <v>0.242399658213555</v>
      </c>
      <c r="O116" s="40">
        <v>3.8304948626259301E-3</v>
      </c>
      <c r="Q116" s="41">
        <v>14.314732561761383</v>
      </c>
      <c r="R116" s="41">
        <v>0.24441263927585399</v>
      </c>
      <c r="S116" s="51">
        <v>0.242399658213555</v>
      </c>
      <c r="T116" s="51">
        <v>1.9162524799064501E-3</v>
      </c>
      <c r="U116" s="51">
        <v>-0.52610899808258504</v>
      </c>
      <c r="X116" s="44"/>
      <c r="Y116" s="44"/>
      <c r="Z116" s="44"/>
      <c r="AA116" s="44"/>
      <c r="AB116" s="44"/>
    </row>
    <row r="117" spans="1:28" s="38" customFormat="1">
      <c r="A117" s="38" t="s">
        <v>61</v>
      </c>
      <c r="C117" s="50">
        <v>44893.3510814236</v>
      </c>
      <c r="D117" s="54">
        <v>37.508000000000003</v>
      </c>
      <c r="E117" s="45" t="s">
        <v>23</v>
      </c>
      <c r="F117" s="39">
        <v>40120.045146375604</v>
      </c>
      <c r="G117" s="39">
        <v>200.84515692923401</v>
      </c>
      <c r="H117" s="39">
        <v>6169.6434764994501</v>
      </c>
      <c r="I117" s="39">
        <v>81.928926834680695</v>
      </c>
      <c r="J117" s="39">
        <v>774150.83103015099</v>
      </c>
      <c r="K117" s="39">
        <v>4771.7763764661604</v>
      </c>
      <c r="L117" s="40">
        <v>5.6154246656371802E-2</v>
      </c>
      <c r="M117" s="40">
        <v>3.4922502992862402E-4</v>
      </c>
      <c r="N117" s="40">
        <v>0.15429775401402601</v>
      </c>
      <c r="O117" s="40">
        <v>2.17664082348001E-3</v>
      </c>
      <c r="Q117" s="41">
        <v>16.454227198225457</v>
      </c>
      <c r="R117" s="41">
        <v>0.2778257211222564</v>
      </c>
      <c r="S117" s="51">
        <v>0.15429775401402601</v>
      </c>
      <c r="T117" s="51">
        <v>1.0889103101557249E-3</v>
      </c>
      <c r="U117" s="51">
        <v>6.5081446243532806E-2</v>
      </c>
      <c r="X117" s="44"/>
      <c r="Y117" s="44"/>
      <c r="Z117" s="44"/>
      <c r="AA117" s="44"/>
      <c r="AB117" s="44"/>
    </row>
    <row r="118" spans="1:28" s="38" customFormat="1">
      <c r="A118" s="38" t="s">
        <v>62</v>
      </c>
      <c r="C118" s="50">
        <v>44893.380804780099</v>
      </c>
      <c r="D118" s="54">
        <v>37.488</v>
      </c>
      <c r="E118" s="45" t="s">
        <v>23</v>
      </c>
      <c r="F118" s="39">
        <v>43537.025768918204</v>
      </c>
      <c r="G118" s="39">
        <v>314.69432645016701</v>
      </c>
      <c r="H118" s="39">
        <v>6725.8440196394104</v>
      </c>
      <c r="I118" s="39">
        <v>90.428079474097203</v>
      </c>
      <c r="J118" s="39">
        <v>856625.80125000002</v>
      </c>
      <c r="K118" s="39">
        <v>8453.3968350894502</v>
      </c>
      <c r="L118" s="40">
        <v>5.5634606542134001E-2</v>
      </c>
      <c r="M118" s="40">
        <v>3.1885138890112098E-4</v>
      </c>
      <c r="N118" s="40">
        <v>0.154115008247904</v>
      </c>
      <c r="O118" s="40">
        <v>1.7549613524382301E-3</v>
      </c>
      <c r="Q118" s="41">
        <v>16.642670117283831</v>
      </c>
      <c r="R118" s="41">
        <v>0.2802883081049754</v>
      </c>
      <c r="S118" s="51">
        <v>0.154115008247904</v>
      </c>
      <c r="T118" s="51">
        <v>8.7790508223793001E-4</v>
      </c>
      <c r="U118" s="51">
        <v>0.18716731365741099</v>
      </c>
      <c r="X118" s="44"/>
      <c r="Y118" s="44"/>
      <c r="Z118" s="44"/>
      <c r="AA118" s="44"/>
      <c r="AB118" s="44"/>
    </row>
    <row r="119" spans="1:28" s="38" customFormat="1">
      <c r="A119" s="38" t="s">
        <v>63</v>
      </c>
      <c r="C119" s="50">
        <v>44893.381778148098</v>
      </c>
      <c r="D119" s="54">
        <v>37.475000000000001</v>
      </c>
      <c r="E119" s="45" t="s">
        <v>23</v>
      </c>
      <c r="F119" s="39">
        <v>43540.1533365633</v>
      </c>
      <c r="G119" s="39">
        <v>369.786270181573</v>
      </c>
      <c r="H119" s="39">
        <v>5305.6331548730304</v>
      </c>
      <c r="I119" s="39">
        <v>81.866453596245094</v>
      </c>
      <c r="J119" s="39">
        <v>887475.30379353196</v>
      </c>
      <c r="K119" s="39">
        <v>10446.7585807493</v>
      </c>
      <c r="L119" s="40">
        <v>5.3340263953450498E-2</v>
      </c>
      <c r="M119" s="40">
        <v>3.0733091770415499E-4</v>
      </c>
      <c r="N119" s="40">
        <v>0.123456142944024</v>
      </c>
      <c r="O119" s="40">
        <v>1.8070511526076299E-3</v>
      </c>
      <c r="Q119" s="41">
        <v>17.359946746925274</v>
      </c>
      <c r="R119" s="41">
        <v>0.29241357111662458</v>
      </c>
      <c r="S119" s="51">
        <v>0.123456142944024</v>
      </c>
      <c r="T119" s="51">
        <v>9.0394255987251502E-4</v>
      </c>
      <c r="U119" s="51">
        <v>-4.80374636861551E-2</v>
      </c>
      <c r="X119" s="44"/>
      <c r="Y119" s="44"/>
      <c r="Z119" s="44"/>
      <c r="AA119" s="44"/>
      <c r="AB119" s="44"/>
    </row>
    <row r="120" spans="1:28" s="38" customFormat="1">
      <c r="A120" s="38" t="s">
        <v>64</v>
      </c>
      <c r="C120" s="50">
        <v>44893.410320509298</v>
      </c>
      <c r="D120" s="54">
        <v>38.466000000000001</v>
      </c>
      <c r="E120" s="45" t="s">
        <v>23</v>
      </c>
      <c r="F120" s="39">
        <v>44465.493121895001</v>
      </c>
      <c r="G120" s="39">
        <v>394.17167645579798</v>
      </c>
      <c r="H120" s="39">
        <v>5099.8196639665102</v>
      </c>
      <c r="I120" s="39">
        <v>73.229841322134305</v>
      </c>
      <c r="J120" s="39">
        <v>923917.56004901999</v>
      </c>
      <c r="K120" s="39">
        <v>9948.4617305418305</v>
      </c>
      <c r="L120" s="40">
        <v>5.2187521322178902E-2</v>
      </c>
      <c r="M120" s="40">
        <v>2.5453739096760198E-4</v>
      </c>
      <c r="N120" s="40">
        <v>0.114936122191944</v>
      </c>
      <c r="O120" s="40">
        <v>1.33723340846615E-3</v>
      </c>
      <c r="Q120" s="41">
        <v>17.792972991957864</v>
      </c>
      <c r="R120" s="41">
        <v>0.29846262210283003</v>
      </c>
      <c r="S120" s="51">
        <v>0.114936122191944</v>
      </c>
      <c r="T120" s="51">
        <v>6.6842549104853002E-4</v>
      </c>
      <c r="U120" s="51">
        <v>0.139306634040372</v>
      </c>
      <c r="X120" s="44"/>
      <c r="Y120" s="44"/>
      <c r="Z120" s="44"/>
      <c r="AA120" s="44"/>
      <c r="AB120" s="44"/>
    </row>
    <row r="121" spans="1:28" s="38" customFormat="1">
      <c r="A121" s="38" t="s">
        <v>65</v>
      </c>
      <c r="C121" s="50">
        <v>44893.411303599503</v>
      </c>
      <c r="D121" s="54">
        <v>20.189</v>
      </c>
      <c r="E121" s="45" t="s">
        <v>23</v>
      </c>
      <c r="F121" s="39">
        <v>44133.871924180203</v>
      </c>
      <c r="G121" s="39">
        <v>378.50799728795198</v>
      </c>
      <c r="H121" s="39">
        <v>8483.4622603774606</v>
      </c>
      <c r="I121" s="39">
        <v>169.85160082675799</v>
      </c>
      <c r="J121" s="39">
        <v>824358.29456018505</v>
      </c>
      <c r="K121" s="39">
        <v>6654.8902695325896</v>
      </c>
      <c r="L121" s="40">
        <v>5.9031543559047897E-2</v>
      </c>
      <c r="M121" s="40">
        <v>5.0731652317283096E-4</v>
      </c>
      <c r="N121" s="40">
        <v>0.192496390021833</v>
      </c>
      <c r="O121" s="40">
        <v>3.5375969101241501E-3</v>
      </c>
      <c r="Q121" s="41">
        <v>15.731812295527593</v>
      </c>
      <c r="R121" s="41">
        <v>0.26969405600226926</v>
      </c>
      <c r="S121" s="51">
        <v>0.192496390021833</v>
      </c>
      <c r="T121" s="51">
        <v>1.7682416792044449E-3</v>
      </c>
      <c r="U121" s="51">
        <v>-0.18960618829718301</v>
      </c>
      <c r="X121" s="44"/>
      <c r="Y121" s="44"/>
      <c r="Z121" s="44"/>
      <c r="AA121" s="44"/>
      <c r="AB121" s="44"/>
    </row>
    <row r="122" spans="1:28" s="38" customFormat="1">
      <c r="C122" s="50"/>
      <c r="D122" s="54"/>
      <c r="E122" s="45"/>
      <c r="F122" s="39"/>
      <c r="G122" s="39"/>
      <c r="H122" s="39"/>
      <c r="I122" s="39"/>
      <c r="J122" s="39"/>
      <c r="K122" s="39"/>
      <c r="L122" s="40"/>
      <c r="M122" s="40"/>
      <c r="N122" s="40"/>
      <c r="O122" s="40"/>
      <c r="Q122" s="41"/>
      <c r="R122" s="41"/>
      <c r="S122" s="51"/>
      <c r="T122" s="51"/>
      <c r="U122" s="51"/>
      <c r="X122" s="44"/>
      <c r="Y122" s="44"/>
      <c r="Z122" s="44"/>
      <c r="AA122" s="44"/>
      <c r="AB122" s="44"/>
    </row>
    <row r="123" spans="1:28" s="38" customFormat="1">
      <c r="A123" s="49" t="s">
        <v>70</v>
      </c>
      <c r="B123" s="49"/>
      <c r="C123" s="50"/>
      <c r="D123" s="55"/>
      <c r="E123" s="53"/>
      <c r="F123" s="49"/>
      <c r="G123" s="49"/>
      <c r="H123" s="49"/>
      <c r="I123" s="49"/>
      <c r="J123" s="49"/>
      <c r="K123" s="49"/>
      <c r="L123" s="49"/>
      <c r="M123" s="49"/>
      <c r="N123" s="49"/>
      <c r="O123" s="49"/>
      <c r="Q123" s="42"/>
      <c r="R123" s="42"/>
      <c r="S123" s="43"/>
      <c r="T123" s="43"/>
      <c r="U123" s="43"/>
      <c r="X123" s="44"/>
      <c r="Y123" s="44"/>
      <c r="Z123" s="44"/>
      <c r="AA123" s="44"/>
      <c r="AB123" s="44"/>
    </row>
    <row r="124" spans="1:28" s="38" customFormat="1">
      <c r="A124" s="38" t="s">
        <v>71</v>
      </c>
      <c r="C124" s="50">
        <v>44892.464277152802</v>
      </c>
      <c r="D124" s="54">
        <v>37.476999999999997</v>
      </c>
      <c r="E124" s="45" t="s">
        <v>23</v>
      </c>
      <c r="F124" s="39">
        <v>51568.766084469498</v>
      </c>
      <c r="G124" s="39">
        <v>1068.38431407804</v>
      </c>
      <c r="H124" s="39">
        <v>6876.2501608082102</v>
      </c>
      <c r="I124" s="39">
        <v>259.74268828600901</v>
      </c>
      <c r="J124" s="39">
        <v>1261154.61349502</v>
      </c>
      <c r="K124" s="39">
        <v>16383.4062983969</v>
      </c>
      <c r="L124" s="40">
        <v>4.44254839672183E-2</v>
      </c>
      <c r="M124" s="40">
        <v>6.23608235060309E-4</v>
      </c>
      <c r="N124" s="40">
        <v>0.13362095837756699</v>
      </c>
      <c r="O124" s="40">
        <v>2.9955788395242999E-3</v>
      </c>
      <c r="Q124" s="41">
        <v>21.799385348023304</v>
      </c>
      <c r="R124" s="41">
        <v>0.1818209216065477</v>
      </c>
      <c r="S124" s="51">
        <v>0.13362095837756699</v>
      </c>
      <c r="T124" s="51">
        <v>1.4979241362606799E-3</v>
      </c>
      <c r="U124" s="51">
        <v>-0.41137004571481001</v>
      </c>
      <c r="V124" s="24"/>
      <c r="X124" s="44"/>
      <c r="Y124" s="44"/>
      <c r="Z124" s="44"/>
      <c r="AA124" s="44"/>
      <c r="AB124" s="44"/>
    </row>
    <row r="125" spans="1:28" s="38" customFormat="1">
      <c r="A125" s="38" t="s">
        <v>72</v>
      </c>
      <c r="C125" s="50">
        <v>44892.465230648202</v>
      </c>
      <c r="D125" s="54">
        <v>35.414999999999999</v>
      </c>
      <c r="E125" s="45" t="s">
        <v>23</v>
      </c>
      <c r="F125" s="39">
        <v>47579.296966212998</v>
      </c>
      <c r="G125" s="39">
        <v>326.84071611755297</v>
      </c>
      <c r="H125" s="39">
        <v>6616.2417970791703</v>
      </c>
      <c r="I125" s="39">
        <v>111.797521137769</v>
      </c>
      <c r="J125" s="39">
        <v>1191109.38293651</v>
      </c>
      <c r="K125" s="39">
        <v>8501.1443607248693</v>
      </c>
      <c r="L125" s="40">
        <v>4.3456894715080602E-2</v>
      </c>
      <c r="M125" s="40">
        <v>2.40035299479913E-4</v>
      </c>
      <c r="N125" s="40">
        <v>0.13857600009714399</v>
      </c>
      <c r="O125" s="40">
        <v>2.0073489439495201E-3</v>
      </c>
      <c r="Q125" s="41">
        <v>22.287706364599664</v>
      </c>
      <c r="R125" s="41">
        <v>0.11867755326599611</v>
      </c>
      <c r="S125" s="51">
        <v>0.13857600009714399</v>
      </c>
      <c r="T125" s="51">
        <v>1.0037511904923699E-3</v>
      </c>
      <c r="U125" s="51">
        <v>-0.102020360911649</v>
      </c>
      <c r="V125" s="24"/>
      <c r="X125" s="44"/>
      <c r="Y125" s="44"/>
      <c r="Z125" s="44"/>
      <c r="AA125" s="44"/>
      <c r="AB125" s="44"/>
    </row>
    <row r="126" spans="1:28" s="38" customFormat="1">
      <c r="A126" s="38" t="s">
        <v>73</v>
      </c>
      <c r="C126" s="50">
        <v>44892.495247858802</v>
      </c>
      <c r="D126" s="54">
        <v>37.457999999999998</v>
      </c>
      <c r="E126" s="45" t="s">
        <v>23</v>
      </c>
      <c r="F126" s="39">
        <v>42859.412129968499</v>
      </c>
      <c r="G126" s="39">
        <v>366.20618440798899</v>
      </c>
      <c r="H126" s="39">
        <v>5259.9381364769797</v>
      </c>
      <c r="I126" s="39">
        <v>76.511206617737102</v>
      </c>
      <c r="J126" s="39">
        <v>1098272.4179104499</v>
      </c>
      <c r="K126" s="39">
        <v>12023.1659612365</v>
      </c>
      <c r="L126" s="40">
        <v>4.2318204491212201E-2</v>
      </c>
      <c r="M126" s="40">
        <v>1.9595445788781401E-4</v>
      </c>
      <c r="N126" s="40">
        <v>0.123442579971254</v>
      </c>
      <c r="O126" s="40">
        <v>1.56032925611849E-3</v>
      </c>
      <c r="Q126" s="41">
        <v>22.956502842090018</v>
      </c>
      <c r="R126" s="41">
        <v>0.11730170772652436</v>
      </c>
      <c r="S126" s="51">
        <v>0.123442579971254</v>
      </c>
      <c r="T126" s="51">
        <v>7.8008747822556001E-4</v>
      </c>
      <c r="U126" s="51">
        <v>9.1896100948662796E-2</v>
      </c>
      <c r="V126" s="24"/>
      <c r="X126" s="44"/>
      <c r="Y126" s="44"/>
      <c r="Z126" s="44"/>
      <c r="AA126" s="44"/>
      <c r="AB126" s="44"/>
    </row>
    <row r="127" spans="1:28" s="38" customFormat="1">
      <c r="A127" s="38" t="s">
        <v>74</v>
      </c>
      <c r="C127" s="50">
        <v>44892.496296226898</v>
      </c>
      <c r="D127" s="54">
        <v>30.641999999999999</v>
      </c>
      <c r="E127" s="45" t="s">
        <v>23</v>
      </c>
      <c r="F127" s="39">
        <v>40713.227025527798</v>
      </c>
      <c r="G127" s="39">
        <v>1228.8875110936699</v>
      </c>
      <c r="H127" s="39">
        <v>4713.4505677450397</v>
      </c>
      <c r="I127" s="39">
        <v>431.20084042645402</v>
      </c>
      <c r="J127" s="39">
        <v>1010372.01475155</v>
      </c>
      <c r="K127" s="39">
        <v>9045.8866509828094</v>
      </c>
      <c r="L127" s="40">
        <v>4.31225780633692E-2</v>
      </c>
      <c r="M127" s="40">
        <v>1.2277498718233301E-3</v>
      </c>
      <c r="N127" s="40">
        <v>0.113063274142345</v>
      </c>
      <c r="O127" s="40">
        <v>9.0335732495223208E-3</v>
      </c>
      <c r="Q127" s="41">
        <v>22.530323742899306</v>
      </c>
      <c r="R127" s="41">
        <v>0.33524697308396145</v>
      </c>
      <c r="S127" s="51">
        <v>0.113063274142345</v>
      </c>
      <c r="T127" s="51">
        <v>4.5163996444520151E-3</v>
      </c>
      <c r="U127" s="51">
        <v>-1.02403342287333E-2</v>
      </c>
      <c r="V127" s="24"/>
      <c r="X127" s="44"/>
      <c r="Y127" s="44"/>
      <c r="Z127" s="44"/>
      <c r="AA127" s="44"/>
      <c r="AB127" s="44"/>
    </row>
    <row r="128" spans="1:28" s="38" customFormat="1">
      <c r="A128" s="38" t="s">
        <v>75</v>
      </c>
      <c r="C128" s="50">
        <v>44892.5262538889</v>
      </c>
      <c r="D128" s="54">
        <v>23.274000000000001</v>
      </c>
      <c r="E128" s="45" t="s">
        <v>23</v>
      </c>
      <c r="F128" s="39">
        <v>36881.3531881854</v>
      </c>
      <c r="G128" s="39">
        <v>834.04823437085201</v>
      </c>
      <c r="H128" s="39">
        <v>3218.5019932288201</v>
      </c>
      <c r="I128" s="39">
        <v>208.43860043750001</v>
      </c>
      <c r="J128" s="39">
        <v>932934.89012096799</v>
      </c>
      <c r="K128" s="39">
        <v>8897.5199824123501</v>
      </c>
      <c r="L128" s="40">
        <v>4.2177074948511098E-2</v>
      </c>
      <c r="M128" s="40">
        <v>8.9029412202390305E-4</v>
      </c>
      <c r="N128" s="40">
        <v>8.8381853912674196E-2</v>
      </c>
      <c r="O128" s="40">
        <v>6.1012463525813203E-3</v>
      </c>
      <c r="Q128" s="41">
        <v>23.085459300367422</v>
      </c>
      <c r="R128" s="41">
        <v>0.26429623793644957</v>
      </c>
      <c r="S128" s="51">
        <v>8.8381853912674196E-2</v>
      </c>
      <c r="T128" s="51">
        <v>2.993123890962025E-3</v>
      </c>
      <c r="U128" s="51">
        <v>2.4757136467639201E-2</v>
      </c>
      <c r="V128" s="24"/>
      <c r="X128" s="44"/>
      <c r="Y128" s="44"/>
      <c r="Z128" s="44"/>
      <c r="AA128" s="44"/>
      <c r="AB128" s="44"/>
    </row>
    <row r="129" spans="1:28" s="38" customFormat="1">
      <c r="A129" s="38" t="s">
        <v>76</v>
      </c>
      <c r="C129" s="50">
        <v>44892.527045925897</v>
      </c>
      <c r="D129" s="54">
        <v>37.473999999999997</v>
      </c>
      <c r="E129" s="45" t="s">
        <v>23</v>
      </c>
      <c r="F129" s="39">
        <v>33915.999322533004</v>
      </c>
      <c r="G129" s="39">
        <v>746.64391513510998</v>
      </c>
      <c r="H129" s="39">
        <v>3331.03408463099</v>
      </c>
      <c r="I129" s="39">
        <v>168.696211066789</v>
      </c>
      <c r="J129" s="39">
        <v>876791.36366421601</v>
      </c>
      <c r="K129" s="39">
        <v>18572.177746550999</v>
      </c>
      <c r="L129" s="40">
        <v>4.2804843137480501E-2</v>
      </c>
      <c r="M129" s="40">
        <v>1.37651062427697E-3</v>
      </c>
      <c r="N129" s="40">
        <v>9.8206472624976796E-2</v>
      </c>
      <c r="O129" s="40">
        <v>5.36412126839918E-3</v>
      </c>
      <c r="Q129" s="41">
        <v>22.747961074185888</v>
      </c>
      <c r="R129" s="41">
        <v>0.3784130351953513</v>
      </c>
      <c r="S129" s="51">
        <v>9.8206472624976796E-2</v>
      </c>
      <c r="T129" s="51">
        <v>2.6817968748022898E-3</v>
      </c>
      <c r="U129" s="51">
        <v>5.7362656684633397E-2</v>
      </c>
      <c r="V129" s="24"/>
      <c r="X129" s="44"/>
      <c r="Y129" s="44"/>
      <c r="Z129" s="44"/>
      <c r="AA129" s="44"/>
      <c r="AB129" s="44"/>
    </row>
    <row r="130" spans="1:28" s="38" customFormat="1">
      <c r="A130" s="38" t="s">
        <v>77</v>
      </c>
      <c r="C130" s="50">
        <v>44892.558139965302</v>
      </c>
      <c r="D130" s="54">
        <v>17.643000000000001</v>
      </c>
      <c r="E130" s="45" t="s">
        <v>23</v>
      </c>
      <c r="F130" s="39">
        <v>42200.602464073701</v>
      </c>
      <c r="G130" s="39">
        <v>2107.9687573578899</v>
      </c>
      <c r="H130" s="39">
        <v>5504.9479209332003</v>
      </c>
      <c r="I130" s="39">
        <v>334.45205549046801</v>
      </c>
      <c r="J130" s="39">
        <v>1008706.17459239</v>
      </c>
      <c r="K130" s="39">
        <v>14071.2622352583</v>
      </c>
      <c r="L130" s="40">
        <v>4.5765134947972103E-2</v>
      </c>
      <c r="M130" s="40">
        <v>1.91533095637664E-3</v>
      </c>
      <c r="N130" s="40">
        <v>0.13085632466177</v>
      </c>
      <c r="O130" s="40">
        <v>6.9104896742134504E-3</v>
      </c>
      <c r="Q130" s="41">
        <v>21.307254221567604</v>
      </c>
      <c r="R130" s="41">
        <v>0.4541320507292097</v>
      </c>
      <c r="S130" s="51">
        <v>0.13085632466177</v>
      </c>
      <c r="T130" s="51">
        <v>3.4552234416200599E-3</v>
      </c>
      <c r="U130" s="51">
        <v>8.7688493937644302E-2</v>
      </c>
      <c r="V130" s="24"/>
      <c r="X130" s="44"/>
      <c r="Y130" s="44"/>
      <c r="Z130" s="44"/>
      <c r="AA130" s="44"/>
      <c r="AB130" s="44"/>
    </row>
    <row r="131" spans="1:28" s="38" customFormat="1">
      <c r="A131" s="38" t="s">
        <v>78</v>
      </c>
      <c r="C131" s="50">
        <v>44892.558835625001</v>
      </c>
      <c r="D131" s="54">
        <v>37.491</v>
      </c>
      <c r="E131" s="45" t="s">
        <v>23</v>
      </c>
      <c r="F131" s="39">
        <v>43684.304333850501</v>
      </c>
      <c r="G131" s="39">
        <v>358.64523726231198</v>
      </c>
      <c r="H131" s="39">
        <v>5491.7749808055796</v>
      </c>
      <c r="I131" s="39">
        <v>74.084315465315996</v>
      </c>
      <c r="J131" s="39">
        <v>1103185.9281250001</v>
      </c>
      <c r="K131" s="39">
        <v>12238.9902972817</v>
      </c>
      <c r="L131" s="40">
        <v>4.2768592092915302E-2</v>
      </c>
      <c r="M131" s="40">
        <v>2.42503909985148E-4</v>
      </c>
      <c r="N131" s="40">
        <v>0.12608392379347799</v>
      </c>
      <c r="O131" s="40">
        <v>1.5060148682344301E-3</v>
      </c>
      <c r="Q131" s="41">
        <v>22.800665614914688</v>
      </c>
      <c r="R131" s="41">
        <v>0.12227541607603051</v>
      </c>
      <c r="S131" s="51">
        <v>0.12608392379347799</v>
      </c>
      <c r="T131" s="51">
        <v>7.5301381202253002E-4</v>
      </c>
      <c r="U131" s="51">
        <v>0.235877079844306</v>
      </c>
      <c r="V131" s="24"/>
      <c r="X131" s="44"/>
      <c r="Y131" s="44"/>
      <c r="Z131" s="44"/>
      <c r="AA131" s="44"/>
      <c r="AB131" s="44"/>
    </row>
    <row r="132" spans="1:28" s="38" customFormat="1">
      <c r="A132" s="38" t="s">
        <v>79</v>
      </c>
      <c r="C132" s="50">
        <v>44892.5885128472</v>
      </c>
      <c r="D132" s="54">
        <v>37.468000000000004</v>
      </c>
      <c r="E132" s="45" t="s">
        <v>23</v>
      </c>
      <c r="F132" s="39">
        <v>41422.527905684903</v>
      </c>
      <c r="G132" s="39">
        <v>360.71885691408602</v>
      </c>
      <c r="H132" s="39">
        <v>4741.6680975324298</v>
      </c>
      <c r="I132" s="39">
        <v>63.019415106780301</v>
      </c>
      <c r="J132" s="39">
        <v>1072740.2220477399</v>
      </c>
      <c r="K132" s="39">
        <v>10920.2729746241</v>
      </c>
      <c r="L132" s="40">
        <v>4.1815347474109102E-2</v>
      </c>
      <c r="M132" s="40">
        <v>2.0609630938312699E-4</v>
      </c>
      <c r="N132" s="40">
        <v>0.114605416763049</v>
      </c>
      <c r="O132" s="40">
        <v>1.5020894264982699E-3</v>
      </c>
      <c r="Q132" s="41">
        <v>23.336087904371322</v>
      </c>
      <c r="R132" s="41">
        <v>0.12084155565154765</v>
      </c>
      <c r="S132" s="51">
        <v>0.114605416763049</v>
      </c>
      <c r="T132" s="51">
        <v>7.5118749803564002E-4</v>
      </c>
      <c r="U132" s="51">
        <v>0.18514846946855101</v>
      </c>
      <c r="V132" s="24"/>
      <c r="X132" s="44"/>
      <c r="Y132" s="44"/>
      <c r="Z132" s="44"/>
      <c r="AA132" s="44"/>
      <c r="AB132" s="44"/>
    </row>
    <row r="133" spans="1:28" s="38" customFormat="1">
      <c r="A133" s="38" t="s">
        <v>80</v>
      </c>
      <c r="C133" s="50">
        <v>44892.589480856499</v>
      </c>
      <c r="D133" s="54">
        <v>37.109000000000002</v>
      </c>
      <c r="E133" s="45" t="s">
        <v>23</v>
      </c>
      <c r="F133" s="39">
        <v>33578.279778759701</v>
      </c>
      <c r="G133" s="39">
        <v>570.13895541871898</v>
      </c>
      <c r="H133" s="39">
        <v>4050.1015266784402</v>
      </c>
      <c r="I133" s="39">
        <v>134.522872272656</v>
      </c>
      <c r="J133" s="39">
        <v>825129.09863281297</v>
      </c>
      <c r="K133" s="39">
        <v>7618.8344169870497</v>
      </c>
      <c r="L133" s="40">
        <v>4.33655220849423E-2</v>
      </c>
      <c r="M133" s="40">
        <v>5.5929276876893596E-4</v>
      </c>
      <c r="N133" s="40">
        <v>0.119786528119752</v>
      </c>
      <c r="O133" s="40">
        <v>4.0267884126597301E-3</v>
      </c>
      <c r="Q133" s="41">
        <v>22.502150475521301</v>
      </c>
      <c r="R133" s="41">
        <v>0.17713577946386319</v>
      </c>
      <c r="S133" s="51">
        <v>0.119786528119752</v>
      </c>
      <c r="T133" s="51">
        <v>2.0137676488668952E-3</v>
      </c>
      <c r="U133" s="51">
        <v>4.99978641452731E-3</v>
      </c>
      <c r="V133" s="24"/>
      <c r="X133" s="44"/>
      <c r="Y133" s="44"/>
      <c r="Z133" s="44"/>
      <c r="AA133" s="44"/>
      <c r="AB133" s="44"/>
    </row>
    <row r="134" spans="1:28" s="38" customFormat="1">
      <c r="A134" s="38" t="s">
        <v>81</v>
      </c>
      <c r="C134" s="50">
        <v>44892.620151724499</v>
      </c>
      <c r="D134" s="54">
        <v>37.475999999999999</v>
      </c>
      <c r="E134" s="45" t="s">
        <v>23</v>
      </c>
      <c r="F134" s="39">
        <v>41779.699352793701</v>
      </c>
      <c r="G134" s="39">
        <v>373.447389907939</v>
      </c>
      <c r="H134" s="39">
        <v>4958.9477376710502</v>
      </c>
      <c r="I134" s="39">
        <v>110.77067086810899</v>
      </c>
      <c r="J134" s="39">
        <v>1071452.9025371301</v>
      </c>
      <c r="K134" s="39">
        <v>13015.8010216805</v>
      </c>
      <c r="L134" s="40">
        <v>4.24164682116078E-2</v>
      </c>
      <c r="M134" s="40">
        <v>2.31149143790526E-4</v>
      </c>
      <c r="N134" s="40">
        <v>0.11852910243077</v>
      </c>
      <c r="O134" s="40">
        <v>2.6776537042133598E-3</v>
      </c>
      <c r="Q134" s="41">
        <v>23.006141419725225</v>
      </c>
      <c r="R134" s="41">
        <v>0.12206811991702259</v>
      </c>
      <c r="S134" s="51">
        <v>0.11852910243077</v>
      </c>
      <c r="T134" s="51">
        <v>1.3389589030056799E-3</v>
      </c>
      <c r="U134" s="51">
        <v>0.116811880256967</v>
      </c>
      <c r="V134" s="24"/>
      <c r="X134" s="44"/>
      <c r="Y134" s="44"/>
      <c r="Z134" s="44"/>
      <c r="AA134" s="44"/>
      <c r="AB134" s="44"/>
    </row>
    <row r="135" spans="1:28" s="38" customFormat="1">
      <c r="A135" s="38" t="s">
        <v>82</v>
      </c>
      <c r="C135" s="50">
        <v>44892.621107951403</v>
      </c>
      <c r="D135" s="54">
        <v>37.515999999999998</v>
      </c>
      <c r="E135" s="45" t="s">
        <v>23</v>
      </c>
      <c r="F135" s="39">
        <v>40807.592712450503</v>
      </c>
      <c r="G135" s="39">
        <v>393.50361285522001</v>
      </c>
      <c r="H135" s="39">
        <v>4646.8057678615396</v>
      </c>
      <c r="I135" s="39">
        <v>66.391731578201302</v>
      </c>
      <c r="J135" s="39">
        <v>1049318.60727612</v>
      </c>
      <c r="K135" s="39">
        <v>12988.6382222379</v>
      </c>
      <c r="L135" s="40">
        <v>4.2225559003543502E-2</v>
      </c>
      <c r="M135" s="40">
        <v>2.5775408727175499E-4</v>
      </c>
      <c r="N135" s="40">
        <v>0.11446888254103101</v>
      </c>
      <c r="O135" s="40">
        <v>1.43814849923335E-3</v>
      </c>
      <c r="Q135" s="41">
        <v>23.109941534429296</v>
      </c>
      <c r="R135" s="41">
        <v>0.12662999191269869</v>
      </c>
      <c r="S135" s="51">
        <v>0.11446888254103101</v>
      </c>
      <c r="T135" s="51">
        <v>7.1914173946177498E-4</v>
      </c>
      <c r="U135" s="51">
        <v>0.39637715341378099</v>
      </c>
      <c r="V135" s="24"/>
      <c r="X135" s="44"/>
      <c r="Y135" s="44"/>
      <c r="Z135" s="44"/>
      <c r="AA135" s="44"/>
      <c r="AB135" s="44"/>
    </row>
    <row r="136" spans="1:28" s="38" customFormat="1">
      <c r="A136" s="38" t="s">
        <v>83</v>
      </c>
      <c r="C136" s="50">
        <v>44892.6506964699</v>
      </c>
      <c r="D136" s="54">
        <v>37.453000000000003</v>
      </c>
      <c r="E136" s="45" t="s">
        <v>23</v>
      </c>
      <c r="F136" s="39">
        <v>41373.902639096697</v>
      </c>
      <c r="G136" s="39">
        <v>194.23407154878899</v>
      </c>
      <c r="H136" s="39">
        <v>4442.3382013514301</v>
      </c>
      <c r="I136" s="39">
        <v>75.498191466521007</v>
      </c>
      <c r="J136" s="39">
        <v>1086870.9769570699</v>
      </c>
      <c r="K136" s="39">
        <v>5828.3607191845404</v>
      </c>
      <c r="L136" s="40">
        <v>4.11895767141175E-2</v>
      </c>
      <c r="M136" s="40">
        <v>1.9761143079877501E-4</v>
      </c>
      <c r="N136" s="40">
        <v>0.10811904706478299</v>
      </c>
      <c r="O136" s="40">
        <v>1.6838710914906399E-3</v>
      </c>
      <c r="Q136" s="41">
        <v>23.677746902366717</v>
      </c>
      <c r="R136" s="41">
        <v>0.12188709634967423</v>
      </c>
      <c r="S136" s="51">
        <v>0.10811904706478299</v>
      </c>
      <c r="T136" s="51">
        <v>8.4186140940506005E-4</v>
      </c>
      <c r="U136" s="51">
        <v>-1.48493011213508E-2</v>
      </c>
      <c r="V136" s="24" t="s">
        <v>120</v>
      </c>
      <c r="X136" s="44"/>
      <c r="Y136" s="44"/>
      <c r="Z136" s="44"/>
      <c r="AA136" s="44"/>
      <c r="AB136" s="44"/>
    </row>
    <row r="137" spans="1:28" s="38" customFormat="1">
      <c r="A137" s="38" t="s">
        <v>84</v>
      </c>
      <c r="C137" s="50">
        <v>44892.651653541703</v>
      </c>
      <c r="D137" s="54">
        <v>37.453000000000003</v>
      </c>
      <c r="E137" s="45" t="s">
        <v>23</v>
      </c>
      <c r="F137" s="39">
        <v>42419.694629495898</v>
      </c>
      <c r="G137" s="39">
        <v>328.05479016738298</v>
      </c>
      <c r="H137" s="39">
        <v>5071.4400808726496</v>
      </c>
      <c r="I137" s="39">
        <v>71.253802206647606</v>
      </c>
      <c r="J137" s="39">
        <v>1098605.6859375001</v>
      </c>
      <c r="K137" s="39">
        <v>11602.5793708294</v>
      </c>
      <c r="L137" s="40">
        <v>4.1792798974989998E-2</v>
      </c>
      <c r="M137" s="40">
        <v>1.98068902991991E-4</v>
      </c>
      <c r="N137" s="40">
        <v>0.11978789868166501</v>
      </c>
      <c r="O137" s="40">
        <v>1.47680683866844E-3</v>
      </c>
      <c r="Q137" s="41">
        <v>23.335357781729801</v>
      </c>
      <c r="R137" s="41">
        <v>0.11981228122766371</v>
      </c>
      <c r="S137" s="51">
        <v>0.11978789868166501</v>
      </c>
      <c r="T137" s="51">
        <v>7.3833585296481001E-4</v>
      </c>
      <c r="U137" s="51">
        <v>0.22421089795844401</v>
      </c>
      <c r="V137" s="24"/>
      <c r="X137" s="44"/>
      <c r="Y137" s="44"/>
      <c r="Z137" s="44"/>
      <c r="AA137" s="44"/>
      <c r="AB137" s="44"/>
    </row>
    <row r="138" spans="1:28" s="38" customFormat="1">
      <c r="A138" s="38" t="s">
        <v>85</v>
      </c>
      <c r="C138" s="50">
        <v>44892.682367164402</v>
      </c>
      <c r="D138" s="54">
        <v>37.485999999999997</v>
      </c>
      <c r="E138" s="45" t="s">
        <v>23</v>
      </c>
      <c r="F138" s="39">
        <v>39883.0523866777</v>
      </c>
      <c r="G138" s="39">
        <v>400.66345907400301</v>
      </c>
      <c r="H138" s="39">
        <v>4460.5624323694501</v>
      </c>
      <c r="I138" s="39">
        <v>122.336605706429</v>
      </c>
      <c r="J138" s="39">
        <v>1030217.58084577</v>
      </c>
      <c r="K138" s="39">
        <v>12836.2543041713</v>
      </c>
      <c r="L138" s="40">
        <v>4.19986582094901E-2</v>
      </c>
      <c r="M138" s="40">
        <v>2.4473629788309201E-4</v>
      </c>
      <c r="N138" s="40">
        <v>0.112671467238077</v>
      </c>
      <c r="O138" s="40">
        <v>3.01366566387676E-3</v>
      </c>
      <c r="Q138" s="41">
        <v>23.194455940052073</v>
      </c>
      <c r="R138" s="41">
        <v>0.12535016503249899</v>
      </c>
      <c r="S138" s="51">
        <v>0.112671467238077</v>
      </c>
      <c r="T138" s="51">
        <v>1.5067215643601701E-3</v>
      </c>
      <c r="U138" s="51">
        <v>4.7463312355944601E-2</v>
      </c>
      <c r="V138" s="24"/>
      <c r="X138" s="44"/>
      <c r="Y138" s="44"/>
      <c r="Z138" s="44"/>
      <c r="AA138" s="44"/>
      <c r="AB138" s="44"/>
    </row>
    <row r="139" spans="1:28" s="38" customFormat="1">
      <c r="A139" s="38" t="s">
        <v>86</v>
      </c>
      <c r="C139" s="50">
        <v>44892.683382442097</v>
      </c>
      <c r="D139" s="54">
        <v>32.848999999999997</v>
      </c>
      <c r="E139" s="45" t="s">
        <v>23</v>
      </c>
      <c r="F139" s="39">
        <v>30945.605167687401</v>
      </c>
      <c r="G139" s="39">
        <v>495.69806231546403</v>
      </c>
      <c r="H139" s="39">
        <v>3891.9834628270301</v>
      </c>
      <c r="I139" s="39">
        <v>195.32326719723801</v>
      </c>
      <c r="J139" s="39">
        <v>761487.82442196505</v>
      </c>
      <c r="K139" s="39">
        <v>11368.1168926788</v>
      </c>
      <c r="L139" s="40">
        <v>4.3588768622122298E-2</v>
      </c>
      <c r="M139" s="40">
        <v>4.3148711952165899E-4</v>
      </c>
      <c r="N139" s="40">
        <v>0.12528066136664301</v>
      </c>
      <c r="O139" s="40">
        <v>5.6763852984076102E-3</v>
      </c>
      <c r="Q139" s="41">
        <v>22.347288209238116</v>
      </c>
      <c r="R139" s="41">
        <v>0.14999938152350437</v>
      </c>
      <c r="S139" s="51">
        <v>0.12528066136664301</v>
      </c>
      <c r="T139" s="51">
        <v>2.8379935218854498E-3</v>
      </c>
      <c r="U139" s="51">
        <v>9.2101215965336602E-2</v>
      </c>
      <c r="V139" s="24"/>
      <c r="X139" s="44"/>
      <c r="Y139" s="44"/>
      <c r="Z139" s="44"/>
      <c r="AA139" s="44"/>
      <c r="AB139" s="44"/>
    </row>
    <row r="140" spans="1:28" s="38" customFormat="1">
      <c r="A140" s="38" t="s">
        <v>87</v>
      </c>
      <c r="C140" s="50">
        <v>44892.7132072569</v>
      </c>
      <c r="D140" s="54">
        <v>37.511000000000003</v>
      </c>
      <c r="E140" s="45" t="s">
        <v>23</v>
      </c>
      <c r="F140" s="39">
        <v>40023.407733914202</v>
      </c>
      <c r="G140" s="39">
        <v>489.45531596501201</v>
      </c>
      <c r="H140" s="39">
        <v>4663.0885092832496</v>
      </c>
      <c r="I140" s="39">
        <v>122.100142350795</v>
      </c>
      <c r="J140" s="39">
        <v>1039412.0254289201</v>
      </c>
      <c r="K140" s="39">
        <v>16640.705574076001</v>
      </c>
      <c r="L140" s="40">
        <v>4.2012739954194599E-2</v>
      </c>
      <c r="M140" s="40">
        <v>2.4475614745283802E-4</v>
      </c>
      <c r="N140" s="40">
        <v>0.115798288724121</v>
      </c>
      <c r="O140" s="40">
        <v>2.5655420993875798E-3</v>
      </c>
      <c r="Q140" s="41">
        <v>23.148669973759244</v>
      </c>
      <c r="R140" s="41">
        <v>0.12509357769874083</v>
      </c>
      <c r="S140" s="51">
        <v>0.115798288724121</v>
      </c>
      <c r="T140" s="51">
        <v>1.2827402963187099E-3</v>
      </c>
      <c r="U140" s="51">
        <v>3.0080362389532E-2</v>
      </c>
      <c r="V140" s="24"/>
      <c r="X140" s="44"/>
      <c r="Y140" s="44"/>
      <c r="Z140" s="44"/>
      <c r="AA140" s="44"/>
      <c r="AB140" s="44"/>
    </row>
    <row r="141" spans="1:28" s="38" customFormat="1">
      <c r="A141" s="38" t="s">
        <v>88</v>
      </c>
      <c r="C141" s="50">
        <v>44892.714164027799</v>
      </c>
      <c r="D141" s="54">
        <v>37.465000000000003</v>
      </c>
      <c r="E141" s="45" t="s">
        <v>23</v>
      </c>
      <c r="F141" s="39">
        <v>42657.191722289201</v>
      </c>
      <c r="G141" s="39">
        <v>290.15550270331897</v>
      </c>
      <c r="H141" s="39">
        <v>4955.8218225251603</v>
      </c>
      <c r="I141" s="39">
        <v>78.490843691656906</v>
      </c>
      <c r="J141" s="39">
        <v>1104401.3400000001</v>
      </c>
      <c r="K141" s="39">
        <v>10244.327257913201</v>
      </c>
      <c r="L141" s="40">
        <v>4.2005813677002603E-2</v>
      </c>
      <c r="M141" s="40">
        <v>2.1045535974258499E-4</v>
      </c>
      <c r="N141" s="40">
        <v>0.116528349703085</v>
      </c>
      <c r="O141" s="40">
        <v>1.8196614911808501E-3</v>
      </c>
      <c r="Q141" s="41">
        <v>23.151139586229739</v>
      </c>
      <c r="R141" s="41">
        <v>0.12033069345209077</v>
      </c>
      <c r="S141" s="51">
        <v>0.116528349703085</v>
      </c>
      <c r="T141" s="51">
        <v>9.0980821986071504E-4</v>
      </c>
      <c r="U141" s="51">
        <v>7.7444076312100596E-2</v>
      </c>
      <c r="V141" s="24"/>
      <c r="X141" s="44"/>
      <c r="Y141" s="44"/>
      <c r="Z141" s="44"/>
      <c r="AA141" s="44"/>
      <c r="AB141" s="44"/>
    </row>
    <row r="142" spans="1:28" s="38" customFormat="1">
      <c r="A142" s="38" t="s">
        <v>89</v>
      </c>
      <c r="C142" s="50">
        <v>44892.745397812498</v>
      </c>
      <c r="D142" s="54">
        <v>37.479999999999997</v>
      </c>
      <c r="E142" s="45" t="s">
        <v>23</v>
      </c>
      <c r="F142" s="39">
        <v>42890.092599987001</v>
      </c>
      <c r="G142" s="39">
        <v>261.151814496133</v>
      </c>
      <c r="H142" s="39">
        <v>4913.4374943619796</v>
      </c>
      <c r="I142" s="39">
        <v>63.858461060185398</v>
      </c>
      <c r="J142" s="39">
        <v>1146370.6868718599</v>
      </c>
      <c r="K142" s="39">
        <v>11642.4664382477</v>
      </c>
      <c r="L142" s="40">
        <v>4.0561130227802E-2</v>
      </c>
      <c r="M142" s="40">
        <v>2.2736480390568901E-4</v>
      </c>
      <c r="N142" s="40">
        <v>0.114706603899957</v>
      </c>
      <c r="O142" s="40">
        <v>1.5540501807260799E-3</v>
      </c>
      <c r="Q142" s="41">
        <v>23.924933679915014</v>
      </c>
      <c r="R142" s="41">
        <v>0.12790156354650226</v>
      </c>
      <c r="S142" s="51">
        <v>0.114706603899957</v>
      </c>
      <c r="T142" s="51">
        <v>7.7703350806300996E-4</v>
      </c>
      <c r="U142" s="51">
        <v>0.13569257590651601</v>
      </c>
      <c r="V142" s="24" t="s">
        <v>120</v>
      </c>
      <c r="X142" s="44"/>
      <c r="Y142" s="44"/>
      <c r="Z142" s="44"/>
      <c r="AA142" s="44"/>
      <c r="AB142" s="44"/>
    </row>
    <row r="143" spans="1:28" s="38" customFormat="1">
      <c r="A143" s="38" t="s">
        <v>90</v>
      </c>
      <c r="C143" s="50">
        <v>44892.746463379597</v>
      </c>
      <c r="D143" s="54">
        <v>28.151</v>
      </c>
      <c r="E143" s="45" t="s">
        <v>23</v>
      </c>
      <c r="F143" s="39">
        <v>38747.536348469701</v>
      </c>
      <c r="G143" s="39">
        <v>328.14256110077702</v>
      </c>
      <c r="H143" s="39">
        <v>4725.4471867239399</v>
      </c>
      <c r="I143" s="39">
        <v>267.20348773990298</v>
      </c>
      <c r="J143" s="39">
        <v>980701.01842142094</v>
      </c>
      <c r="K143" s="39">
        <v>8700.5292030828296</v>
      </c>
      <c r="L143" s="40">
        <v>4.2314389371841697E-2</v>
      </c>
      <c r="M143" s="40">
        <v>2.9466440797890498E-4</v>
      </c>
      <c r="N143" s="40">
        <v>0.120649497138965</v>
      </c>
      <c r="O143" s="40">
        <v>6.3709329061441503E-3</v>
      </c>
      <c r="Q143" s="41">
        <v>22.931801183882619</v>
      </c>
      <c r="R143" s="41">
        <v>0.13134139319076402</v>
      </c>
      <c r="S143" s="51">
        <v>0.120649497138965</v>
      </c>
      <c r="T143" s="51">
        <v>3.1855190504604999E-3</v>
      </c>
      <c r="U143" s="51">
        <v>-4.1037714050774797E-2</v>
      </c>
      <c r="V143" s="24"/>
      <c r="X143" s="44"/>
      <c r="Y143" s="44"/>
      <c r="Z143" s="44"/>
      <c r="AA143" s="44"/>
      <c r="AB143" s="44"/>
    </row>
    <row r="144" spans="1:28" s="38" customFormat="1">
      <c r="A144" s="38" t="s">
        <v>91</v>
      </c>
      <c r="C144" s="50">
        <v>44892.776273472198</v>
      </c>
      <c r="D144" s="54">
        <v>37.451000000000001</v>
      </c>
      <c r="E144" s="45" t="s">
        <v>23</v>
      </c>
      <c r="F144" s="39">
        <v>27284.025306428801</v>
      </c>
      <c r="G144" s="39">
        <v>213.49123408518599</v>
      </c>
      <c r="H144" s="39">
        <v>3416.2249831035801</v>
      </c>
      <c r="I144" s="39">
        <v>67.737416123047396</v>
      </c>
      <c r="J144" s="39">
        <v>698734.20374999999</v>
      </c>
      <c r="K144" s="39">
        <v>6519.9862017831501</v>
      </c>
      <c r="L144" s="40">
        <v>4.2405236529005297E-2</v>
      </c>
      <c r="M144" s="40">
        <v>2.6787740814377401E-4</v>
      </c>
      <c r="N144" s="40">
        <v>0.12577655345758801</v>
      </c>
      <c r="O144" s="40">
        <v>2.23982423900839E-3</v>
      </c>
      <c r="Q144" s="41">
        <v>22.827834083142747</v>
      </c>
      <c r="R144" s="41">
        <v>0.12643985664807658</v>
      </c>
      <c r="S144" s="51">
        <v>0.12577655345758801</v>
      </c>
      <c r="T144" s="51">
        <v>1.1201039254708049E-3</v>
      </c>
      <c r="U144" s="51">
        <v>-0.10769871235930201</v>
      </c>
      <c r="V144" s="24"/>
      <c r="X144" s="44"/>
      <c r="Y144" s="44"/>
      <c r="Z144" s="44"/>
      <c r="AA144" s="44"/>
      <c r="AB144" s="44"/>
    </row>
    <row r="145" spans="1:28" s="38" customFormat="1">
      <c r="A145" s="38" t="s">
        <v>92</v>
      </c>
      <c r="C145" s="50">
        <v>44892.777228669001</v>
      </c>
      <c r="D145" s="54">
        <v>37.473999999999997</v>
      </c>
      <c r="E145" s="45" t="s">
        <v>23</v>
      </c>
      <c r="F145" s="39">
        <v>44401.115796142098</v>
      </c>
      <c r="G145" s="39">
        <v>241.580473446795</v>
      </c>
      <c r="H145" s="39">
        <v>5416.28553556102</v>
      </c>
      <c r="I145" s="39">
        <v>68.291915807585994</v>
      </c>
      <c r="J145" s="39">
        <v>1132473.56881313</v>
      </c>
      <c r="K145" s="39">
        <v>7149.7496897887804</v>
      </c>
      <c r="L145" s="40">
        <v>4.2582840729080799E-2</v>
      </c>
      <c r="M145" s="40">
        <v>2.18664847933499E-4</v>
      </c>
      <c r="N145" s="40">
        <v>0.121906987460826</v>
      </c>
      <c r="O145" s="40">
        <v>1.46794466072741E-3</v>
      </c>
      <c r="Q145" s="41">
        <v>22.730756629344228</v>
      </c>
      <c r="R145" s="41">
        <v>0.11882941583724559</v>
      </c>
      <c r="S145" s="51">
        <v>0.121906987460826</v>
      </c>
      <c r="T145" s="51">
        <v>7.3409743443662997E-4</v>
      </c>
      <c r="U145" s="51">
        <v>7.7403741783575401E-3</v>
      </c>
      <c r="V145" s="24"/>
      <c r="X145" s="44"/>
      <c r="Y145" s="44"/>
      <c r="Z145" s="44"/>
      <c r="AA145" s="44"/>
      <c r="AB145" s="44"/>
    </row>
    <row r="146" spans="1:28" s="38" customFormat="1">
      <c r="A146" s="38" t="s">
        <v>93</v>
      </c>
      <c r="C146" s="50">
        <v>44892.807125659703</v>
      </c>
      <c r="D146" s="54">
        <v>37.494</v>
      </c>
      <c r="E146" s="45" t="s">
        <v>23</v>
      </c>
      <c r="F146" s="39">
        <v>42034.999018196802</v>
      </c>
      <c r="G146" s="39">
        <v>305.678742079568</v>
      </c>
      <c r="H146" s="39">
        <v>4542.5964149347801</v>
      </c>
      <c r="I146" s="39">
        <v>61.265266612709397</v>
      </c>
      <c r="J146" s="39">
        <v>1094038.9728125001</v>
      </c>
      <c r="K146" s="39">
        <v>8778.4131650736199</v>
      </c>
      <c r="L146" s="40">
        <v>4.1634291096830402E-2</v>
      </c>
      <c r="M146" s="40">
        <v>2.0311846442073301E-4</v>
      </c>
      <c r="N146" s="40">
        <v>0.108333979896779</v>
      </c>
      <c r="O146" s="40">
        <v>1.4386584667013E-3</v>
      </c>
      <c r="Q146" s="41">
        <v>23.185518367819718</v>
      </c>
      <c r="R146" s="41">
        <v>0.11978938319216453</v>
      </c>
      <c r="S146" s="51">
        <v>0.108333979896779</v>
      </c>
      <c r="T146" s="51">
        <v>7.1931033313220002E-4</v>
      </c>
      <c r="U146" s="51">
        <v>9.9218709715666195E-2</v>
      </c>
      <c r="V146" s="24"/>
      <c r="X146" s="44"/>
      <c r="Y146" s="44"/>
      <c r="Z146" s="44"/>
      <c r="AA146" s="44"/>
      <c r="AB146" s="44"/>
    </row>
    <row r="147" spans="1:28" s="38" customFormat="1">
      <c r="A147" s="38" t="s">
        <v>94</v>
      </c>
      <c r="C147" s="50">
        <v>44892.808255567099</v>
      </c>
      <c r="D147" s="54">
        <v>23.353000000000002</v>
      </c>
      <c r="E147" s="45" t="s">
        <v>23</v>
      </c>
      <c r="F147" s="39">
        <v>39162.205187144398</v>
      </c>
      <c r="G147" s="39">
        <v>373.125315278556</v>
      </c>
      <c r="H147" s="39">
        <v>6159.1906388784801</v>
      </c>
      <c r="I147" s="39">
        <v>597.92876638704104</v>
      </c>
      <c r="J147" s="39">
        <v>979185.27439024404</v>
      </c>
      <c r="K147" s="39">
        <v>6638.2352213706099</v>
      </c>
      <c r="L147" s="40">
        <v>4.2534286405058401E-2</v>
      </c>
      <c r="M147" s="40">
        <v>3.7027419499627398E-4</v>
      </c>
      <c r="N147" s="40">
        <v>0.15495559493796199</v>
      </c>
      <c r="O147" s="40">
        <v>1.43063340779058E-2</v>
      </c>
      <c r="Q147" s="41">
        <v>22.692479059879414</v>
      </c>
      <c r="R147" s="41">
        <v>0.14272375118262937</v>
      </c>
      <c r="S147" s="51">
        <v>0.15495559493796199</v>
      </c>
      <c r="T147" s="51">
        <v>7.1529439018973E-3</v>
      </c>
      <c r="U147" s="51">
        <v>0.10307385156381001</v>
      </c>
      <c r="V147" s="24" t="s">
        <v>120</v>
      </c>
      <c r="X147" s="44"/>
      <c r="Y147" s="44"/>
      <c r="Z147" s="44"/>
      <c r="AA147" s="44"/>
      <c r="AB147" s="44"/>
    </row>
    <row r="148" spans="1:28" s="38" customFormat="1">
      <c r="A148" s="38" t="s">
        <v>95</v>
      </c>
      <c r="C148" s="50">
        <v>44892.836876631904</v>
      </c>
      <c r="D148" s="54">
        <v>37.473999999999997</v>
      </c>
      <c r="E148" s="45" t="s">
        <v>23</v>
      </c>
      <c r="F148" s="39">
        <v>44503.867568531503</v>
      </c>
      <c r="G148" s="39">
        <v>363.74646297000902</v>
      </c>
      <c r="H148" s="39">
        <v>5525.0899899638998</v>
      </c>
      <c r="I148" s="39">
        <v>95.933742516038507</v>
      </c>
      <c r="J148" s="39">
        <v>1133056.8429648201</v>
      </c>
      <c r="K148" s="39">
        <v>9473.5882702863491</v>
      </c>
      <c r="L148" s="40">
        <v>4.2611243267728097E-2</v>
      </c>
      <c r="M148" s="40">
        <v>2.4715679776209001E-4</v>
      </c>
      <c r="N148" s="40">
        <v>0.123949798980802</v>
      </c>
      <c r="O148" s="40">
        <v>1.9442355775778799E-3</v>
      </c>
      <c r="Q148" s="41">
        <v>22.587129378122693</v>
      </c>
      <c r="R148" s="41">
        <v>0.12190570129117134</v>
      </c>
      <c r="S148" s="51">
        <v>0.123949798980802</v>
      </c>
      <c r="T148" s="51">
        <v>9.7212025894366505E-4</v>
      </c>
      <c r="U148" s="51">
        <v>0.112988551237895</v>
      </c>
      <c r="V148" s="24"/>
      <c r="X148" s="44"/>
      <c r="Y148" s="44"/>
      <c r="Z148" s="44"/>
      <c r="AA148" s="44"/>
      <c r="AB148" s="44"/>
    </row>
    <row r="149" spans="1:28" s="38" customFormat="1">
      <c r="A149" s="38" t="s">
        <v>96</v>
      </c>
      <c r="C149" s="50">
        <v>44892.837831967598</v>
      </c>
      <c r="D149" s="54">
        <v>37.481999999999999</v>
      </c>
      <c r="E149" s="45" t="s">
        <v>23</v>
      </c>
      <c r="F149" s="39">
        <v>43958.443532369398</v>
      </c>
      <c r="G149" s="39">
        <v>316.05129262692202</v>
      </c>
      <c r="H149" s="39">
        <v>5648.4509529733396</v>
      </c>
      <c r="I149" s="39">
        <v>79.594945444397695</v>
      </c>
      <c r="J149" s="39">
        <v>1116301.1136934699</v>
      </c>
      <c r="K149" s="39">
        <v>10387.8475285516</v>
      </c>
      <c r="L149" s="40">
        <v>4.28345501311716E-2</v>
      </c>
      <c r="M149" s="40">
        <v>2.13646717248831E-4</v>
      </c>
      <c r="N149" s="40">
        <v>0.12935885307445999</v>
      </c>
      <c r="O149" s="40">
        <v>1.84317064680239E-3</v>
      </c>
      <c r="Q149" s="41">
        <v>22.467166814453702</v>
      </c>
      <c r="R149" s="41">
        <v>0.11665566520207191</v>
      </c>
      <c r="S149" s="51">
        <v>0.12935885307445999</v>
      </c>
      <c r="T149" s="51">
        <v>9.2159088065086995E-4</v>
      </c>
      <c r="U149" s="51">
        <v>4.7224349524241802E-2</v>
      </c>
      <c r="V149" s="24"/>
      <c r="X149" s="44"/>
      <c r="Y149" s="44"/>
      <c r="Z149" s="44"/>
      <c r="AA149" s="44"/>
      <c r="AB149" s="44"/>
    </row>
    <row r="150" spans="1:28" s="38" customFormat="1">
      <c r="A150" s="38" t="s">
        <v>97</v>
      </c>
      <c r="C150" s="50">
        <v>44892.867828287002</v>
      </c>
      <c r="D150" s="54">
        <v>28.923999999999999</v>
      </c>
      <c r="E150" s="45" t="s">
        <v>23</v>
      </c>
      <c r="F150" s="39">
        <v>43248.971564666899</v>
      </c>
      <c r="G150" s="39">
        <v>357.661753108987</v>
      </c>
      <c r="H150" s="39">
        <v>5713.5414945467301</v>
      </c>
      <c r="I150" s="39">
        <v>109.30832636283699</v>
      </c>
      <c r="J150" s="39">
        <v>1078308.375</v>
      </c>
      <c r="K150" s="39">
        <v>10976.948512315499</v>
      </c>
      <c r="L150" s="40">
        <v>4.3122922232973898E-2</v>
      </c>
      <c r="M150" s="40">
        <v>2.6104887280164302E-4</v>
      </c>
      <c r="N150" s="40">
        <v>0.13172844737556599</v>
      </c>
      <c r="O150" s="40">
        <v>2.1312952265897501E-3</v>
      </c>
      <c r="Q150" s="41">
        <v>22.246013531905955</v>
      </c>
      <c r="R150" s="41">
        <v>0.12158656697712857</v>
      </c>
      <c r="S150" s="51">
        <v>0.13172844737556599</v>
      </c>
      <c r="T150" s="51">
        <v>1.065555379632105E-3</v>
      </c>
      <c r="U150" s="51">
        <v>3.3696177639119501E-2</v>
      </c>
      <c r="V150" s="24"/>
      <c r="X150" s="44"/>
      <c r="Y150" s="44"/>
      <c r="Z150" s="44"/>
      <c r="AA150" s="44"/>
      <c r="AB150" s="44"/>
    </row>
    <row r="151" spans="1:28" s="38" customFormat="1">
      <c r="A151" s="38" t="s">
        <v>98</v>
      </c>
      <c r="C151" s="50">
        <v>44892.868785752296</v>
      </c>
      <c r="D151" s="54">
        <v>28.445</v>
      </c>
      <c r="E151" s="45" t="s">
        <v>23</v>
      </c>
      <c r="F151" s="39">
        <v>45448.783961485096</v>
      </c>
      <c r="G151" s="39">
        <v>275.050035625514</v>
      </c>
      <c r="H151" s="39">
        <v>5466.84471816928</v>
      </c>
      <c r="I151" s="39">
        <v>91.863479979038104</v>
      </c>
      <c r="J151" s="39">
        <v>1165773.14391447</v>
      </c>
      <c r="K151" s="39">
        <v>8640.2597512947996</v>
      </c>
      <c r="L151" s="40">
        <v>4.1823692254901498E-2</v>
      </c>
      <c r="M151" s="40">
        <v>2.6538930802689001E-4</v>
      </c>
      <c r="N151" s="40">
        <v>0.119966825965428</v>
      </c>
      <c r="O151" s="40">
        <v>2.0553492396158902E-3</v>
      </c>
      <c r="Q151" s="41">
        <v>22.93468241512906</v>
      </c>
      <c r="R151" s="41">
        <v>0.12721544729612572</v>
      </c>
      <c r="S151" s="51">
        <v>0.119966825965428</v>
      </c>
      <c r="T151" s="51">
        <v>1.027577384293575E-3</v>
      </c>
      <c r="U151" s="51">
        <v>0.19267381322417901</v>
      </c>
      <c r="V151" s="24"/>
      <c r="X151" s="44"/>
      <c r="Y151" s="44"/>
      <c r="Z151" s="44"/>
      <c r="AA151" s="44"/>
      <c r="AB151" s="44"/>
    </row>
    <row r="152" spans="1:28" s="38" customFormat="1">
      <c r="A152" s="38" t="s">
        <v>99</v>
      </c>
      <c r="C152" s="50">
        <v>44892.897494560202</v>
      </c>
      <c r="D152" s="54">
        <v>20.719000000000001</v>
      </c>
      <c r="E152" s="45" t="s">
        <v>23</v>
      </c>
      <c r="F152" s="39">
        <v>53264.440715843797</v>
      </c>
      <c r="G152" s="39">
        <v>365.94683729123301</v>
      </c>
      <c r="H152" s="39">
        <v>5926.4122208447197</v>
      </c>
      <c r="I152" s="39">
        <v>91.724088943587603</v>
      </c>
      <c r="J152" s="39">
        <v>1404711.0470183501</v>
      </c>
      <c r="K152" s="39">
        <v>7288.7609222430001</v>
      </c>
      <c r="L152" s="40">
        <v>4.1980808027518697E-2</v>
      </c>
      <c r="M152" s="40">
        <v>2.9150385127821099E-4</v>
      </c>
      <c r="N152" s="40">
        <v>0.112904779510461</v>
      </c>
      <c r="O152" s="40">
        <v>1.7784359143480401E-3</v>
      </c>
      <c r="Q152" s="41">
        <v>22.776160465849397</v>
      </c>
      <c r="R152" s="41">
        <v>0.1303133553021813</v>
      </c>
      <c r="S152" s="51">
        <v>0.112904779510461</v>
      </c>
      <c r="T152" s="51">
        <v>8.8901796354255995E-4</v>
      </c>
      <c r="U152" s="51">
        <v>0.16336677476512501</v>
      </c>
      <c r="V152" s="24"/>
      <c r="X152" s="44"/>
      <c r="Y152" s="44"/>
      <c r="Z152" s="44"/>
      <c r="AA152" s="44"/>
      <c r="AB152" s="44"/>
    </row>
    <row r="153" spans="1:28" s="38" customFormat="1">
      <c r="A153" s="38" t="s">
        <v>100</v>
      </c>
      <c r="C153" s="50">
        <v>44892.898457372699</v>
      </c>
      <c r="D153" s="54">
        <v>27.010999999999999</v>
      </c>
      <c r="E153" s="45" t="s">
        <v>23</v>
      </c>
      <c r="F153" s="39">
        <v>41461.040264314302</v>
      </c>
      <c r="G153" s="39">
        <v>291.62828760142401</v>
      </c>
      <c r="H153" s="39">
        <v>5961.9664285995204</v>
      </c>
      <c r="I153" s="39">
        <v>390.84380285158102</v>
      </c>
      <c r="J153" s="39">
        <v>1073860.3407118099</v>
      </c>
      <c r="K153" s="39">
        <v>5911.2310216716296</v>
      </c>
      <c r="L153" s="40">
        <v>4.2380610021804398E-2</v>
      </c>
      <c r="M153" s="40">
        <v>2.8416427849290002E-4</v>
      </c>
      <c r="N153" s="40">
        <v>0.143647971274414</v>
      </c>
      <c r="O153" s="40">
        <v>9.6382030349561505E-3</v>
      </c>
      <c r="Q153" s="41">
        <v>22.55884938040538</v>
      </c>
      <c r="R153" s="41">
        <v>0.12747070236127908</v>
      </c>
      <c r="S153" s="51">
        <v>0.143647971274414</v>
      </c>
      <c r="T153" s="51">
        <v>4.7404390163085335E-3</v>
      </c>
      <c r="U153" s="51">
        <v>-2.8074807606556701E-2</v>
      </c>
      <c r="V153" s="24" t="s">
        <v>120</v>
      </c>
      <c r="X153" s="44"/>
      <c r="Y153" s="44"/>
      <c r="Z153" s="44"/>
      <c r="AA153" s="44"/>
      <c r="AB153" s="44"/>
    </row>
    <row r="154" spans="1:28" s="38" customFormat="1">
      <c r="A154" s="38" t="s">
        <v>102</v>
      </c>
      <c r="C154" s="50">
        <v>44892.927285810198</v>
      </c>
      <c r="D154" s="54">
        <v>37.506</v>
      </c>
      <c r="E154" s="45" t="s">
        <v>23</v>
      </c>
      <c r="F154" s="39">
        <v>29673.608259233501</v>
      </c>
      <c r="G154" s="39">
        <v>273.56809250003897</v>
      </c>
      <c r="H154" s="39">
        <v>3786.15373119892</v>
      </c>
      <c r="I154" s="39">
        <v>63.445497092148997</v>
      </c>
      <c r="J154" s="39">
        <v>766804.31592039799</v>
      </c>
      <c r="K154" s="39">
        <v>9743.9227709106199</v>
      </c>
      <c r="L154" s="40">
        <v>4.2196458101029399E-2</v>
      </c>
      <c r="M154" s="40">
        <v>2.6568123131199899E-4</v>
      </c>
      <c r="N154" s="40">
        <v>0.12833750158979801</v>
      </c>
      <c r="O154" s="40">
        <v>2.4333055764987699E-3</v>
      </c>
      <c r="Q154" s="41">
        <v>22.582957978492367</v>
      </c>
      <c r="R154" s="41">
        <v>0.12495115224312406</v>
      </c>
      <c r="S154" s="51">
        <v>0.12833750158979801</v>
      </c>
      <c r="T154" s="51">
        <v>1.216932773143385E-3</v>
      </c>
      <c r="U154" s="51">
        <v>0.13746381927191101</v>
      </c>
      <c r="V154" s="24"/>
      <c r="X154" s="44"/>
      <c r="Y154" s="44"/>
      <c r="Z154" s="44"/>
      <c r="AA154" s="44"/>
      <c r="AB154" s="44"/>
    </row>
    <row r="155" spans="1:28" s="38" customFormat="1">
      <c r="A155" s="38" t="s">
        <v>103</v>
      </c>
      <c r="C155" s="50">
        <v>44892.9282437847</v>
      </c>
      <c r="D155" s="54">
        <v>37.49</v>
      </c>
      <c r="E155" s="45" t="s">
        <v>23</v>
      </c>
      <c r="F155" s="39">
        <v>37838.882603069404</v>
      </c>
      <c r="G155" s="39">
        <v>314.38574487070298</v>
      </c>
      <c r="H155" s="39">
        <v>5042.6595169937</v>
      </c>
      <c r="I155" s="39">
        <v>163.538769509557</v>
      </c>
      <c r="J155" s="39">
        <v>961119.95062500006</v>
      </c>
      <c r="K155" s="39">
        <v>8711.4791997494794</v>
      </c>
      <c r="L155" s="40">
        <v>4.2708324474914801E-2</v>
      </c>
      <c r="M155" s="40">
        <v>3.4545642056396398E-4</v>
      </c>
      <c r="N155" s="40">
        <v>0.13249047793940699</v>
      </c>
      <c r="O155" s="40">
        <v>3.9679901609788902E-3</v>
      </c>
      <c r="Q155" s="41">
        <v>22.309841306608394</v>
      </c>
      <c r="R155" s="41">
        <v>0.13569615976748772</v>
      </c>
      <c r="S155" s="51">
        <v>0.13249047793940699</v>
      </c>
      <c r="T155" s="51">
        <v>1.984466306786625E-3</v>
      </c>
      <c r="U155" s="51">
        <v>-6.4616528709340898E-2</v>
      </c>
      <c r="V155" s="24"/>
      <c r="X155" s="44"/>
      <c r="Y155" s="44"/>
      <c r="Z155" s="44"/>
      <c r="AA155" s="44"/>
      <c r="AB155" s="44"/>
    </row>
    <row r="156" spans="1:28" s="38" customFormat="1">
      <c r="A156" s="38" t="s">
        <v>104</v>
      </c>
      <c r="C156" s="50">
        <v>44893.321653726904</v>
      </c>
      <c r="D156" s="54">
        <v>37.453000000000003</v>
      </c>
      <c r="E156" s="45" t="s">
        <v>23</v>
      </c>
      <c r="F156" s="39">
        <v>33134.665250976301</v>
      </c>
      <c r="G156" s="39">
        <v>238.88348487696399</v>
      </c>
      <c r="H156" s="39">
        <v>3983.3111407073202</v>
      </c>
      <c r="I156" s="39">
        <v>58.278806081236297</v>
      </c>
      <c r="J156" s="39">
        <v>872569.62159653497</v>
      </c>
      <c r="K156" s="39">
        <v>10104.2637247974</v>
      </c>
      <c r="L156" s="40">
        <v>4.1232042302764699E-2</v>
      </c>
      <c r="M156" s="40">
        <v>2.8282409825501598E-4</v>
      </c>
      <c r="N156" s="40">
        <v>0.120442037451902</v>
      </c>
      <c r="O156" s="40">
        <v>2.0511694721829601E-3</v>
      </c>
      <c r="Q156" s="41">
        <v>22.493277218917214</v>
      </c>
      <c r="R156" s="41">
        <v>0.12812678814536016</v>
      </c>
      <c r="S156" s="51">
        <v>0.120442037451902</v>
      </c>
      <c r="T156" s="51">
        <v>9.8039521419080399E-4</v>
      </c>
      <c r="U156" s="51">
        <v>0.10572818206701</v>
      </c>
      <c r="V156" s="24"/>
      <c r="X156" s="44"/>
      <c r="Y156" s="44"/>
      <c r="Z156" s="44"/>
      <c r="AA156" s="44"/>
      <c r="AB156" s="44"/>
    </row>
    <row r="157" spans="1:28" s="38" customFormat="1">
      <c r="A157" s="38" t="s">
        <v>105</v>
      </c>
      <c r="C157" s="50">
        <v>44893.322609224502</v>
      </c>
      <c r="D157" s="54">
        <v>37.473999999999997</v>
      </c>
      <c r="E157" s="45" t="s">
        <v>23</v>
      </c>
      <c r="F157" s="39">
        <v>30227.998230904999</v>
      </c>
      <c r="G157" s="39">
        <v>320.77070265737399</v>
      </c>
      <c r="H157" s="39">
        <v>3540.87489323812</v>
      </c>
      <c r="I157" s="39">
        <v>53.026702186568698</v>
      </c>
      <c r="J157" s="39">
        <v>782380.47431930702</v>
      </c>
      <c r="K157" s="39">
        <v>12311.398548227</v>
      </c>
      <c r="L157" s="40">
        <v>4.2075289021508103E-2</v>
      </c>
      <c r="M157" s="40">
        <v>2.75641464663564E-4</v>
      </c>
      <c r="N157" s="40">
        <v>0.116741570695331</v>
      </c>
      <c r="O157" s="40">
        <v>1.81080206067028E-3</v>
      </c>
      <c r="Q157" s="41">
        <v>22.043185825974497</v>
      </c>
      <c r="R157" s="41">
        <v>0.12356815659493917</v>
      </c>
      <c r="S157" s="51">
        <v>0.116741570695331</v>
      </c>
      <c r="T157" s="51">
        <v>9.0496006545404497E-4</v>
      </c>
      <c r="U157" s="51">
        <v>6.1794868071412198E-2</v>
      </c>
      <c r="V157" s="24"/>
      <c r="X157" s="44"/>
      <c r="Y157" s="44"/>
      <c r="Z157" s="44"/>
      <c r="AA157" s="44"/>
      <c r="AB157" s="44"/>
    </row>
    <row r="158" spans="1:28" s="38" customFormat="1">
      <c r="A158" s="38" t="s">
        <v>106</v>
      </c>
      <c r="C158" s="50">
        <v>44893.352165173601</v>
      </c>
      <c r="D158" s="54">
        <v>37.497</v>
      </c>
      <c r="E158" s="45" t="s">
        <v>23</v>
      </c>
      <c r="F158" s="39">
        <v>39174.278315976</v>
      </c>
      <c r="G158" s="39">
        <v>213.38590759061</v>
      </c>
      <c r="H158" s="39">
        <v>4613.6971453980004</v>
      </c>
      <c r="I158" s="39">
        <v>66.952683951501299</v>
      </c>
      <c r="J158" s="39">
        <v>1007671.2837499999</v>
      </c>
      <c r="K158" s="39">
        <v>6949.9218617980096</v>
      </c>
      <c r="L158" s="40">
        <v>4.2005555339154198E-2</v>
      </c>
      <c r="M158" s="40">
        <v>2.0857732810407201E-4</v>
      </c>
      <c r="N158" s="40">
        <v>0.118196936573465</v>
      </c>
      <c r="O158" s="40">
        <v>1.7195082403060099E-3</v>
      </c>
      <c r="Q158" s="41">
        <v>22.109768736951875</v>
      </c>
      <c r="R158" s="41">
        <v>0.11468321410906844</v>
      </c>
      <c r="S158" s="51">
        <v>0.118196936573465</v>
      </c>
      <c r="T158" s="51">
        <v>8.6022814867882499E-4</v>
      </c>
      <c r="U158" s="51">
        <v>0.121976524850954</v>
      </c>
      <c r="V158" s="24"/>
      <c r="X158" s="44"/>
      <c r="Y158" s="44"/>
      <c r="Z158" s="44"/>
      <c r="AA158" s="44"/>
      <c r="AB158" s="44"/>
    </row>
    <row r="159" spans="1:28" s="38" customFormat="1">
      <c r="A159" s="38" t="s">
        <v>107</v>
      </c>
      <c r="C159" s="50">
        <v>44893.353121157401</v>
      </c>
      <c r="D159" s="54">
        <v>37.506</v>
      </c>
      <c r="E159" s="45" t="s">
        <v>23</v>
      </c>
      <c r="F159" s="39">
        <v>39040.466540499598</v>
      </c>
      <c r="G159" s="39">
        <v>334.50056174686802</v>
      </c>
      <c r="H159" s="39">
        <v>4851.1262271381902</v>
      </c>
      <c r="I159" s="39">
        <v>67.043115635474393</v>
      </c>
      <c r="J159" s="39">
        <v>1008123.96451005</v>
      </c>
      <c r="K159" s="39">
        <v>11888.7479238787</v>
      </c>
      <c r="L159" s="40">
        <v>4.2021583182418103E-2</v>
      </c>
      <c r="M159" s="40">
        <v>2.52703273595256E-4</v>
      </c>
      <c r="N159" s="40">
        <v>0.124249482644057</v>
      </c>
      <c r="O159" s="40">
        <v>1.64121128938052E-3</v>
      </c>
      <c r="Q159" s="41">
        <v>22.102575851214915</v>
      </c>
      <c r="R159" s="41">
        <v>0.12056116006057535</v>
      </c>
      <c r="S159" s="51">
        <v>0.124249482644057</v>
      </c>
      <c r="T159" s="51">
        <v>8.2107071789222995E-4</v>
      </c>
      <c r="U159" s="51">
        <v>0.23013449672367001</v>
      </c>
      <c r="V159" s="24"/>
      <c r="X159" s="44"/>
      <c r="Y159" s="44"/>
      <c r="Z159" s="44"/>
      <c r="AA159" s="44"/>
      <c r="AB159" s="44"/>
    </row>
    <row r="160" spans="1:28" s="38" customFormat="1">
      <c r="A160" s="38" t="s">
        <v>108</v>
      </c>
      <c r="C160" s="50">
        <v>44893.383031585603</v>
      </c>
      <c r="D160" s="54">
        <v>21.530999999999999</v>
      </c>
      <c r="E160" s="45" t="s">
        <v>23</v>
      </c>
      <c r="F160" s="39">
        <v>24349.0375650147</v>
      </c>
      <c r="G160" s="39">
        <v>519.16962142827697</v>
      </c>
      <c r="H160" s="39">
        <v>2151.55731880028</v>
      </c>
      <c r="I160" s="39">
        <v>133.974884797416</v>
      </c>
      <c r="J160" s="39">
        <v>637731.68260869605</v>
      </c>
      <c r="K160" s="39">
        <v>11743.0501228173</v>
      </c>
      <c r="L160" s="40">
        <v>4.1071522051919801E-2</v>
      </c>
      <c r="M160" s="40">
        <v>5.96516539269428E-4</v>
      </c>
      <c r="N160" s="40">
        <v>8.7399769124072102E-2</v>
      </c>
      <c r="O160" s="40">
        <v>4.7053143181519401E-3</v>
      </c>
      <c r="Q160" s="41">
        <v>22.662753187293514</v>
      </c>
      <c r="R160" s="41">
        <v>0.19363892552218989</v>
      </c>
      <c r="S160" s="51">
        <v>8.7399769124072102E-2</v>
      </c>
      <c r="T160" s="51">
        <v>2.3536975445014748E-3</v>
      </c>
      <c r="U160" s="51">
        <v>-3.5414933804782701E-3</v>
      </c>
      <c r="V160" s="24"/>
      <c r="X160" s="44"/>
      <c r="Y160" s="44"/>
      <c r="Z160" s="44"/>
      <c r="AA160" s="44"/>
      <c r="AB160" s="44"/>
    </row>
    <row r="161" spans="1:28" s="38" customFormat="1">
      <c r="A161" s="38" t="s">
        <v>109</v>
      </c>
      <c r="C161" s="50">
        <v>44893.383803078701</v>
      </c>
      <c r="D161" s="54">
        <v>37.53</v>
      </c>
      <c r="E161" s="45" t="s">
        <v>23</v>
      </c>
      <c r="F161" s="39">
        <v>31902.412561896501</v>
      </c>
      <c r="G161" s="39">
        <v>206.116091686495</v>
      </c>
      <c r="H161" s="39">
        <v>4046.8774579768901</v>
      </c>
      <c r="I161" s="39">
        <v>66.008929970980205</v>
      </c>
      <c r="J161" s="39">
        <v>828720.22926980199</v>
      </c>
      <c r="K161" s="39">
        <v>6787.5934025864099</v>
      </c>
      <c r="L161" s="40">
        <v>4.1848645020035199E-2</v>
      </c>
      <c r="M161" s="40">
        <v>2.3293662657228301E-4</v>
      </c>
      <c r="N161" s="40">
        <v>0.12594176141334501</v>
      </c>
      <c r="O161" s="40">
        <v>2.0587299925782002E-3</v>
      </c>
      <c r="Q161" s="41">
        <v>22.2433846435103</v>
      </c>
      <c r="R161" s="41">
        <v>0.11868573269917725</v>
      </c>
      <c r="S161" s="51">
        <v>0.12594176141334501</v>
      </c>
      <c r="T161" s="51">
        <v>1.0298044307159599E-3</v>
      </c>
      <c r="U161" s="51">
        <v>8.5307244028687307E-2</v>
      </c>
      <c r="V161" s="24"/>
      <c r="X161" s="44"/>
      <c r="Y161" s="44"/>
      <c r="Z161" s="44"/>
      <c r="AA161" s="44"/>
      <c r="AB161" s="44"/>
    </row>
    <row r="162" spans="1:28" s="38" customFormat="1">
      <c r="A162" s="38" t="s">
        <v>110</v>
      </c>
      <c r="C162" s="50">
        <v>44893.412387083299</v>
      </c>
      <c r="D162" s="54">
        <v>37.49</v>
      </c>
      <c r="E162" s="45" t="s">
        <v>23</v>
      </c>
      <c r="F162" s="39">
        <v>38388.943905249602</v>
      </c>
      <c r="G162" s="39">
        <v>270.39798269359898</v>
      </c>
      <c r="H162" s="39">
        <v>4271.3248950664602</v>
      </c>
      <c r="I162" s="39">
        <v>88.458863474557305</v>
      </c>
      <c r="J162" s="39">
        <v>1034479.9375</v>
      </c>
      <c r="K162" s="39">
        <v>9301.6608623180091</v>
      </c>
      <c r="L162" s="40">
        <v>4.0409684938561799E-2</v>
      </c>
      <c r="M162" s="40">
        <v>2.4973693771376202E-4</v>
      </c>
      <c r="N162" s="40">
        <v>0.111080912025879</v>
      </c>
      <c r="O162" s="40">
        <v>2.0789196111269601E-3</v>
      </c>
      <c r="Q162" s="41">
        <v>23.101176470651939</v>
      </c>
      <c r="R162" s="41">
        <v>0.12706747187615292</v>
      </c>
      <c r="S162" s="51">
        <v>0.111080912025879</v>
      </c>
      <c r="T162" s="51">
        <v>1.03910755529995E-3</v>
      </c>
      <c r="U162" s="51">
        <v>-2.7794475702064499E-2</v>
      </c>
      <c r="V162" s="24"/>
      <c r="X162" s="44"/>
      <c r="Y162" s="44"/>
      <c r="Z162" s="44"/>
      <c r="AA162" s="44"/>
      <c r="AB162" s="44"/>
    </row>
    <row r="163" spans="1:28" s="38" customFormat="1">
      <c r="A163" s="38" t="s">
        <v>111</v>
      </c>
      <c r="C163" s="50">
        <v>44893.413348402799</v>
      </c>
      <c r="D163" s="54">
        <v>37.515999999999998</v>
      </c>
      <c r="E163" s="45" t="s">
        <v>23</v>
      </c>
      <c r="F163" s="39">
        <v>30256.077497045</v>
      </c>
      <c r="G163" s="39">
        <v>192.57826124631401</v>
      </c>
      <c r="H163" s="39">
        <v>3367.5959876772599</v>
      </c>
      <c r="I163" s="39">
        <v>49.227468626578101</v>
      </c>
      <c r="J163" s="39">
        <v>843086.70335820899</v>
      </c>
      <c r="K163" s="39">
        <v>8054.8753776349804</v>
      </c>
      <c r="L163" s="40">
        <v>3.90441831459203E-2</v>
      </c>
      <c r="M163" s="40">
        <v>2.4378077220515201E-4</v>
      </c>
      <c r="N163" s="40">
        <v>0.111538728297983</v>
      </c>
      <c r="O163" s="40">
        <v>1.63282032152528E-3</v>
      </c>
      <c r="Q163" s="41">
        <v>23.91171355524931</v>
      </c>
      <c r="R163" s="41">
        <v>0.13195009504612892</v>
      </c>
      <c r="S163" s="51">
        <v>0.111538728297983</v>
      </c>
      <c r="T163" s="51">
        <v>8.1610270585580997E-4</v>
      </c>
      <c r="U163" s="51">
        <v>0.30859322674560102</v>
      </c>
      <c r="V163" s="24" t="s">
        <v>120</v>
      </c>
      <c r="X163" s="44"/>
      <c r="Y163" s="44"/>
      <c r="Z163" s="44"/>
      <c r="AA163" s="44"/>
      <c r="AB163" s="44"/>
    </row>
    <row r="164" spans="1:28" s="38" customFormat="1">
      <c r="C164" s="50"/>
      <c r="D164" s="54"/>
      <c r="E164" s="45"/>
      <c r="Q164" s="42"/>
      <c r="R164" s="42"/>
      <c r="S164" s="43"/>
      <c r="T164" s="43"/>
      <c r="U164" s="43"/>
      <c r="X164" s="44"/>
      <c r="Y164" s="44"/>
      <c r="Z164" s="44"/>
      <c r="AA164" s="44"/>
      <c r="AB164" s="44"/>
    </row>
    <row r="165" spans="1:28">
      <c r="C165" s="6"/>
      <c r="D165" s="48"/>
    </row>
    <row r="166" spans="1:28">
      <c r="A166" s="57" t="s">
        <v>21</v>
      </c>
      <c r="B166" s="57"/>
      <c r="C166" s="57"/>
      <c r="D166" s="58"/>
      <c r="E166" s="58"/>
      <c r="F166" s="57"/>
      <c r="G166" s="57"/>
      <c r="H166" s="57"/>
      <c r="I166" s="57"/>
      <c r="J166" s="57"/>
      <c r="K166" s="57"/>
      <c r="L166" s="57"/>
      <c r="M166" s="57"/>
      <c r="N166" s="57"/>
      <c r="O166" s="57"/>
    </row>
    <row r="167" spans="1:28">
      <c r="A167" t="s">
        <v>22</v>
      </c>
      <c r="C167" s="6">
        <v>44893.874822037003</v>
      </c>
      <c r="D167" s="48">
        <v>37.026000000000003</v>
      </c>
      <c r="E167" s="32" t="s">
        <v>23</v>
      </c>
      <c r="F167" s="10">
        <v>42300.679571955799</v>
      </c>
      <c r="G167" s="10">
        <v>338.31448355772</v>
      </c>
      <c r="H167" s="10">
        <v>7468.6864552737698</v>
      </c>
      <c r="I167" s="10">
        <v>153.930730632798</v>
      </c>
      <c r="J167" s="10">
        <v>810870.97031250002</v>
      </c>
      <c r="K167" s="10">
        <v>9137.1526173359998</v>
      </c>
      <c r="L167" s="46">
        <v>5.3559503755358201E-2</v>
      </c>
      <c r="M167" s="46">
        <v>3.8982048906816398E-4</v>
      </c>
      <c r="N167" s="46">
        <v>0.17687070426993201</v>
      </c>
      <c r="O167" s="46">
        <v>3.5046399420636102E-3</v>
      </c>
      <c r="Q167" s="47">
        <v>16.534311789413366</v>
      </c>
      <c r="R167" s="47">
        <v>0.29197197354015963</v>
      </c>
      <c r="S167" s="59">
        <v>0.17687070426993201</v>
      </c>
      <c r="T167" s="59">
        <v>1.75215961113763E-3</v>
      </c>
      <c r="U167" s="59">
        <v>-0.23503409993525201</v>
      </c>
    </row>
    <row r="168" spans="1:28">
      <c r="A168" t="s">
        <v>24</v>
      </c>
      <c r="C168" s="6">
        <v>44893.875797407403</v>
      </c>
      <c r="D168" s="48">
        <v>36.957000000000001</v>
      </c>
      <c r="E168" s="32" t="s">
        <v>23</v>
      </c>
      <c r="F168" s="10">
        <v>39288.220951921001</v>
      </c>
      <c r="G168" s="10">
        <v>283.35522147901798</v>
      </c>
      <c r="H168" s="10">
        <v>5776.5678189772198</v>
      </c>
      <c r="I168" s="10">
        <v>93.002234600567107</v>
      </c>
      <c r="J168" s="10">
        <v>794593.04874999996</v>
      </c>
      <c r="K168" s="10">
        <v>7373.5192896613398</v>
      </c>
      <c r="L168" s="46">
        <v>5.0856983866837298E-2</v>
      </c>
      <c r="M168" s="46">
        <v>2.9137723188724199E-4</v>
      </c>
      <c r="N168" s="46">
        <v>0.14729297764879801</v>
      </c>
      <c r="O168" s="46">
        <v>2.15053030926338E-3</v>
      </c>
      <c r="Q168" s="47">
        <v>17.412380774908701</v>
      </c>
      <c r="R168" s="47">
        <v>0.30498392179284967</v>
      </c>
      <c r="S168" s="59">
        <v>0.14729297764879801</v>
      </c>
      <c r="T168" s="59">
        <v>1.0751748751827001E-3</v>
      </c>
      <c r="U168" s="59">
        <v>-6.53514607753235E-2</v>
      </c>
    </row>
    <row r="169" spans="1:28">
      <c r="A169" t="s">
        <v>25</v>
      </c>
      <c r="C169" s="6">
        <v>44893.876770659699</v>
      </c>
      <c r="D169" s="48">
        <v>37.002000000000002</v>
      </c>
      <c r="E169" s="32" t="s">
        <v>23</v>
      </c>
      <c r="F169" s="10">
        <v>42588.942559663701</v>
      </c>
      <c r="G169" s="10">
        <v>400.280253583687</v>
      </c>
      <c r="H169" s="10">
        <v>8753.1523650963209</v>
      </c>
      <c r="I169" s="10">
        <v>258.77078819918199</v>
      </c>
      <c r="J169" s="10">
        <v>792508.45087064698</v>
      </c>
      <c r="K169" s="10">
        <v>5897.6404235276104</v>
      </c>
      <c r="L169" s="46">
        <v>5.5042329246823701E-2</v>
      </c>
      <c r="M169" s="46">
        <v>5.2071354318409797E-4</v>
      </c>
      <c r="N169" s="46">
        <v>0.20429030605336099</v>
      </c>
      <c r="O169" s="46">
        <v>4.58991092140209E-3</v>
      </c>
      <c r="Q169" s="47">
        <v>16.087896149030296</v>
      </c>
      <c r="R169" s="47">
        <v>0.28821820360280237</v>
      </c>
      <c r="S169" s="59">
        <v>0.20429030605336099</v>
      </c>
      <c r="T169" s="59">
        <v>2.294784575805885E-3</v>
      </c>
      <c r="U169" s="59">
        <v>-0.56072904109107002</v>
      </c>
    </row>
    <row r="170" spans="1:28">
      <c r="A170" t="s">
        <v>26</v>
      </c>
      <c r="C170" s="6">
        <v>44893.877743900499</v>
      </c>
      <c r="D170" s="48">
        <v>36.973999999999997</v>
      </c>
      <c r="E170" s="32" t="s">
        <v>23</v>
      </c>
      <c r="F170" s="10">
        <v>41785.516146399001</v>
      </c>
      <c r="G170" s="10">
        <v>296.00247778199702</v>
      </c>
      <c r="H170" s="10">
        <v>7623.3249376990998</v>
      </c>
      <c r="I170" s="10">
        <v>147.60758314066101</v>
      </c>
      <c r="J170" s="10">
        <v>804966.80841708498</v>
      </c>
      <c r="K170" s="10">
        <v>6720.4301493910998</v>
      </c>
      <c r="L170" s="46">
        <v>5.3226942326323898E-2</v>
      </c>
      <c r="M170" s="46">
        <v>3.4146857838637199E-4</v>
      </c>
      <c r="N170" s="46">
        <v>0.182601338507383</v>
      </c>
      <c r="O170" s="46">
        <v>3.0131412753032199E-3</v>
      </c>
      <c r="Q170" s="47">
        <v>16.636157895738808</v>
      </c>
      <c r="R170" s="47">
        <v>0.29237554909682001</v>
      </c>
      <c r="S170" s="59">
        <v>0.182601338507383</v>
      </c>
      <c r="T170" s="59">
        <v>1.506481056111425E-3</v>
      </c>
      <c r="U170" s="59">
        <v>-6.3259620427711702E-2</v>
      </c>
    </row>
    <row r="171" spans="1:28">
      <c r="A171" t="s">
        <v>27</v>
      </c>
      <c r="C171" s="6">
        <v>44893.880938333299</v>
      </c>
      <c r="D171" s="48">
        <v>36.975000000000001</v>
      </c>
      <c r="E171" s="32" t="s">
        <v>23</v>
      </c>
      <c r="F171" s="10">
        <v>39263.529385848597</v>
      </c>
      <c r="G171" s="10">
        <v>251.958328521498</v>
      </c>
      <c r="H171" s="10">
        <v>6673.8161650880802</v>
      </c>
      <c r="I171" s="10">
        <v>107.75008651292499</v>
      </c>
      <c r="J171" s="10">
        <v>768114.21672885597</v>
      </c>
      <c r="K171" s="10">
        <v>7168.4702535392898</v>
      </c>
      <c r="L171" s="46">
        <v>5.2374615239705297E-2</v>
      </c>
      <c r="M171" s="46">
        <v>3.5047861658776299E-4</v>
      </c>
      <c r="N171" s="46">
        <v>0.17024062652709801</v>
      </c>
      <c r="O171" s="46">
        <v>2.7608790304660901E-3</v>
      </c>
      <c r="Q171" s="47">
        <v>16.905750115797513</v>
      </c>
      <c r="R171" s="47">
        <v>0.29754889666236778</v>
      </c>
      <c r="S171" s="59">
        <v>0.17024062652709801</v>
      </c>
      <c r="T171" s="59">
        <v>1.380434886887625E-3</v>
      </c>
      <c r="U171" s="59">
        <v>-0.13782003145129901</v>
      </c>
    </row>
    <row r="172" spans="1:28">
      <c r="A172" t="s">
        <v>28</v>
      </c>
      <c r="C172" s="6">
        <v>44893.8819115972</v>
      </c>
      <c r="D172" s="48">
        <v>37.006</v>
      </c>
      <c r="E172" s="32" t="s">
        <v>23</v>
      </c>
      <c r="F172" s="10">
        <v>39969.100374702401</v>
      </c>
      <c r="G172" s="10">
        <v>281.68053379270202</v>
      </c>
      <c r="H172" s="10">
        <v>6085.1689853253902</v>
      </c>
      <c r="I172" s="10">
        <v>117.99411271727401</v>
      </c>
      <c r="J172" s="10">
        <v>795210.81934079598</v>
      </c>
      <c r="K172" s="10">
        <v>6532.93753807342</v>
      </c>
      <c r="L172" s="46">
        <v>5.1609914665112402E-2</v>
      </c>
      <c r="M172" s="46">
        <v>3.2875936929983098E-4</v>
      </c>
      <c r="N172" s="46">
        <v>0.15126674666440201</v>
      </c>
      <c r="O172" s="46">
        <v>2.42888674685537E-3</v>
      </c>
      <c r="Q172" s="47">
        <v>17.155993157100689</v>
      </c>
      <c r="R172" s="47">
        <v>0.3014408943713639</v>
      </c>
      <c r="S172" s="59">
        <v>0.15126674666440201</v>
      </c>
      <c r="T172" s="59">
        <v>1.2144530970962901E-3</v>
      </c>
      <c r="U172" s="59">
        <v>-0.10653403392812</v>
      </c>
    </row>
    <row r="173" spans="1:28">
      <c r="A173" t="s">
        <v>29</v>
      </c>
      <c r="C173" s="6">
        <v>44893.882895463001</v>
      </c>
      <c r="D173" s="48">
        <v>36.853999999999999</v>
      </c>
      <c r="E173" s="32" t="s">
        <v>23</v>
      </c>
      <c r="F173" s="10">
        <v>43052.0849862662</v>
      </c>
      <c r="G173" s="10">
        <v>720.55818583101802</v>
      </c>
      <c r="H173" s="10">
        <v>7979.6539796772504</v>
      </c>
      <c r="I173" s="10">
        <v>150.20103683091699</v>
      </c>
      <c r="J173" s="10">
        <v>820431.45595854905</v>
      </c>
      <c r="K173" s="10">
        <v>18271.182477045801</v>
      </c>
      <c r="L173" s="46">
        <v>5.3933459753272399E-2</v>
      </c>
      <c r="M173" s="46">
        <v>4.6369227894435501E-4</v>
      </c>
      <c r="N173" s="46">
        <v>0.18218353660558101</v>
      </c>
      <c r="O173" s="46">
        <v>4.0354098519381097E-3</v>
      </c>
      <c r="Q173" s="47">
        <v>16.4166915106603</v>
      </c>
      <c r="R173" s="47">
        <v>0.2923186774533964</v>
      </c>
      <c r="S173" s="59">
        <v>0.18218353660558101</v>
      </c>
      <c r="T173" s="59">
        <v>2.017739255665165E-3</v>
      </c>
      <c r="U173" s="59">
        <v>-0.46823319948693898</v>
      </c>
    </row>
    <row r="174" spans="1:28">
      <c r="A174" t="s">
        <v>30</v>
      </c>
      <c r="C174" s="6">
        <v>44893.8838665972</v>
      </c>
      <c r="D174" s="48">
        <v>36.966000000000001</v>
      </c>
      <c r="E174" s="32" t="s">
        <v>23</v>
      </c>
      <c r="F174" s="10">
        <v>36730.013919983299</v>
      </c>
      <c r="G174" s="10">
        <v>173.62796356251101</v>
      </c>
      <c r="H174" s="10">
        <v>5477.3268465769297</v>
      </c>
      <c r="I174" s="10">
        <v>79.906396988175302</v>
      </c>
      <c r="J174" s="10">
        <v>734126.96937499999</v>
      </c>
      <c r="K174" s="10">
        <v>4120.5358400068299</v>
      </c>
      <c r="L174" s="46">
        <v>5.13207894046257E-2</v>
      </c>
      <c r="M174" s="46">
        <v>3.2284086216016701E-4</v>
      </c>
      <c r="N174" s="46">
        <v>0.14949415397031901</v>
      </c>
      <c r="O174" s="46">
        <v>2.3381234078571999E-3</v>
      </c>
      <c r="Q174" s="47">
        <v>17.252293085699179</v>
      </c>
      <c r="R174" s="47">
        <v>0.30300947717125232</v>
      </c>
      <c r="S174" s="59">
        <v>0.14949415397031901</v>
      </c>
      <c r="T174" s="59">
        <v>1.1434330668804711E-3</v>
      </c>
      <c r="U174" s="59">
        <v>6.02422486275156E-2</v>
      </c>
    </row>
    <row r="175" spans="1:28">
      <c r="A175" t="s">
        <v>31</v>
      </c>
      <c r="C175" s="6">
        <v>44893.884850474496</v>
      </c>
      <c r="D175" s="48">
        <v>36.942</v>
      </c>
      <c r="E175" s="32" t="s">
        <v>23</v>
      </c>
      <c r="F175" s="10">
        <v>43712.448042303004</v>
      </c>
      <c r="G175" s="10">
        <v>433.09380154108101</v>
      </c>
      <c r="H175" s="10">
        <v>9296.8440882816903</v>
      </c>
      <c r="I175" s="10">
        <v>254.143690489015</v>
      </c>
      <c r="J175" s="10">
        <v>793590.30410447798</v>
      </c>
      <c r="K175" s="10">
        <v>5887.0669909460003</v>
      </c>
      <c r="L175" s="46">
        <v>5.6428997376115099E-2</v>
      </c>
      <c r="M175" s="46">
        <v>4.6252058108057001E-4</v>
      </c>
      <c r="N175" s="46">
        <v>0.21201344869459901</v>
      </c>
      <c r="O175" s="46">
        <v>4.30129832950925E-3</v>
      </c>
      <c r="Q175" s="47">
        <v>15.69044625934872</v>
      </c>
      <c r="R175" s="47">
        <v>0.27864428755470355</v>
      </c>
      <c r="S175" s="59">
        <v>0.21201344869459901</v>
      </c>
      <c r="T175" s="59">
        <v>2.1507602719433852E-3</v>
      </c>
      <c r="U175" s="59">
        <v>-0.42778552099900002</v>
      </c>
    </row>
    <row r="176" spans="1:28">
      <c r="A176" t="s">
        <v>32</v>
      </c>
      <c r="C176" s="6">
        <v>44893.885823715304</v>
      </c>
      <c r="D176" s="48">
        <v>36.966000000000001</v>
      </c>
      <c r="E176" s="32" t="s">
        <v>23</v>
      </c>
      <c r="F176" s="10">
        <v>41625.119139514602</v>
      </c>
      <c r="G176" s="10">
        <v>307.88077900323799</v>
      </c>
      <c r="H176" s="10">
        <v>9486.40433703282</v>
      </c>
      <c r="I176" s="10">
        <v>194.186861250156</v>
      </c>
      <c r="J176" s="10">
        <v>748304.93844696996</v>
      </c>
      <c r="K176" s="10">
        <v>5880.3881722099204</v>
      </c>
      <c r="L176" s="46">
        <v>5.6977049320421698E-2</v>
      </c>
      <c r="M176" s="46">
        <v>4.6580063142049298E-4</v>
      </c>
      <c r="N176" s="46">
        <v>0.227515893053371</v>
      </c>
      <c r="O176" s="46">
        <v>3.8999915783808699E-3</v>
      </c>
      <c r="Q176" s="47">
        <v>15.539479226874814</v>
      </c>
      <c r="R176" s="47">
        <v>0.2759251904974695</v>
      </c>
      <c r="S176" s="59">
        <v>0.227515893053371</v>
      </c>
      <c r="T176" s="59">
        <v>1.95013913592774E-3</v>
      </c>
      <c r="U176" s="59">
        <v>-0.242929437468691</v>
      </c>
    </row>
    <row r="177" spans="1:21">
      <c r="A177" t="s">
        <v>33</v>
      </c>
      <c r="C177" s="6">
        <v>44893.887893726896</v>
      </c>
      <c r="D177" s="48">
        <v>36.978000000000002</v>
      </c>
      <c r="E177" s="32" t="s">
        <v>23</v>
      </c>
      <c r="F177" s="10">
        <v>43015.765322489096</v>
      </c>
      <c r="G177" s="10">
        <v>573.76599060719298</v>
      </c>
      <c r="H177" s="10">
        <v>7499.2308804695404</v>
      </c>
      <c r="I177" s="10">
        <v>277.78225669444402</v>
      </c>
      <c r="J177" s="10">
        <v>826015.99098258698</v>
      </c>
      <c r="K177" s="10">
        <v>7785.2175979493504</v>
      </c>
      <c r="L177" s="46">
        <v>5.30956123844551E-2</v>
      </c>
      <c r="M177" s="46">
        <v>5.3242798296430005E-4</v>
      </c>
      <c r="N177" s="46">
        <v>0.17494412519049901</v>
      </c>
      <c r="O177" s="46">
        <v>4.74160842017786E-3</v>
      </c>
      <c r="Q177" s="47">
        <v>16.675523989225738</v>
      </c>
      <c r="R177" s="47">
        <v>0.30002965356586264</v>
      </c>
      <c r="S177" s="59">
        <v>0.17494412519049901</v>
      </c>
      <c r="T177" s="59">
        <v>2.3710243539789501E-3</v>
      </c>
      <c r="U177" s="59">
        <v>-0.63897082355266799</v>
      </c>
    </row>
    <row r="178" spans="1:21">
      <c r="A178" t="s">
        <v>34</v>
      </c>
      <c r="C178" s="6">
        <v>44893.888877592603</v>
      </c>
      <c r="D178" s="48">
        <v>37.006</v>
      </c>
      <c r="E178" s="32" t="s">
        <v>23</v>
      </c>
      <c r="F178" s="10">
        <v>44904.1375299719</v>
      </c>
      <c r="G178" s="10">
        <v>460.99587998622098</v>
      </c>
      <c r="H178" s="10">
        <v>8994.9966251085498</v>
      </c>
      <c r="I178" s="10">
        <v>269.273030325928</v>
      </c>
      <c r="J178" s="10">
        <v>836671.85312500002</v>
      </c>
      <c r="K178" s="10">
        <v>8019.1789646346797</v>
      </c>
      <c r="L178" s="46">
        <v>5.4917009954507198E-2</v>
      </c>
      <c r="M178" s="46">
        <v>5.0597140462395503E-4</v>
      </c>
      <c r="N178" s="46">
        <v>0.20036297064471201</v>
      </c>
      <c r="O178" s="46">
        <v>4.7359656783164299E-3</v>
      </c>
      <c r="Q178" s="47">
        <v>16.122564460069057</v>
      </c>
      <c r="R178" s="47">
        <v>0.288320273665507</v>
      </c>
      <c r="S178" s="59">
        <v>0.20036297064471201</v>
      </c>
      <c r="T178" s="59">
        <v>2.3682511625419101E-3</v>
      </c>
      <c r="U178" s="59">
        <v>-0.62150693996519302</v>
      </c>
    </row>
    <row r="179" spans="1:21">
      <c r="A179" t="s">
        <v>35</v>
      </c>
      <c r="C179" s="6">
        <v>44893.889848726903</v>
      </c>
      <c r="D179" s="48">
        <v>37.014000000000003</v>
      </c>
      <c r="E179" s="32" t="s">
        <v>23</v>
      </c>
      <c r="F179" s="10">
        <v>49206.049107600898</v>
      </c>
      <c r="G179" s="10">
        <v>529.70413448972602</v>
      </c>
      <c r="H179" s="10">
        <v>9194.7117517243405</v>
      </c>
      <c r="I179" s="10">
        <v>189.25669357705701</v>
      </c>
      <c r="J179" s="10">
        <v>937005.27580845798</v>
      </c>
      <c r="K179" s="10">
        <v>14774.939557632501</v>
      </c>
      <c r="L179" s="46">
        <v>5.4013795667465198E-2</v>
      </c>
      <c r="M179" s="46">
        <v>4.38186682910656E-4</v>
      </c>
      <c r="N179" s="46">
        <v>0.18728341973586801</v>
      </c>
      <c r="O179" s="46">
        <v>3.6007360893582801E-3</v>
      </c>
      <c r="Q179" s="47">
        <v>16.392321914975252</v>
      </c>
      <c r="R179" s="47">
        <v>0.29095066366355449</v>
      </c>
      <c r="S179" s="59">
        <v>0.18728341973586801</v>
      </c>
      <c r="T179" s="59">
        <v>1.8006047345605E-3</v>
      </c>
      <c r="U179" s="59">
        <v>-0.51497521724250095</v>
      </c>
    </row>
    <row r="180" spans="1:21">
      <c r="A180" t="s">
        <v>36</v>
      </c>
      <c r="C180" s="6">
        <v>44893.891816481497</v>
      </c>
      <c r="D180" s="48">
        <v>36.945999999999998</v>
      </c>
      <c r="E180" s="32" t="s">
        <v>23</v>
      </c>
      <c r="F180" s="10">
        <v>41584.020345924502</v>
      </c>
      <c r="G180" s="10">
        <v>316.28151098144002</v>
      </c>
      <c r="H180" s="10">
        <v>7235.53418245388</v>
      </c>
      <c r="I180" s="10">
        <v>134.244206687754</v>
      </c>
      <c r="J180" s="10">
        <v>802344.49874371896</v>
      </c>
      <c r="K180" s="10">
        <v>6398.9127981979</v>
      </c>
      <c r="L180" s="46">
        <v>5.31136322511499E-2</v>
      </c>
      <c r="M180" s="46">
        <v>3.3930179958824302E-4</v>
      </c>
      <c r="N180" s="46">
        <v>0.17380439858473001</v>
      </c>
      <c r="O180" s="46">
        <v>2.5961937563536998E-3</v>
      </c>
      <c r="Q180" s="47">
        <v>16.670617154235043</v>
      </c>
      <c r="R180" s="47">
        <v>0.29294000293892503</v>
      </c>
      <c r="S180" s="59">
        <v>0.17380439858473001</v>
      </c>
      <c r="T180" s="59">
        <v>1.2982826059320851E-3</v>
      </c>
      <c r="U180" s="59">
        <v>1.1903738451034001E-2</v>
      </c>
    </row>
    <row r="181" spans="1:21">
      <c r="A181" t="s">
        <v>37</v>
      </c>
      <c r="C181" s="6">
        <v>44893.896122604201</v>
      </c>
      <c r="D181" s="48">
        <v>37.054000000000002</v>
      </c>
      <c r="E181" s="32" t="s">
        <v>23</v>
      </c>
      <c r="F181" s="10">
        <v>45433.019931767398</v>
      </c>
      <c r="G181" s="10">
        <v>307.23940235740298</v>
      </c>
      <c r="H181" s="10">
        <v>10192.881841145299</v>
      </c>
      <c r="I181" s="10">
        <v>148.99655724149301</v>
      </c>
      <c r="J181" s="10">
        <v>815041.24875000003</v>
      </c>
      <c r="K181" s="10">
        <v>6129.5128184637397</v>
      </c>
      <c r="L181" s="46">
        <v>5.7093589324502099E-2</v>
      </c>
      <c r="M181" s="46">
        <v>4.3824557706712399E-4</v>
      </c>
      <c r="N181" s="46">
        <v>0.22527206528879101</v>
      </c>
      <c r="O181" s="46">
        <v>3.07732294822253E-3</v>
      </c>
      <c r="Q181" s="47">
        <v>15.510188102228541</v>
      </c>
      <c r="R181" s="47">
        <v>0.27453953552099397</v>
      </c>
      <c r="S181" s="59">
        <v>0.22527206528879101</v>
      </c>
      <c r="T181" s="59">
        <v>1.538939541130935E-3</v>
      </c>
      <c r="U181" s="59">
        <v>-0.10330165609248899</v>
      </c>
    </row>
    <row r="182" spans="1:21">
      <c r="A182" t="s">
        <v>38</v>
      </c>
      <c r="C182" s="6">
        <v>44893.897095856497</v>
      </c>
      <c r="D182" s="48">
        <v>37.012999999999998</v>
      </c>
      <c r="E182" s="32" t="s">
        <v>23</v>
      </c>
      <c r="F182" s="10">
        <v>43959.858458496099</v>
      </c>
      <c r="G182" s="10">
        <v>320.06390145639398</v>
      </c>
      <c r="H182" s="10">
        <v>10240.296206957501</v>
      </c>
      <c r="I182" s="10">
        <v>171.751856192524</v>
      </c>
      <c r="J182" s="10">
        <v>777022.51093750005</v>
      </c>
      <c r="K182" s="10">
        <v>6566.3662037167796</v>
      </c>
      <c r="L182" s="46">
        <v>5.8102098714568499E-2</v>
      </c>
      <c r="M182" s="46">
        <v>4.0408194839958801E-4</v>
      </c>
      <c r="N182" s="46">
        <v>0.23279745634902499</v>
      </c>
      <c r="O182" s="46">
        <v>3.5556122867324699E-3</v>
      </c>
      <c r="Q182" s="47">
        <v>15.241471669760296</v>
      </c>
      <c r="R182" s="47">
        <v>0.26864494130702948</v>
      </c>
      <c r="S182" s="59">
        <v>0.23279745634902499</v>
      </c>
      <c r="T182" s="59">
        <v>1.778131485670565E-3</v>
      </c>
      <c r="U182" s="59">
        <v>-6.8603194190469993E-2</v>
      </c>
    </row>
    <row r="183" spans="1:21">
      <c r="A183" t="s">
        <v>39</v>
      </c>
      <c r="C183" s="6">
        <v>44893.898079722203</v>
      </c>
      <c r="D183" s="48">
        <v>36.985999999999997</v>
      </c>
      <c r="E183" s="32" t="s">
        <v>23</v>
      </c>
      <c r="F183" s="10">
        <v>42732.6919863929</v>
      </c>
      <c r="G183" s="10">
        <v>293.34031214638202</v>
      </c>
      <c r="H183" s="10">
        <v>8145.7009763168498</v>
      </c>
      <c r="I183" s="10">
        <v>137.92318138466601</v>
      </c>
      <c r="J183" s="10">
        <v>813507.53282828303</v>
      </c>
      <c r="K183" s="10">
        <v>7147.9743986427002</v>
      </c>
      <c r="L183" s="46">
        <v>5.3884876560075699E-2</v>
      </c>
      <c r="M183" s="46">
        <v>3.93214781764529E-4</v>
      </c>
      <c r="N183" s="46">
        <v>0.190188045465288</v>
      </c>
      <c r="O183" s="46">
        <v>2.9698544630033098E-3</v>
      </c>
      <c r="Q183" s="47">
        <v>16.434924948834457</v>
      </c>
      <c r="R183" s="47">
        <v>0.29024923580208756</v>
      </c>
      <c r="S183" s="59">
        <v>0.190188045465288</v>
      </c>
      <c r="T183" s="59">
        <v>1.4852015345140849E-3</v>
      </c>
      <c r="U183" s="59">
        <v>-1.41549807448743E-2</v>
      </c>
    </row>
    <row r="184" spans="1:21">
      <c r="A184" t="s">
        <v>40</v>
      </c>
      <c r="C184" s="6">
        <v>44893.899050856497</v>
      </c>
      <c r="D184" s="48">
        <v>36.976999999999997</v>
      </c>
      <c r="E184" s="32" t="s">
        <v>23</v>
      </c>
      <c r="F184" s="10">
        <v>43202.0023638727</v>
      </c>
      <c r="G184" s="10">
        <v>390.05121922363901</v>
      </c>
      <c r="H184" s="10">
        <v>8120.5205086671203</v>
      </c>
      <c r="I184" s="10">
        <v>174.039668063606</v>
      </c>
      <c r="J184" s="10">
        <v>819390.236940298</v>
      </c>
      <c r="K184" s="10">
        <v>8839.8624767055408</v>
      </c>
      <c r="L184" s="46">
        <v>5.4114095028745299E-2</v>
      </c>
      <c r="M184" s="46">
        <v>4.2984523979990898E-4</v>
      </c>
      <c r="N184" s="46">
        <v>0.187816189988051</v>
      </c>
      <c r="O184" s="46">
        <v>3.4297694601861301E-3</v>
      </c>
      <c r="Q184" s="47">
        <v>16.365953892055888</v>
      </c>
      <c r="R184" s="47">
        <v>0.29016940115538092</v>
      </c>
      <c r="S184" s="59">
        <v>0.187816189988051</v>
      </c>
      <c r="T184" s="59">
        <v>1.7152012346443801E-3</v>
      </c>
      <c r="U184" s="59">
        <v>-0.24770741503908</v>
      </c>
    </row>
    <row r="185" spans="1:21">
      <c r="A185" t="s">
        <v>41</v>
      </c>
      <c r="C185" s="6">
        <v>44893.900034722203</v>
      </c>
      <c r="D185" s="48">
        <v>37.008000000000003</v>
      </c>
      <c r="E185" s="32" t="s">
        <v>23</v>
      </c>
      <c r="F185" s="10">
        <v>43841.876374490399</v>
      </c>
      <c r="G185" s="10">
        <v>363.18668499688602</v>
      </c>
      <c r="H185" s="10">
        <v>7339.6058651925096</v>
      </c>
      <c r="I185" s="10">
        <v>211.879984130927</v>
      </c>
      <c r="J185" s="10">
        <v>850502.55119346699</v>
      </c>
      <c r="K185" s="10">
        <v>6468.87100048911</v>
      </c>
      <c r="L185" s="46">
        <v>5.2801824634280001E-2</v>
      </c>
      <c r="M185" s="46">
        <v>4.4535862880051098E-4</v>
      </c>
      <c r="N185" s="46">
        <v>0.16618009398030101</v>
      </c>
      <c r="O185" s="46">
        <v>4.0448163209632201E-3</v>
      </c>
      <c r="Q185" s="47">
        <v>16.773417953360017</v>
      </c>
      <c r="R185" s="47">
        <v>0.29834362265853165</v>
      </c>
      <c r="S185" s="59">
        <v>0.16618009398030101</v>
      </c>
      <c r="T185" s="59">
        <v>2.0227801738060499E-3</v>
      </c>
      <c r="U185" s="59">
        <v>-0.26160759551849799</v>
      </c>
    </row>
    <row r="186" spans="1:21">
      <c r="A186" t="s">
        <v>42</v>
      </c>
      <c r="C186" s="6">
        <v>44893.901991851897</v>
      </c>
      <c r="D186" s="48">
        <v>36.965000000000003</v>
      </c>
      <c r="E186" s="32" t="s">
        <v>23</v>
      </c>
      <c r="F186" s="10">
        <v>46186.491182635</v>
      </c>
      <c r="G186" s="10">
        <v>317.56868208435299</v>
      </c>
      <c r="H186" s="10">
        <v>10735.1768384427</v>
      </c>
      <c r="I186" s="10">
        <v>169.51443460585699</v>
      </c>
      <c r="J186" s="10">
        <v>810581.51187499997</v>
      </c>
      <c r="K186" s="10">
        <v>6258.88259256533</v>
      </c>
      <c r="L186" s="46">
        <v>5.8309336531715002E-2</v>
      </c>
      <c r="M186" s="46">
        <v>3.5521938971405398E-4</v>
      </c>
      <c r="N186" s="46">
        <v>0.232484855340618</v>
      </c>
      <c r="O186" s="46">
        <v>2.9815995163514101E-3</v>
      </c>
      <c r="Q186" s="47">
        <v>15.190571583773758</v>
      </c>
      <c r="R186" s="47">
        <v>0.26653248547908404</v>
      </c>
      <c r="S186" s="59">
        <v>0.232484855340618</v>
      </c>
      <c r="T186" s="59">
        <v>1.4910560009027201E-3</v>
      </c>
      <c r="U186" s="59">
        <v>-0.169363749064362</v>
      </c>
    </row>
    <row r="187" spans="1:21">
      <c r="A187" t="s">
        <v>43</v>
      </c>
      <c r="C187" s="6">
        <v>44893.902962974498</v>
      </c>
      <c r="D187" s="48">
        <v>36.981999999999999</v>
      </c>
      <c r="E187" s="32" t="s">
        <v>23</v>
      </c>
      <c r="F187" s="10">
        <v>46691.6827266287</v>
      </c>
      <c r="G187" s="10">
        <v>512.98483720409604</v>
      </c>
      <c r="H187" s="10">
        <v>9815.8807229675203</v>
      </c>
      <c r="I187" s="10">
        <v>277.42491961311299</v>
      </c>
      <c r="J187" s="10">
        <v>864628.54365577898</v>
      </c>
      <c r="K187" s="10">
        <v>7996.71149484122</v>
      </c>
      <c r="L187" s="46">
        <v>5.5377614200418902E-2</v>
      </c>
      <c r="M187" s="46">
        <v>4.79831215086164E-4</v>
      </c>
      <c r="N187" s="46">
        <v>0.20858013843731901</v>
      </c>
      <c r="O187" s="46">
        <v>4.16173091505376E-3</v>
      </c>
      <c r="Q187" s="47">
        <v>15.995611636614862</v>
      </c>
      <c r="R187" s="47">
        <v>0.28495113011735396</v>
      </c>
      <c r="S187" s="59">
        <v>0.20858013843731901</v>
      </c>
      <c r="T187" s="59">
        <v>2.0812132440011502E-3</v>
      </c>
      <c r="U187" s="59">
        <v>-0.26359955404531998</v>
      </c>
    </row>
    <row r="188" spans="1:21">
      <c r="A188" t="s">
        <v>44</v>
      </c>
      <c r="C188" s="6">
        <v>44893.903946851897</v>
      </c>
      <c r="D188" s="48">
        <v>36.966000000000001</v>
      </c>
      <c r="E188" s="32" t="s">
        <v>23</v>
      </c>
      <c r="F188" s="10">
        <v>45202.159094965602</v>
      </c>
      <c r="G188" s="10">
        <v>603.72163080505595</v>
      </c>
      <c r="H188" s="10">
        <v>10588.960097471499</v>
      </c>
      <c r="I188" s="10">
        <v>394.33671571095101</v>
      </c>
      <c r="J188" s="10">
        <v>801728.79679648206</v>
      </c>
      <c r="K188" s="10">
        <v>10594.3212403016</v>
      </c>
      <c r="L188" s="46">
        <v>5.8252558169769403E-2</v>
      </c>
      <c r="M188" s="46">
        <v>7.6665281685800695E-4</v>
      </c>
      <c r="N188" s="46">
        <v>0.23203828570789101</v>
      </c>
      <c r="O188" s="46">
        <v>5.8090270914606997E-3</v>
      </c>
      <c r="Q188" s="47">
        <v>15.207042311336551</v>
      </c>
      <c r="R188" s="47">
        <v>0.28117942293413806</v>
      </c>
      <c r="S188" s="59">
        <v>0.23203828570789101</v>
      </c>
      <c r="T188" s="59">
        <v>2.9049571080253301E-3</v>
      </c>
      <c r="U188" s="59">
        <v>-0.73771756207029804</v>
      </c>
    </row>
    <row r="189" spans="1:21">
      <c r="A189" t="s">
        <v>45</v>
      </c>
      <c r="C189" s="6">
        <v>44893.906018981499</v>
      </c>
      <c r="D189" s="48">
        <v>36.973999999999997</v>
      </c>
      <c r="E189" s="32" t="s">
        <v>23</v>
      </c>
      <c r="F189" s="10">
        <v>46244.4540857393</v>
      </c>
      <c r="G189" s="10">
        <v>353.62680547571898</v>
      </c>
      <c r="H189" s="10">
        <v>6694.3584076957404</v>
      </c>
      <c r="I189" s="10">
        <v>153.07146768269399</v>
      </c>
      <c r="J189" s="10">
        <v>934675.08893034805</v>
      </c>
      <c r="K189" s="10">
        <v>8597.9176177337704</v>
      </c>
      <c r="L189" s="46">
        <v>5.0776316988723702E-2</v>
      </c>
      <c r="M189" s="46">
        <v>3.1709419603089402E-4</v>
      </c>
      <c r="N189" s="46">
        <v>0.14487088173144599</v>
      </c>
      <c r="O189" s="46">
        <v>2.8006778954200698E-3</v>
      </c>
      <c r="Q189" s="47">
        <v>17.448393359979057</v>
      </c>
      <c r="R189" s="47">
        <v>0.3063824884451935</v>
      </c>
      <c r="S189" s="59">
        <v>0.14487088173144599</v>
      </c>
      <c r="T189" s="59">
        <v>1.40052380769111E-3</v>
      </c>
      <c r="U189" s="59">
        <v>-7.0492947343016393E-2</v>
      </c>
    </row>
    <row r="190" spans="1:21">
      <c r="A190" t="s">
        <v>46</v>
      </c>
      <c r="C190" s="6">
        <v>44893.9069922454</v>
      </c>
      <c r="D190" s="48">
        <v>36.993000000000002</v>
      </c>
      <c r="E190" s="32" t="s">
        <v>23</v>
      </c>
      <c r="F190" s="10">
        <v>42188.8604345969</v>
      </c>
      <c r="G190" s="10">
        <v>312.60159647645702</v>
      </c>
      <c r="H190" s="10">
        <v>7116.7616856285204</v>
      </c>
      <c r="I190" s="10">
        <v>158.231349074685</v>
      </c>
      <c r="J190" s="10">
        <v>828391.98687499994</v>
      </c>
      <c r="K190" s="10">
        <v>8582.5954641275894</v>
      </c>
      <c r="L190" s="46">
        <v>5.2312602165478603E-2</v>
      </c>
      <c r="M190" s="46">
        <v>4.1685486246018002E-4</v>
      </c>
      <c r="N190" s="46">
        <v>0.16868768494501599</v>
      </c>
      <c r="O190" s="46">
        <v>3.4261120459973698E-3</v>
      </c>
      <c r="Q190" s="47">
        <v>16.937112313622698</v>
      </c>
      <c r="R190" s="47">
        <v>0.30034399550661522</v>
      </c>
      <c r="S190" s="59">
        <v>0.16868768494501599</v>
      </c>
      <c r="T190" s="59">
        <v>1.7132319154690449E-3</v>
      </c>
      <c r="U190" s="59">
        <v>-0.188023012398983</v>
      </c>
    </row>
    <row r="191" spans="1:21">
      <c r="A191" t="s">
        <v>47</v>
      </c>
      <c r="C191" s="6">
        <v>44893.910173923599</v>
      </c>
      <c r="D191" s="48">
        <v>37.020000000000003</v>
      </c>
      <c r="E191" s="32" t="s">
        <v>23</v>
      </c>
      <c r="F191" s="10">
        <v>44839.871104553997</v>
      </c>
      <c r="G191" s="10">
        <v>294.80271778185897</v>
      </c>
      <c r="H191" s="10">
        <v>7990.1089464276001</v>
      </c>
      <c r="I191" s="10">
        <v>165.468660613515</v>
      </c>
      <c r="J191" s="10">
        <v>866859.81470959599</v>
      </c>
      <c r="K191" s="10">
        <v>6227.5175678633004</v>
      </c>
      <c r="L191" s="46">
        <v>5.2863374934169899E-2</v>
      </c>
      <c r="M191" s="46">
        <v>3.3787036051951202E-4</v>
      </c>
      <c r="N191" s="46">
        <v>0.177932370225096</v>
      </c>
      <c r="O191" s="46">
        <v>3.2437884340129398E-3</v>
      </c>
      <c r="Q191" s="47">
        <v>16.764720875213378</v>
      </c>
      <c r="R191" s="47">
        <v>0.29459843770459548</v>
      </c>
      <c r="S191" s="59">
        <v>0.177932370225096</v>
      </c>
      <c r="T191" s="59">
        <v>1.6219600130379E-3</v>
      </c>
      <c r="U191" s="59">
        <v>-0.124926181385314</v>
      </c>
    </row>
    <row r="192" spans="1:21">
      <c r="A192" t="s">
        <v>48</v>
      </c>
      <c r="C192" s="6">
        <v>44893.911157777802</v>
      </c>
      <c r="D192" s="48">
        <v>37.011000000000003</v>
      </c>
      <c r="E192" s="32" t="s">
        <v>23</v>
      </c>
      <c r="F192" s="10">
        <v>41149.879649943003</v>
      </c>
      <c r="G192" s="10">
        <v>393.76813448134402</v>
      </c>
      <c r="H192" s="10">
        <v>6675.9453143005803</v>
      </c>
      <c r="I192" s="10">
        <v>225.76496965959899</v>
      </c>
      <c r="J192" s="10">
        <v>806378.64781250001</v>
      </c>
      <c r="K192" s="10">
        <v>6531.1385832042997</v>
      </c>
      <c r="L192" s="46">
        <v>5.2320030100963803E-2</v>
      </c>
      <c r="M192" s="46">
        <v>5.69948141998375E-4</v>
      </c>
      <c r="N192" s="46">
        <v>0.160802402508124</v>
      </c>
      <c r="O192" s="46">
        <v>3.9773676177807804E-3</v>
      </c>
      <c r="Q192" s="47">
        <v>16.940224709210529</v>
      </c>
      <c r="R192" s="47">
        <v>0.3069165595285866</v>
      </c>
      <c r="S192" s="59">
        <v>0.160802402508124</v>
      </c>
      <c r="T192" s="59">
        <v>1.9887253976727101E-3</v>
      </c>
      <c r="U192" s="59">
        <v>-0.55371202228724603</v>
      </c>
    </row>
    <row r="193" spans="1:21">
      <c r="A193" t="s">
        <v>49</v>
      </c>
      <c r="C193" s="6">
        <v>44893.912145914299</v>
      </c>
      <c r="D193" s="48">
        <v>36.957999999999998</v>
      </c>
      <c r="E193" s="32" t="s">
        <v>23</v>
      </c>
      <c r="F193" s="10">
        <v>41075.741312740203</v>
      </c>
      <c r="G193" s="10">
        <v>438.27237742017098</v>
      </c>
      <c r="H193" s="10">
        <v>6920.6541158554201</v>
      </c>
      <c r="I193" s="10">
        <v>150.61546693696599</v>
      </c>
      <c r="J193" s="10">
        <v>807876.92163705605</v>
      </c>
      <c r="K193" s="10">
        <v>8465.14688886775</v>
      </c>
      <c r="L193" s="46">
        <v>5.21372989808528E-2</v>
      </c>
      <c r="M193" s="46">
        <v>3.8861005120439002E-4</v>
      </c>
      <c r="N193" s="46">
        <v>0.166332126751259</v>
      </c>
      <c r="O193" s="46">
        <v>2.6881341016092102E-3</v>
      </c>
      <c r="Q193" s="47">
        <v>17.00107212863859</v>
      </c>
      <c r="R193" s="47">
        <v>0.30052495313061367</v>
      </c>
      <c r="S193" s="59">
        <v>0.166332126751259</v>
      </c>
      <c r="T193" s="59">
        <v>1.34407252775512E-3</v>
      </c>
      <c r="U193" s="59">
        <v>-0.132715116245125</v>
      </c>
    </row>
    <row r="194" spans="1:21">
      <c r="A194" t="s">
        <v>50</v>
      </c>
      <c r="C194" s="6">
        <v>44893.913114930598</v>
      </c>
      <c r="D194" s="48">
        <v>36.957000000000001</v>
      </c>
      <c r="E194" s="32" t="s">
        <v>23</v>
      </c>
      <c r="F194" s="10">
        <v>43763.9569100851</v>
      </c>
      <c r="G194" s="10">
        <v>321.19272401186799</v>
      </c>
      <c r="H194" s="10">
        <v>7855.69727443386</v>
      </c>
      <c r="I194" s="10">
        <v>139.99185266486199</v>
      </c>
      <c r="J194" s="10">
        <v>846004.91932397999</v>
      </c>
      <c r="K194" s="10">
        <v>7771.1164207663696</v>
      </c>
      <c r="L194" s="46">
        <v>5.2938521330998703E-2</v>
      </c>
      <c r="M194" s="46">
        <v>3.4062171278159199E-4</v>
      </c>
      <c r="N194" s="46">
        <v>0.17845335592283099</v>
      </c>
      <c r="O194" s="46">
        <v>2.5642182427116698E-3</v>
      </c>
      <c r="Q194" s="47">
        <v>16.745246580918472</v>
      </c>
      <c r="R194" s="47">
        <v>0.29432175771385599</v>
      </c>
      <c r="S194" s="59">
        <v>0.17845335592283099</v>
      </c>
      <c r="T194" s="59">
        <v>1.2820797276079201E-3</v>
      </c>
      <c r="U194" s="59">
        <v>2.7169169704818599E-2</v>
      </c>
    </row>
    <row r="195" spans="1:21">
      <c r="A195" t="s">
        <v>51</v>
      </c>
      <c r="C195" s="6">
        <v>44893.914098796296</v>
      </c>
      <c r="D195" s="48">
        <v>36.991</v>
      </c>
      <c r="E195" s="32" t="s">
        <v>23</v>
      </c>
      <c r="F195" s="10">
        <v>50081.173112773802</v>
      </c>
      <c r="G195" s="10">
        <v>1295.6695955707601</v>
      </c>
      <c r="H195" s="10">
        <v>11749.451918643301</v>
      </c>
      <c r="I195" s="10">
        <v>772.94312534717096</v>
      </c>
      <c r="J195" s="10">
        <v>864714.60297927505</v>
      </c>
      <c r="K195" s="10">
        <v>12278.099691294599</v>
      </c>
      <c r="L195" s="46">
        <v>5.75123271582757E-2</v>
      </c>
      <c r="M195" s="46">
        <v>1.06976707217066E-3</v>
      </c>
      <c r="N195" s="46">
        <v>0.238531882524436</v>
      </c>
      <c r="O195" s="46">
        <v>1.0878520899777901E-2</v>
      </c>
      <c r="Q195" s="47">
        <v>15.4149850063881</v>
      </c>
      <c r="R195" s="47">
        <v>0.30249417115133526</v>
      </c>
      <c r="S195" s="59">
        <v>0.238531882524436</v>
      </c>
      <c r="T195" s="59">
        <v>5.4389749694123499E-3</v>
      </c>
      <c r="U195" s="59">
        <v>-0.84194123424201905</v>
      </c>
    </row>
    <row r="196" spans="1:21">
      <c r="A196" t="s">
        <v>52</v>
      </c>
      <c r="C196" s="6">
        <v>44893.915069919</v>
      </c>
      <c r="D196" s="48">
        <v>37.023000000000003</v>
      </c>
      <c r="E196" s="32" t="s">
        <v>23</v>
      </c>
      <c r="F196" s="10">
        <v>44965.644819966801</v>
      </c>
      <c r="G196" s="10">
        <v>269.65952100700702</v>
      </c>
      <c r="H196" s="10">
        <v>8384.8444176682697</v>
      </c>
      <c r="I196" s="10">
        <v>111.031189765584</v>
      </c>
      <c r="J196" s="10">
        <v>858096.10458542698</v>
      </c>
      <c r="K196" s="10">
        <v>7130.9348417117199</v>
      </c>
      <c r="L196" s="46">
        <v>5.3783955616688001E-2</v>
      </c>
      <c r="M196" s="46">
        <v>3.9205182633125199E-4</v>
      </c>
      <c r="N196" s="46">
        <v>0.18635885638470501</v>
      </c>
      <c r="O196" s="46">
        <v>2.4044811972089501E-3</v>
      </c>
      <c r="Q196" s="47">
        <v>16.485155740397406</v>
      </c>
      <c r="R196" s="47">
        <v>0.2911228404548753</v>
      </c>
      <c r="S196" s="59">
        <v>0.18635885638470501</v>
      </c>
      <c r="T196" s="59">
        <v>1.2021402684893601E-3</v>
      </c>
      <c r="U196" s="59">
        <v>6.5232292843172293E-2</v>
      </c>
    </row>
    <row r="197" spans="1:21">
      <c r="A197" t="s">
        <v>53</v>
      </c>
      <c r="C197" s="6">
        <v>44893.916041053199</v>
      </c>
      <c r="D197" s="48">
        <v>36.99</v>
      </c>
      <c r="E197" s="32" t="s">
        <v>23</v>
      </c>
      <c r="F197" s="10">
        <v>45452.913472388696</v>
      </c>
      <c r="G197" s="10">
        <v>313.91557467379698</v>
      </c>
      <c r="H197" s="10">
        <v>7264.0934119270596</v>
      </c>
      <c r="I197" s="10">
        <v>154.482896258875</v>
      </c>
      <c r="J197" s="10">
        <v>897048.21388190903</v>
      </c>
      <c r="K197" s="10">
        <v>7477.0314619974097</v>
      </c>
      <c r="L197" s="46">
        <v>5.1828573120505497E-2</v>
      </c>
      <c r="M197" s="46">
        <v>3.3584444703797897E-4</v>
      </c>
      <c r="N197" s="46">
        <v>0.15984661969188599</v>
      </c>
      <c r="O197" s="46">
        <v>2.8451577769185101E-3</v>
      </c>
      <c r="Q197" s="47">
        <v>17.108812533652003</v>
      </c>
      <c r="R197" s="47">
        <v>0.30078362811939846</v>
      </c>
      <c r="S197" s="59">
        <v>0.15984661969188599</v>
      </c>
      <c r="T197" s="59">
        <v>1.4224499542579399E-3</v>
      </c>
      <c r="U197" s="59">
        <v>-0.17538846484887699</v>
      </c>
    </row>
    <row r="198" spans="1:21">
      <c r="A198" t="s">
        <v>54</v>
      </c>
      <c r="C198" s="6">
        <v>44893.917027048599</v>
      </c>
      <c r="D198" s="48">
        <v>36.950000000000003</v>
      </c>
      <c r="E198" s="32" t="s">
        <v>23</v>
      </c>
      <c r="F198" s="10">
        <v>44381.549627552398</v>
      </c>
      <c r="G198" s="10">
        <v>275.59530690683198</v>
      </c>
      <c r="H198" s="10">
        <v>9161.7524908806408</v>
      </c>
      <c r="I198" s="10">
        <v>167.23595875874599</v>
      </c>
      <c r="J198" s="10">
        <v>813855.77052238805</v>
      </c>
      <c r="K198" s="10">
        <v>5971.9102674694404</v>
      </c>
      <c r="L198" s="46">
        <v>5.5870719553161599E-2</v>
      </c>
      <c r="M198" s="46">
        <v>3.9538117261340099E-4</v>
      </c>
      <c r="N198" s="46">
        <v>0.20630746416488699</v>
      </c>
      <c r="O198" s="46">
        <v>3.3369034629774099E-3</v>
      </c>
      <c r="Q198" s="47">
        <v>15.87268763462065</v>
      </c>
      <c r="R198" s="47">
        <v>0.27996337449731995</v>
      </c>
      <c r="S198" s="59">
        <v>0.20630746416488699</v>
      </c>
      <c r="T198" s="59">
        <v>1.66824420171203E-3</v>
      </c>
      <c r="U198" s="59">
        <v>-0.121572438521694</v>
      </c>
    </row>
    <row r="199" spans="1:21">
      <c r="A199" t="s">
        <v>55</v>
      </c>
      <c r="C199" s="6">
        <v>44893.917998171302</v>
      </c>
      <c r="D199" s="48">
        <v>36.951000000000001</v>
      </c>
      <c r="E199" s="32" t="s">
        <v>23</v>
      </c>
      <c r="F199" s="10">
        <v>44368.349570890401</v>
      </c>
      <c r="G199" s="10">
        <v>312.23122294653098</v>
      </c>
      <c r="H199" s="10">
        <v>6345.7845570300196</v>
      </c>
      <c r="I199" s="10">
        <v>136.77810870216399</v>
      </c>
      <c r="J199" s="10">
        <v>892329.92656249995</v>
      </c>
      <c r="K199" s="10">
        <v>9382.2738111397393</v>
      </c>
      <c r="L199" s="46">
        <v>5.1063700518418E-2</v>
      </c>
      <c r="M199" s="46">
        <v>4.24456620976156E-4</v>
      </c>
      <c r="N199" s="46">
        <v>0.14289127153051701</v>
      </c>
      <c r="O199" s="46">
        <v>2.8010080788988898E-3</v>
      </c>
      <c r="Q199" s="47">
        <v>17.368766887334072</v>
      </c>
      <c r="R199" s="47">
        <v>0.3086829420554475</v>
      </c>
      <c r="S199" s="59">
        <v>0.14289127153051701</v>
      </c>
      <c r="T199" s="59">
        <v>1.4003074877968901E-3</v>
      </c>
      <c r="U199" s="59">
        <v>-0.19618076876032001</v>
      </c>
    </row>
    <row r="200" spans="1:21">
      <c r="A200" t="s">
        <v>56</v>
      </c>
      <c r="C200" s="6">
        <v>44893.918982060197</v>
      </c>
      <c r="D200" s="48">
        <v>36.991999999999997</v>
      </c>
      <c r="E200" s="32" t="s">
        <v>23</v>
      </c>
      <c r="F200" s="10">
        <v>43727.5469097069</v>
      </c>
      <c r="G200" s="10">
        <v>235.95935488729299</v>
      </c>
      <c r="H200" s="10">
        <v>8443.6167868119901</v>
      </c>
      <c r="I200" s="10">
        <v>149.67797124634001</v>
      </c>
      <c r="J200" s="10">
        <v>824350.03358209005</v>
      </c>
      <c r="K200" s="10">
        <v>7524.0608849319196</v>
      </c>
      <c r="L200" s="46">
        <v>5.4421261282213702E-2</v>
      </c>
      <c r="M200" s="46">
        <v>4.7467306762801397E-4</v>
      </c>
      <c r="N200" s="46">
        <v>0.19429333208884</v>
      </c>
      <c r="O200" s="46">
        <v>3.3820035540574698E-3</v>
      </c>
      <c r="Q200" s="47">
        <v>16.299018610627581</v>
      </c>
      <c r="R200" s="47">
        <v>0.29047040764262205</v>
      </c>
      <c r="S200" s="59">
        <v>0.19429333208884</v>
      </c>
      <c r="T200" s="59">
        <v>1.6907174654582451E-3</v>
      </c>
      <c r="U200" s="59">
        <v>-0.39569224830273098</v>
      </c>
    </row>
    <row r="201" spans="1:21">
      <c r="A201" t="s">
        <v>57</v>
      </c>
      <c r="C201" s="6">
        <v>44893.919965925903</v>
      </c>
      <c r="D201" s="48">
        <v>36.960999999999999</v>
      </c>
      <c r="E201" s="32" t="s">
        <v>23</v>
      </c>
      <c r="F201" s="10">
        <v>44134.1774028988</v>
      </c>
      <c r="G201" s="10">
        <v>339.96071838417498</v>
      </c>
      <c r="H201" s="10">
        <v>8208.7075839318495</v>
      </c>
      <c r="I201" s="10">
        <v>167.37026509849301</v>
      </c>
      <c r="J201" s="10">
        <v>841416.27736318402</v>
      </c>
      <c r="K201" s="10">
        <v>8107.8841965828997</v>
      </c>
      <c r="L201" s="46">
        <v>5.3941704262606999E-2</v>
      </c>
      <c r="M201" s="46">
        <v>3.72561152645364E-4</v>
      </c>
      <c r="N201" s="46">
        <v>0.18508838681253401</v>
      </c>
      <c r="O201" s="46">
        <v>3.0873885255057899E-3</v>
      </c>
      <c r="Q201" s="47">
        <v>16.445831703813795</v>
      </c>
      <c r="R201" s="47">
        <v>0.28979536220557039</v>
      </c>
      <c r="S201" s="59">
        <v>0.18508838681253401</v>
      </c>
      <c r="T201" s="59">
        <v>1.5434312100123099E-3</v>
      </c>
      <c r="U201" s="59">
        <v>-6.2915345475541604E-2</v>
      </c>
    </row>
    <row r="202" spans="1:21">
      <c r="A202" t="s">
        <v>58</v>
      </c>
      <c r="C202" s="6">
        <v>44893.925428449103</v>
      </c>
      <c r="D202" s="48">
        <v>36.988</v>
      </c>
      <c r="E202" s="32" t="s">
        <v>23</v>
      </c>
      <c r="F202" s="10">
        <v>47275.8981860325</v>
      </c>
      <c r="G202" s="10">
        <v>567.45159643784905</v>
      </c>
      <c r="H202" s="10">
        <v>9178.3623643829105</v>
      </c>
      <c r="I202" s="10">
        <v>303.49867454623802</v>
      </c>
      <c r="J202" s="10">
        <v>880711.74277638202</v>
      </c>
      <c r="K202" s="10">
        <v>8928.7803699630804</v>
      </c>
      <c r="L202" s="46">
        <v>5.5034580178712898E-2</v>
      </c>
      <c r="M202" s="46">
        <v>6.3146951515686504E-4</v>
      </c>
      <c r="N202" s="46">
        <v>0.19365171882812601</v>
      </c>
      <c r="O202" s="46">
        <v>4.8039062375184703E-3</v>
      </c>
      <c r="Q202" s="47">
        <v>16.130787887361002</v>
      </c>
      <c r="R202" s="47">
        <v>0.29369312111464563</v>
      </c>
      <c r="S202" s="59">
        <v>0.19365171882812601</v>
      </c>
      <c r="T202" s="59">
        <v>2.4014734134463699E-3</v>
      </c>
      <c r="U202" s="59">
        <v>-0.57031089328039697</v>
      </c>
    </row>
    <row r="203" spans="1:21">
      <c r="A203" t="s">
        <v>59</v>
      </c>
      <c r="C203" s="6">
        <v>44893.926412314802</v>
      </c>
      <c r="D203" s="48">
        <v>36.962000000000003</v>
      </c>
      <c r="E203" s="32" t="s">
        <v>23</v>
      </c>
      <c r="F203" s="10">
        <v>43864.664072094398</v>
      </c>
      <c r="G203" s="10">
        <v>250.115128008921</v>
      </c>
      <c r="H203" s="10">
        <v>6018.5877001443696</v>
      </c>
      <c r="I203" s="10">
        <v>106.684851098631</v>
      </c>
      <c r="J203" s="10">
        <v>898399.75187499996</v>
      </c>
      <c r="K203" s="10">
        <v>6853.8016429280196</v>
      </c>
      <c r="L203" s="46">
        <v>5.0082143757069299E-2</v>
      </c>
      <c r="M203" s="46">
        <v>3.1585213555655902E-4</v>
      </c>
      <c r="N203" s="46">
        <v>0.137118207740521</v>
      </c>
      <c r="O203" s="46">
        <v>2.3739951081443202E-3</v>
      </c>
      <c r="Q203" s="47">
        <v>17.72841442733089</v>
      </c>
      <c r="R203" s="47">
        <v>0.31139729063979049</v>
      </c>
      <c r="S203" s="59">
        <v>0.137118207740521</v>
      </c>
      <c r="T203" s="59">
        <v>1.186767766531645E-3</v>
      </c>
      <c r="U203" s="59">
        <v>1.8337860321583199E-2</v>
      </c>
    </row>
    <row r="204" spans="1:21">
      <c r="A204" t="s">
        <v>60</v>
      </c>
      <c r="C204" s="6">
        <v>44893.927383460701</v>
      </c>
      <c r="D204" s="48">
        <v>36.975000000000001</v>
      </c>
      <c r="E204" s="32" t="s">
        <v>23</v>
      </c>
      <c r="F204" s="10">
        <v>46390.117951125198</v>
      </c>
      <c r="G204" s="10">
        <v>461.08846644455701</v>
      </c>
      <c r="H204" s="10">
        <v>8782.3386522687997</v>
      </c>
      <c r="I204" s="10">
        <v>370.35504565675399</v>
      </c>
      <c r="J204" s="10">
        <v>873045.91625000001</v>
      </c>
      <c r="K204" s="10">
        <v>8828.1775910333909</v>
      </c>
      <c r="L204" s="46">
        <v>5.4481858215823797E-2</v>
      </c>
      <c r="M204" s="46">
        <v>7.5389697862970396E-4</v>
      </c>
      <c r="N204" s="46">
        <v>0.18886912032490699</v>
      </c>
      <c r="O204" s="46">
        <v>6.3322285170646399E-3</v>
      </c>
      <c r="Q204" s="47">
        <v>16.299090326491307</v>
      </c>
      <c r="R204" s="47">
        <v>0.30337801824372779</v>
      </c>
      <c r="S204" s="59">
        <v>0.18886912032490699</v>
      </c>
      <c r="T204" s="59">
        <v>3.1655404807560952E-3</v>
      </c>
      <c r="U204" s="59">
        <v>-0.77257678435327803</v>
      </c>
    </row>
    <row r="205" spans="1:21">
      <c r="A205" t="s">
        <v>61</v>
      </c>
      <c r="C205" s="6">
        <v>44893.928356678203</v>
      </c>
      <c r="D205" s="48">
        <v>36.99</v>
      </c>
      <c r="E205" s="32" t="s">
        <v>23</v>
      </c>
      <c r="F205" s="10">
        <v>44088.381003249102</v>
      </c>
      <c r="G205" s="10">
        <v>289.65237212874598</v>
      </c>
      <c r="H205" s="10">
        <v>7367.4723021683703</v>
      </c>
      <c r="I205" s="10">
        <v>140.86089130070599</v>
      </c>
      <c r="J205" s="10">
        <v>863364.663002513</v>
      </c>
      <c r="K205" s="10">
        <v>7601.8180935036398</v>
      </c>
      <c r="L205" s="46">
        <v>5.2334136826687701E-2</v>
      </c>
      <c r="M205" s="46">
        <v>3.65764529386885E-4</v>
      </c>
      <c r="N205" s="46">
        <v>0.16694017162428601</v>
      </c>
      <c r="O205" s="46">
        <v>2.9298878629309801E-3</v>
      </c>
      <c r="Q205" s="47">
        <v>16.970495488883909</v>
      </c>
      <c r="R205" s="47">
        <v>0.29917819042347737</v>
      </c>
      <c r="S205" s="59">
        <v>0.16694017162428601</v>
      </c>
      <c r="T205" s="59">
        <v>1.46468582488886E-3</v>
      </c>
      <c r="U205" s="59">
        <v>5.2576414196713302E-3</v>
      </c>
    </row>
    <row r="206" spans="1:21">
      <c r="A206" t="s">
        <v>62</v>
      </c>
      <c r="C206" s="6">
        <v>44893.929340567098</v>
      </c>
      <c r="D206" s="48">
        <v>37.006</v>
      </c>
      <c r="E206" s="32" t="s">
        <v>23</v>
      </c>
      <c r="F206" s="10">
        <v>42935.093157610798</v>
      </c>
      <c r="G206" s="10">
        <v>308.936270857171</v>
      </c>
      <c r="H206" s="10">
        <v>6425.8621409671796</v>
      </c>
      <c r="I206" s="10">
        <v>121.900956934306</v>
      </c>
      <c r="J206" s="10">
        <v>858284.93625000003</v>
      </c>
      <c r="K206" s="10">
        <v>7174.3647207316799</v>
      </c>
      <c r="L206" s="46">
        <v>5.1214129091524598E-2</v>
      </c>
      <c r="M206" s="46">
        <v>2.9072533037953599E-4</v>
      </c>
      <c r="N206" s="46">
        <v>0.14968032381110599</v>
      </c>
      <c r="O206" s="46">
        <v>2.4993587130497001E-3</v>
      </c>
      <c r="Q206" s="47">
        <v>17.344291157121269</v>
      </c>
      <c r="R206" s="47">
        <v>0.30371692011881701</v>
      </c>
      <c r="S206" s="59">
        <v>0.14968032381110599</v>
      </c>
      <c r="T206" s="59">
        <v>1.2494785395866549E-3</v>
      </c>
      <c r="U206" s="59">
        <v>-0.24042387612593</v>
      </c>
    </row>
    <row r="207" spans="1:21">
      <c r="A207" t="s">
        <v>63</v>
      </c>
      <c r="C207" s="6">
        <v>44893.930324456</v>
      </c>
      <c r="D207" s="48">
        <v>36.996000000000002</v>
      </c>
      <c r="E207" s="32" t="s">
        <v>23</v>
      </c>
      <c r="F207" s="10">
        <v>44242.692817508098</v>
      </c>
      <c r="G207" s="10">
        <v>283.45529904588602</v>
      </c>
      <c r="H207" s="10">
        <v>9509.7527606338808</v>
      </c>
      <c r="I207" s="10">
        <v>170.75661273192401</v>
      </c>
      <c r="J207" s="10">
        <v>799641.46610696497</v>
      </c>
      <c r="K207" s="10">
        <v>6817.5128043084696</v>
      </c>
      <c r="L207" s="46">
        <v>5.6776954804570297E-2</v>
      </c>
      <c r="M207" s="46">
        <v>4.3291918164937998E-4</v>
      </c>
      <c r="N207" s="46">
        <v>0.214126215739221</v>
      </c>
      <c r="O207" s="46">
        <v>3.3542948605817901E-3</v>
      </c>
      <c r="Q207" s="47">
        <v>15.647421217904931</v>
      </c>
      <c r="R207" s="47">
        <v>0.27688239210099874</v>
      </c>
      <c r="S207" s="59">
        <v>0.214126215739221</v>
      </c>
      <c r="T207" s="59">
        <v>1.67690797066551E-3</v>
      </c>
      <c r="U207" s="59">
        <v>-0.24013282005672201</v>
      </c>
    </row>
    <row r="208" spans="1:21">
      <c r="A208" t="s">
        <v>64</v>
      </c>
      <c r="C208" s="6">
        <v>44893.931297708303</v>
      </c>
      <c r="D208" s="48">
        <v>36.993000000000002</v>
      </c>
      <c r="E208" s="32" t="s">
        <v>23</v>
      </c>
      <c r="F208" s="10">
        <v>49298.655039792502</v>
      </c>
      <c r="G208" s="10">
        <v>361.82514454445999</v>
      </c>
      <c r="H208" s="10">
        <v>11997.4942524215</v>
      </c>
      <c r="I208" s="10">
        <v>191.79248637509301</v>
      </c>
      <c r="J208" s="10">
        <v>853110.34483830805</v>
      </c>
      <c r="K208" s="10">
        <v>8056.9305804463302</v>
      </c>
      <c r="L208" s="46">
        <v>5.93051226066219E-2</v>
      </c>
      <c r="M208" s="46">
        <v>4.1080589955550499E-4</v>
      </c>
      <c r="N208" s="46">
        <v>0.24250514061370901</v>
      </c>
      <c r="O208" s="46">
        <v>3.0206343992977502E-3</v>
      </c>
      <c r="Q208" s="47">
        <v>14.98277254828205</v>
      </c>
      <c r="R208" s="47">
        <v>0.26404427210452752</v>
      </c>
      <c r="S208" s="59">
        <v>0.24250514061370901</v>
      </c>
      <c r="T208" s="59">
        <v>1.5101122100568949E-3</v>
      </c>
      <c r="U208" s="59">
        <v>-0.151355905051407</v>
      </c>
    </row>
    <row r="209" spans="1:21">
      <c r="A209" t="s">
        <v>65</v>
      </c>
      <c r="C209" s="6">
        <v>44893.932279467597</v>
      </c>
      <c r="D209" s="48">
        <v>36.973999999999997</v>
      </c>
      <c r="E209" s="32" t="s">
        <v>23</v>
      </c>
      <c r="F209" s="10">
        <v>48199.308911991</v>
      </c>
      <c r="G209" s="10">
        <v>341.190071484702</v>
      </c>
      <c r="H209" s="10">
        <v>10357.3506535459</v>
      </c>
      <c r="I209" s="10">
        <v>173.760127044379</v>
      </c>
      <c r="J209" s="10">
        <v>880042.04781250004</v>
      </c>
      <c r="K209" s="10">
        <v>6604.6258925482898</v>
      </c>
      <c r="L209" s="46">
        <v>5.60275280204982E-2</v>
      </c>
      <c r="M209" s="46">
        <v>3.8318307400067797E-4</v>
      </c>
      <c r="N209" s="46">
        <v>0.21455266068322101</v>
      </c>
      <c r="O209" s="46">
        <v>3.06380688158055E-3</v>
      </c>
      <c r="Q209" s="47">
        <v>15.861886322132339</v>
      </c>
      <c r="R209" s="47">
        <v>0.27940105233456236</v>
      </c>
      <c r="S209" s="59">
        <v>0.21455266068322101</v>
      </c>
      <c r="T209" s="59">
        <v>1.531723874043725E-3</v>
      </c>
      <c r="U209" s="59">
        <v>-8.0878497593617898E-2</v>
      </c>
    </row>
    <row r="210" spans="1:21">
      <c r="A210" t="s">
        <v>66</v>
      </c>
      <c r="C210" s="6">
        <v>44893.933252708302</v>
      </c>
      <c r="D210" s="48">
        <v>36.99</v>
      </c>
      <c r="E210" s="32" t="s">
        <v>23</v>
      </c>
      <c r="F210" s="10">
        <v>48060.085514129103</v>
      </c>
      <c r="G210" s="10">
        <v>344.59710748790098</v>
      </c>
      <c r="H210" s="10">
        <v>8632.9762818372092</v>
      </c>
      <c r="I210" s="10">
        <v>159.401944382979</v>
      </c>
      <c r="J210" s="10">
        <v>921300.96625000006</v>
      </c>
      <c r="K210" s="10">
        <v>8079.7908326908801</v>
      </c>
      <c r="L210" s="46">
        <v>5.35097912329216E-2</v>
      </c>
      <c r="M210" s="46">
        <v>3.9232940405636201E-4</v>
      </c>
      <c r="N210" s="46">
        <v>0.17989749404130001</v>
      </c>
      <c r="O210" s="46">
        <v>2.9357278852821301E-3</v>
      </c>
      <c r="Q210" s="47">
        <v>16.61101134081207</v>
      </c>
      <c r="R210" s="47">
        <v>0.29341852711167543</v>
      </c>
      <c r="S210" s="59">
        <v>0.17989749404130001</v>
      </c>
      <c r="T210" s="59">
        <v>1.46771889914995E-3</v>
      </c>
      <c r="U210" s="59">
        <v>-0.116637067585132</v>
      </c>
    </row>
    <row r="211" spans="1:21">
      <c r="A211" t="s">
        <v>67</v>
      </c>
      <c r="C211" s="6">
        <v>44893.934236574103</v>
      </c>
      <c r="D211" s="48">
        <v>36.972000000000001</v>
      </c>
      <c r="E211" s="32" t="s">
        <v>23</v>
      </c>
      <c r="F211" s="10">
        <v>44330.690971032498</v>
      </c>
      <c r="G211" s="10">
        <v>297.40922828383998</v>
      </c>
      <c r="H211" s="10">
        <v>7005.1365754129902</v>
      </c>
      <c r="I211" s="10">
        <v>131.81964342969599</v>
      </c>
      <c r="J211" s="10">
        <v>877907.41511194</v>
      </c>
      <c r="K211" s="10">
        <v>7929.4477387955203</v>
      </c>
      <c r="L211" s="46">
        <v>5.1758307700235401E-2</v>
      </c>
      <c r="M211" s="46">
        <v>3.4782154773388901E-4</v>
      </c>
      <c r="N211" s="46">
        <v>0.15795128623002799</v>
      </c>
      <c r="O211" s="46">
        <v>2.5389451192420198E-3</v>
      </c>
      <c r="Q211" s="47">
        <v>17.176113003548977</v>
      </c>
      <c r="R211" s="47">
        <v>0.30235377810146097</v>
      </c>
      <c r="S211" s="59">
        <v>0.15795128623002799</v>
      </c>
      <c r="T211" s="59">
        <v>1.269368521649395E-3</v>
      </c>
      <c r="U211" s="59">
        <v>-0.105245561333493</v>
      </c>
    </row>
    <row r="212" spans="1:21">
      <c r="A212" t="s">
        <v>68</v>
      </c>
      <c r="C212" s="6">
        <v>44893.935209837997</v>
      </c>
      <c r="D212" s="48">
        <v>36.979999999999997</v>
      </c>
      <c r="E212" s="32" t="s">
        <v>23</v>
      </c>
      <c r="F212" s="10">
        <v>44218.910541996796</v>
      </c>
      <c r="G212" s="10">
        <v>449.701649431107</v>
      </c>
      <c r="H212" s="10">
        <v>7442.3585613919204</v>
      </c>
      <c r="I212" s="10">
        <v>135.78493943815599</v>
      </c>
      <c r="J212" s="10">
        <v>868939.4</v>
      </c>
      <c r="K212" s="10">
        <v>9945.4144952979805</v>
      </c>
      <c r="L212" s="46">
        <v>5.2166793439006001E-2</v>
      </c>
      <c r="M212" s="46">
        <v>3.1390948909054402E-4</v>
      </c>
      <c r="N212" s="46">
        <v>0.16795509369848199</v>
      </c>
      <c r="O212" s="46">
        <v>2.32309351805636E-3</v>
      </c>
      <c r="Q212" s="47">
        <v>17.044623252765245</v>
      </c>
      <c r="R212" s="47">
        <v>0.29895386167536725</v>
      </c>
      <c r="S212" s="59">
        <v>0.16795509369848199</v>
      </c>
      <c r="T212" s="59">
        <v>1.1614732167482501E-3</v>
      </c>
      <c r="U212" s="59">
        <v>3.71577950508577E-2</v>
      </c>
    </row>
    <row r="213" spans="1:21">
      <c r="A213" t="s">
        <v>69</v>
      </c>
      <c r="C213" s="6">
        <v>44893.938404282402</v>
      </c>
      <c r="D213" s="48">
        <v>36.981000000000002</v>
      </c>
      <c r="E213" s="32" t="s">
        <v>23</v>
      </c>
      <c r="F213" s="10">
        <v>45201.209764250103</v>
      </c>
      <c r="G213" s="10">
        <v>346.49949645582097</v>
      </c>
      <c r="H213" s="10">
        <v>6144.8102905403603</v>
      </c>
      <c r="I213" s="10">
        <v>126.54452672963301</v>
      </c>
      <c r="J213" s="10">
        <v>914195.35105721396</v>
      </c>
      <c r="K213" s="10">
        <v>8545.1275964007691</v>
      </c>
      <c r="L213" s="46">
        <v>5.0742422160080201E-2</v>
      </c>
      <c r="M213" s="46">
        <v>3.1460874649583901E-4</v>
      </c>
      <c r="N213" s="46">
        <v>0.13628726513360701</v>
      </c>
      <c r="O213" s="46">
        <v>2.4373641086646498E-3</v>
      </c>
      <c r="Q213" s="47">
        <v>17.533729762280412</v>
      </c>
      <c r="R213" s="47">
        <v>0.30781132616170837</v>
      </c>
      <c r="S213" s="59">
        <v>0.13628726513360701</v>
      </c>
      <c r="T213" s="59">
        <v>1.218666746440205E-3</v>
      </c>
      <c r="U213" s="59">
        <v>8.1562440750356305E-3</v>
      </c>
    </row>
    <row r="214" spans="1:21">
      <c r="C214" s="6"/>
      <c r="D214" s="48"/>
    </row>
    <row r="215" spans="1:21">
      <c r="A215" s="57" t="s">
        <v>70</v>
      </c>
      <c r="B215" s="57"/>
      <c r="C215" s="6"/>
      <c r="D215" s="60"/>
      <c r="E215" s="58"/>
      <c r="F215" s="57"/>
      <c r="G215" s="57"/>
      <c r="H215" s="57"/>
      <c r="I215" s="57"/>
      <c r="J215" s="57"/>
      <c r="K215" s="57"/>
      <c r="L215" s="57"/>
      <c r="M215" s="57"/>
      <c r="N215" s="57"/>
      <c r="O215" s="57"/>
    </row>
    <row r="216" spans="1:21">
      <c r="A216" t="s">
        <v>71</v>
      </c>
      <c r="C216" s="6">
        <v>44893.5882171759</v>
      </c>
      <c r="D216" s="48">
        <v>38.728000000000002</v>
      </c>
      <c r="E216" s="32" t="s">
        <v>23</v>
      </c>
      <c r="F216" s="10">
        <v>44756.314769494398</v>
      </c>
      <c r="G216" s="10">
        <v>323.71123159989298</v>
      </c>
      <c r="H216" s="10">
        <v>5960.7929626598998</v>
      </c>
      <c r="I216" s="10">
        <v>199.27065010138901</v>
      </c>
      <c r="J216" s="10">
        <v>1130761.2022235601</v>
      </c>
      <c r="K216" s="10">
        <v>9122.9322424298207</v>
      </c>
      <c r="L216" s="46">
        <v>4.0562893370325398E-2</v>
      </c>
      <c r="M216" s="46">
        <v>2.9704315272578198E-4</v>
      </c>
      <c r="N216" s="46">
        <v>0.13306353815393401</v>
      </c>
      <c r="O216" s="46">
        <v>3.4855495330066199E-3</v>
      </c>
      <c r="Q216" s="47">
        <v>22.428463811804658</v>
      </c>
      <c r="R216" s="47">
        <v>0.39615789451543176</v>
      </c>
      <c r="S216" s="59">
        <v>0.13306353815393401</v>
      </c>
      <c r="T216" s="59">
        <v>1.7427747665033099E-3</v>
      </c>
      <c r="U216" s="59">
        <v>-0.11783790737014201</v>
      </c>
    </row>
    <row r="217" spans="1:21">
      <c r="A217" t="s">
        <v>72</v>
      </c>
      <c r="C217" s="6">
        <v>44893.589192916697</v>
      </c>
      <c r="D217" s="48">
        <v>35.655000000000001</v>
      </c>
      <c r="E217" s="32" t="s">
        <v>23</v>
      </c>
      <c r="F217" s="10">
        <v>42794.3143835339</v>
      </c>
      <c r="G217" s="10">
        <v>400.43973238984802</v>
      </c>
      <c r="H217" s="10">
        <v>4823.1295252583996</v>
      </c>
      <c r="I217" s="10">
        <v>81.197888048373898</v>
      </c>
      <c r="J217" s="10">
        <v>1101704.61901596</v>
      </c>
      <c r="K217" s="10">
        <v>10494.284825574199</v>
      </c>
      <c r="L217" s="46">
        <v>3.9968057142873603E-2</v>
      </c>
      <c r="M217" s="46">
        <v>2.7392109458772897E-4</v>
      </c>
      <c r="N217" s="46">
        <v>0.113559927376903</v>
      </c>
      <c r="O217" s="46">
        <v>1.7850043842631599E-3</v>
      </c>
      <c r="Q217" s="47">
        <v>22.766339740878294</v>
      </c>
      <c r="R217" s="47">
        <v>0.40105200410534347</v>
      </c>
      <c r="S217" s="59">
        <v>0.113559927376903</v>
      </c>
      <c r="T217" s="59">
        <v>8.9250219213157995E-4</v>
      </c>
      <c r="U217" s="59">
        <v>0.26746783811069302</v>
      </c>
    </row>
    <row r="218" spans="1:21">
      <c r="A218" t="s">
        <v>73</v>
      </c>
      <c r="C218" s="6">
        <v>44893.6173879282</v>
      </c>
      <c r="D218" s="48">
        <v>37.704999999999998</v>
      </c>
      <c r="E218" s="32" t="s">
        <v>23</v>
      </c>
      <c r="F218" s="10">
        <v>43170.6417802711</v>
      </c>
      <c r="G218" s="10">
        <v>359.54205147220301</v>
      </c>
      <c r="H218" s="10">
        <v>6320.9012153874601</v>
      </c>
      <c r="I218" s="10">
        <v>99.891032201176699</v>
      </c>
      <c r="J218" s="10">
        <v>1019317.20710784</v>
      </c>
      <c r="K218" s="10">
        <v>9428.2085903776806</v>
      </c>
      <c r="L218" s="46">
        <v>4.3347059374123302E-2</v>
      </c>
      <c r="M218" s="46">
        <v>2.38942222958963E-4</v>
      </c>
      <c r="N218" s="46">
        <v>0.14698778431510501</v>
      </c>
      <c r="O218" s="46">
        <v>1.9839141686466598E-3</v>
      </c>
      <c r="Q218" s="47">
        <v>21.065312210474112</v>
      </c>
      <c r="R218" s="47">
        <v>0.36859930718307027</v>
      </c>
      <c r="S218" s="59">
        <v>0.14698778431510501</v>
      </c>
      <c r="T218" s="59">
        <v>9.9195708432332991E-4</v>
      </c>
      <c r="U218" s="59">
        <v>0.117068862213192</v>
      </c>
    </row>
    <row r="219" spans="1:21">
      <c r="A219" t="s">
        <v>74</v>
      </c>
      <c r="C219" s="6">
        <v>44893.618380520798</v>
      </c>
      <c r="D219" s="48">
        <v>19.193000000000001</v>
      </c>
      <c r="E219" s="32" t="s">
        <v>23</v>
      </c>
      <c r="F219" s="10">
        <v>39233.438527447899</v>
      </c>
      <c r="G219" s="10">
        <v>314.356964260545</v>
      </c>
      <c r="H219" s="10">
        <v>5293.7129750809299</v>
      </c>
      <c r="I219" s="10">
        <v>85.560524682534194</v>
      </c>
      <c r="J219" s="10">
        <v>985753.58571428596</v>
      </c>
      <c r="K219" s="10">
        <v>9567.7834992506905</v>
      </c>
      <c r="L219" s="46">
        <v>4.1533404948886597E-2</v>
      </c>
      <c r="M219" s="46">
        <v>3.6974816699836E-4</v>
      </c>
      <c r="N219" s="46">
        <v>0.13528656914597501</v>
      </c>
      <c r="O219" s="46">
        <v>2.3268110540757198E-3</v>
      </c>
      <c r="Q219" s="47">
        <v>21.986677904790866</v>
      </c>
      <c r="R219" s="47">
        <v>0.3923216947190602</v>
      </c>
      <c r="S219" s="59">
        <v>0.13528656914597501</v>
      </c>
      <c r="T219" s="59">
        <v>1.1634055270378599E-3</v>
      </c>
      <c r="U219" s="59">
        <v>0.42564864773136302</v>
      </c>
    </row>
    <row r="220" spans="1:21">
      <c r="A220" t="s">
        <v>75</v>
      </c>
      <c r="C220" s="6">
        <v>44893.618720613398</v>
      </c>
      <c r="D220" s="48">
        <v>8.1259999999999994</v>
      </c>
      <c r="E220" s="32" t="s">
        <v>23</v>
      </c>
      <c r="F220" s="10">
        <v>39282.206529072901</v>
      </c>
      <c r="G220" s="10">
        <v>370.52696769597799</v>
      </c>
      <c r="H220" s="10">
        <v>5247.2622478407102</v>
      </c>
      <c r="I220" s="10">
        <v>167.34235601308501</v>
      </c>
      <c r="J220" s="10">
        <v>952458.869318182</v>
      </c>
      <c r="K220" s="10">
        <v>10578.214039991</v>
      </c>
      <c r="L220" s="46">
        <v>4.1336031280187702E-2</v>
      </c>
      <c r="M220" s="46">
        <v>5.6788609553004804E-4</v>
      </c>
      <c r="N220" s="46">
        <v>0.13367920809881401</v>
      </c>
      <c r="O220" s="46">
        <v>4.3564701420820903E-3</v>
      </c>
      <c r="Q220" s="47">
        <v>22.092159444935238</v>
      </c>
      <c r="R220" s="47">
        <v>0.41079905454443516</v>
      </c>
      <c r="S220" s="59">
        <v>0.13367920809881401</v>
      </c>
      <c r="T220" s="59">
        <v>2.1782350710410452E-3</v>
      </c>
      <c r="U220" s="59">
        <v>0.13766715659893899</v>
      </c>
    </row>
    <row r="221" spans="1:21">
      <c r="A221" t="s">
        <v>76</v>
      </c>
      <c r="C221" s="6">
        <v>44893.645254317104</v>
      </c>
      <c r="D221" s="48">
        <v>36.954000000000001</v>
      </c>
      <c r="E221" s="32" t="s">
        <v>23</v>
      </c>
      <c r="F221" s="10">
        <v>42339.040904590998</v>
      </c>
      <c r="G221" s="10">
        <v>331.286125001534</v>
      </c>
      <c r="H221" s="10">
        <v>5157.2251446604896</v>
      </c>
      <c r="I221" s="10">
        <v>74.933316764264205</v>
      </c>
      <c r="J221" s="10">
        <v>1097734.2012499999</v>
      </c>
      <c r="K221" s="10">
        <v>12138.0719398031</v>
      </c>
      <c r="L221" s="46">
        <v>3.9645040074218998E-2</v>
      </c>
      <c r="M221" s="46">
        <v>2.3725352018921501E-4</v>
      </c>
      <c r="N221" s="46">
        <v>0.12187491211578499</v>
      </c>
      <c r="O221" s="46">
        <v>1.59827435933686E-3</v>
      </c>
      <c r="Q221" s="47">
        <v>23.047726122982894</v>
      </c>
      <c r="R221" s="47">
        <v>0.4041801631763306</v>
      </c>
      <c r="S221" s="59">
        <v>0.12187491211578499</v>
      </c>
      <c r="T221" s="59">
        <v>7.9913717966842998E-4</v>
      </c>
      <c r="U221" s="59">
        <v>0.22598623986785399</v>
      </c>
    </row>
    <row r="222" spans="1:21">
      <c r="A222" t="s">
        <v>77</v>
      </c>
      <c r="C222" s="6">
        <v>44893.646310300901</v>
      </c>
      <c r="D222" s="48">
        <v>15.331</v>
      </c>
      <c r="E222" s="32" t="s">
        <v>23</v>
      </c>
      <c r="F222" s="10">
        <v>66714.146320820801</v>
      </c>
      <c r="G222" s="10">
        <v>394.32464481938803</v>
      </c>
      <c r="H222" s="10">
        <v>6617.6011146707997</v>
      </c>
      <c r="I222" s="10">
        <v>132.16622871475101</v>
      </c>
      <c r="J222" s="10">
        <v>1725217.3735119</v>
      </c>
      <c r="K222" s="10">
        <v>10371.7662454659</v>
      </c>
      <c r="L222" s="46">
        <v>3.9617670781988898E-2</v>
      </c>
      <c r="M222" s="46">
        <v>2.6483695549051398E-4</v>
      </c>
      <c r="N222" s="46">
        <v>9.9616304729160499E-2</v>
      </c>
      <c r="O222" s="46">
        <v>2.1669351913851001E-3</v>
      </c>
      <c r="Q222" s="47">
        <v>23.063138438550546</v>
      </c>
      <c r="R222" s="47">
        <v>0.40590651430246505</v>
      </c>
      <c r="S222" s="59">
        <v>9.9616304729160499E-2</v>
      </c>
      <c r="T222" s="59">
        <v>1.08346759569255E-3</v>
      </c>
      <c r="U222" s="59">
        <v>0.12682706377808201</v>
      </c>
    </row>
    <row r="223" spans="1:21">
      <c r="A223" t="s">
        <v>78</v>
      </c>
      <c r="C223" s="6">
        <v>44893.6745915625</v>
      </c>
      <c r="D223" s="48">
        <v>38.643000000000001</v>
      </c>
      <c r="E223" s="32" t="s">
        <v>23</v>
      </c>
      <c r="F223" s="10">
        <v>53861.7271692348</v>
      </c>
      <c r="G223" s="10">
        <v>516.11297236949497</v>
      </c>
      <c r="H223" s="10">
        <v>6284.7006725162601</v>
      </c>
      <c r="I223" s="10">
        <v>112.162067081204</v>
      </c>
      <c r="J223" s="10">
        <v>1399257.07083333</v>
      </c>
      <c r="K223" s="10">
        <v>19434.480126090799</v>
      </c>
      <c r="L223" s="46">
        <v>3.9604667815229998E-2</v>
      </c>
      <c r="M223" s="46">
        <v>2.5815696094369701E-4</v>
      </c>
      <c r="N223" s="46">
        <v>0.117943889085</v>
      </c>
      <c r="O223" s="46">
        <v>1.9707945455214302E-3</v>
      </c>
      <c r="Q223" s="47">
        <v>23.031858804767779</v>
      </c>
      <c r="R223" s="47">
        <v>0.40499629649654134</v>
      </c>
      <c r="S223" s="59">
        <v>0.117943889085</v>
      </c>
      <c r="T223" s="59">
        <v>9.8539727276071511E-4</v>
      </c>
      <c r="U223" s="59">
        <v>-3.9026347607235397E-2</v>
      </c>
    </row>
    <row r="224" spans="1:21">
      <c r="A224" t="s">
        <v>79</v>
      </c>
      <c r="C224" s="6">
        <v>44893.675590891202</v>
      </c>
      <c r="D224" s="48">
        <v>37.006</v>
      </c>
      <c r="E224" s="32" t="s">
        <v>23</v>
      </c>
      <c r="F224" s="10">
        <v>44847.752479652103</v>
      </c>
      <c r="G224" s="10">
        <v>474.86341459369697</v>
      </c>
      <c r="H224" s="10">
        <v>6705.5246601713898</v>
      </c>
      <c r="I224" s="10">
        <v>128.720576261308</v>
      </c>
      <c r="J224" s="10">
        <v>1086566.6112500001</v>
      </c>
      <c r="K224" s="10">
        <v>11755.5230694192</v>
      </c>
      <c r="L224" s="46">
        <v>4.2336895278761999E-2</v>
      </c>
      <c r="M224" s="46">
        <v>3.0866673632232698E-4</v>
      </c>
      <c r="N224" s="46">
        <v>0.150086064535943</v>
      </c>
      <c r="O224" s="46">
        <v>2.0009099031850601E-3</v>
      </c>
      <c r="Q224" s="47">
        <v>21.543452258555131</v>
      </c>
      <c r="R224" s="47">
        <v>0.38045380842895571</v>
      </c>
      <c r="S224" s="59">
        <v>0.150086064535943</v>
      </c>
      <c r="T224" s="59">
        <v>1.00045495159253E-3</v>
      </c>
      <c r="U224" s="59">
        <v>-0.249894178940234</v>
      </c>
    </row>
    <row r="225" spans="1:21">
      <c r="A225" t="s">
        <v>80</v>
      </c>
      <c r="C225" s="6">
        <v>44893.702882106503</v>
      </c>
      <c r="D225" s="48">
        <v>36.997</v>
      </c>
      <c r="E225" s="32" t="s">
        <v>23</v>
      </c>
      <c r="F225" s="10">
        <v>37806.550414222103</v>
      </c>
      <c r="G225" s="10">
        <v>299.40047342391301</v>
      </c>
      <c r="H225" s="10">
        <v>4574.66249978017</v>
      </c>
      <c r="I225" s="10">
        <v>88.901645114204399</v>
      </c>
      <c r="J225" s="10">
        <v>981489.1875</v>
      </c>
      <c r="K225" s="10">
        <v>8617.7813484520393</v>
      </c>
      <c r="L225" s="46">
        <v>3.9491811944850901E-2</v>
      </c>
      <c r="M225" s="46">
        <v>2.4873434185982302E-4</v>
      </c>
      <c r="N225" s="46">
        <v>0.120754149145562</v>
      </c>
      <c r="O225" s="46">
        <v>2.11211172989612E-3</v>
      </c>
      <c r="Q225" s="47">
        <v>23.018709829627344</v>
      </c>
      <c r="R225" s="47">
        <v>0.40430349330942567</v>
      </c>
      <c r="S225" s="59">
        <v>0.120754149145562</v>
      </c>
      <c r="T225" s="59">
        <v>1.05605586494806E-3</v>
      </c>
      <c r="U225" s="59">
        <v>-6.0747535280007203E-2</v>
      </c>
    </row>
    <row r="226" spans="1:21">
      <c r="A226" t="s">
        <v>81</v>
      </c>
      <c r="C226" s="6">
        <v>44893.703871145801</v>
      </c>
      <c r="D226" s="48">
        <v>36.539000000000001</v>
      </c>
      <c r="E226" s="32" t="s">
        <v>23</v>
      </c>
      <c r="F226" s="10">
        <v>38617.531460805898</v>
      </c>
      <c r="G226" s="10">
        <v>359.07378383256702</v>
      </c>
      <c r="H226" s="10">
        <v>5422.46777080214</v>
      </c>
      <c r="I226" s="10">
        <v>208.38174245583599</v>
      </c>
      <c r="J226" s="10">
        <v>958932.54450757604</v>
      </c>
      <c r="K226" s="10">
        <v>10307.4717649871</v>
      </c>
      <c r="L226" s="46">
        <v>4.1294490506265998E-2</v>
      </c>
      <c r="M226" s="46">
        <v>2.7104955004989998E-4</v>
      </c>
      <c r="N226" s="46">
        <v>0.13927338856160601</v>
      </c>
      <c r="O226" s="46">
        <v>4.8116207737409298E-3</v>
      </c>
      <c r="Q226" s="47">
        <v>22.010665004646235</v>
      </c>
      <c r="R226" s="47">
        <v>0.38713250943212302</v>
      </c>
      <c r="S226" s="59">
        <v>0.13927338856160601</v>
      </c>
      <c r="T226" s="59">
        <v>2.4058103868704649E-3</v>
      </c>
      <c r="U226" s="59">
        <v>1.0795548032789501E-2</v>
      </c>
    </row>
    <row r="227" spans="1:21">
      <c r="A227" t="s">
        <v>82</v>
      </c>
      <c r="C227" s="6">
        <v>44893.732211388902</v>
      </c>
      <c r="D227" s="48">
        <v>36.985999999999997</v>
      </c>
      <c r="E227" s="32" t="s">
        <v>23</v>
      </c>
      <c r="F227" s="10">
        <v>31688.339721378699</v>
      </c>
      <c r="G227" s="10">
        <v>238.552392083781</v>
      </c>
      <c r="H227" s="10">
        <v>3681.61636623092</v>
      </c>
      <c r="I227" s="10">
        <v>63.5490541530123</v>
      </c>
      <c r="J227" s="10">
        <v>839633.78109452699</v>
      </c>
      <c r="K227" s="10">
        <v>7660.1197905251101</v>
      </c>
      <c r="L227" s="46">
        <v>3.8774843247953897E-2</v>
      </c>
      <c r="M227" s="46">
        <v>2.9333103850699699E-4</v>
      </c>
      <c r="N227" s="46">
        <v>0.116065359463179</v>
      </c>
      <c r="O227" s="46">
        <v>1.8295328110980199E-3</v>
      </c>
      <c r="Q227" s="47">
        <v>23.33196255589371</v>
      </c>
      <c r="R227" s="47">
        <v>0.41271091663917958</v>
      </c>
      <c r="S227" s="59">
        <v>0.116065359463179</v>
      </c>
      <c r="T227" s="59">
        <v>9.1476640554900997E-4</v>
      </c>
      <c r="U227" s="59">
        <v>0.10772158816334</v>
      </c>
    </row>
    <row r="228" spans="1:21">
      <c r="A228" t="s">
        <v>83</v>
      </c>
      <c r="C228" s="6">
        <v>44893.733184039404</v>
      </c>
      <c r="D228" s="48">
        <v>25.678000000000001</v>
      </c>
      <c r="E228" s="32" t="s">
        <v>23</v>
      </c>
      <c r="F228" s="10">
        <v>37594.988693928797</v>
      </c>
      <c r="G228" s="10">
        <v>517.45963462972099</v>
      </c>
      <c r="H228" s="10">
        <v>5040.0054726067601</v>
      </c>
      <c r="I228" s="10">
        <v>211.03721822449299</v>
      </c>
      <c r="J228" s="10">
        <v>948147.1640625</v>
      </c>
      <c r="K228" s="10">
        <v>6662.7256895426899</v>
      </c>
      <c r="L228" s="46">
        <v>4.1154784243309601E-2</v>
      </c>
      <c r="M228" s="46">
        <v>4.4273832649925897E-4</v>
      </c>
      <c r="N228" s="46">
        <v>0.13381291839568901</v>
      </c>
      <c r="O228" s="46">
        <v>5.8188599488240402E-3</v>
      </c>
      <c r="Q228" s="47">
        <v>21.978867315021606</v>
      </c>
      <c r="R228" s="47">
        <v>0.39775926826900432</v>
      </c>
      <c r="S228" s="59">
        <v>0.13381291839568901</v>
      </c>
      <c r="T228" s="59">
        <v>2.9094299744120201E-3</v>
      </c>
      <c r="U228" s="59">
        <v>-5.0790795119054896E-3</v>
      </c>
    </row>
    <row r="229" spans="1:21">
      <c r="A229" t="s">
        <v>84</v>
      </c>
      <c r="C229" s="6">
        <v>44893.754595705999</v>
      </c>
      <c r="D229" s="48">
        <v>22.425999999999998</v>
      </c>
      <c r="E229" s="32" t="s">
        <v>23</v>
      </c>
      <c r="F229" s="10">
        <v>34969.848563883897</v>
      </c>
      <c r="G229" s="10">
        <v>1004.0727216225</v>
      </c>
      <c r="H229" s="10">
        <v>4478.8966405085603</v>
      </c>
      <c r="I229" s="10">
        <v>184.03538190299901</v>
      </c>
      <c r="J229" s="10">
        <v>912725.25264830503</v>
      </c>
      <c r="K229" s="10">
        <v>12969.123214380899</v>
      </c>
      <c r="L229" s="46">
        <v>4.0949337533502501E-2</v>
      </c>
      <c r="M229" s="46">
        <v>5.5321232440402597E-4</v>
      </c>
      <c r="N229" s="46">
        <v>0.128921494713123</v>
      </c>
      <c r="O229" s="46">
        <v>4.7295923659253798E-3</v>
      </c>
      <c r="Q229" s="47">
        <v>22.001433527622719</v>
      </c>
      <c r="R229" s="47">
        <v>0.4081897063123211</v>
      </c>
      <c r="S229" s="59">
        <v>0.128921494713123</v>
      </c>
      <c r="T229" s="59">
        <v>2.3647961829626899E-3</v>
      </c>
      <c r="U229" s="59">
        <v>4.92738287717739E-2</v>
      </c>
    </row>
    <row r="230" spans="1:21">
      <c r="A230" t="s">
        <v>85</v>
      </c>
      <c r="C230" s="6">
        <v>44893.755585370403</v>
      </c>
      <c r="D230" s="48">
        <v>23.587</v>
      </c>
      <c r="E230" s="32" t="s">
        <v>23</v>
      </c>
      <c r="F230" s="10">
        <v>28658.457371680099</v>
      </c>
      <c r="G230" s="10">
        <v>353.67891996061599</v>
      </c>
      <c r="H230" s="10">
        <v>3667.18505457527</v>
      </c>
      <c r="I230" s="10">
        <v>111.032604856083</v>
      </c>
      <c r="J230" s="10">
        <v>733094.92338709696</v>
      </c>
      <c r="K230" s="10">
        <v>5660.90672339716</v>
      </c>
      <c r="L230" s="46">
        <v>4.0798220458877502E-2</v>
      </c>
      <c r="M230" s="46">
        <v>3.9460437645031499E-4</v>
      </c>
      <c r="N230" s="46">
        <v>0.12879988779551499</v>
      </c>
      <c r="O230" s="46">
        <v>3.3013955955907598E-3</v>
      </c>
      <c r="Q230" s="47">
        <v>22.078768705243206</v>
      </c>
      <c r="R230" s="47">
        <v>0.39616993606751505</v>
      </c>
      <c r="S230" s="59">
        <v>0.12879988779551499</v>
      </c>
      <c r="T230" s="59">
        <v>1.6506977977953799E-3</v>
      </c>
      <c r="U230" s="59">
        <v>-4.55254356681268E-2</v>
      </c>
    </row>
    <row r="231" spans="1:21">
      <c r="A231" t="s">
        <v>86</v>
      </c>
      <c r="C231" s="6">
        <v>44893.764055694402</v>
      </c>
      <c r="D231" s="48">
        <v>21.971</v>
      </c>
      <c r="E231" s="32" t="s">
        <v>23</v>
      </c>
      <c r="F231" s="10">
        <v>23886.4827473195</v>
      </c>
      <c r="G231" s="10">
        <v>228.55817883629899</v>
      </c>
      <c r="H231" s="10">
        <v>2823.7544457161298</v>
      </c>
      <c r="I231" s="10">
        <v>67.624431467927707</v>
      </c>
      <c r="J231" s="10">
        <v>631320.69809322001</v>
      </c>
      <c r="K231" s="10">
        <v>5890.2576168711303</v>
      </c>
      <c r="L231" s="46">
        <v>3.8026421017829597E-2</v>
      </c>
      <c r="M231" s="46">
        <v>3.7628077696774898E-4</v>
      </c>
      <c r="N231" s="46">
        <v>0.118173538579729</v>
      </c>
      <c r="O231" s="46">
        <v>2.7002373181953501E-3</v>
      </c>
      <c r="Q231" s="47">
        <v>23.649832257806832</v>
      </c>
      <c r="R231" s="47">
        <v>0.42507905037731947</v>
      </c>
      <c r="S231" s="59">
        <v>0.118173538579729</v>
      </c>
      <c r="T231" s="59">
        <v>1.3501186590976751E-3</v>
      </c>
      <c r="U231" s="59">
        <v>0.18713916020735599</v>
      </c>
    </row>
    <row r="232" spans="1:21">
      <c r="A232" t="s">
        <v>87</v>
      </c>
      <c r="C232" s="6">
        <v>44893.764860717602</v>
      </c>
      <c r="D232" s="48">
        <v>37.002000000000002</v>
      </c>
      <c r="E232" s="32" t="s">
        <v>23</v>
      </c>
      <c r="F232" s="10">
        <v>36561.797115549503</v>
      </c>
      <c r="G232" s="10">
        <v>252.953992342497</v>
      </c>
      <c r="H232" s="10">
        <v>3994.59421981578</v>
      </c>
      <c r="I232" s="10">
        <v>66.685333967227294</v>
      </c>
      <c r="J232" s="10">
        <v>979521.81436567195</v>
      </c>
      <c r="K232" s="10">
        <v>8455.6245843398592</v>
      </c>
      <c r="L232" s="46">
        <v>3.8336920452458297E-2</v>
      </c>
      <c r="M232" s="46">
        <v>2.6618558674507402E-4</v>
      </c>
      <c r="N232" s="46">
        <v>0.10920337944252601</v>
      </c>
      <c r="O232" s="46">
        <v>1.75681421468748E-3</v>
      </c>
      <c r="Q232" s="47">
        <v>23.45467522191392</v>
      </c>
      <c r="R232" s="47">
        <v>0.41338392468019436</v>
      </c>
      <c r="S232" s="59">
        <v>0.10920337944252601</v>
      </c>
      <c r="T232" s="59">
        <v>8.7840710734374001E-4</v>
      </c>
      <c r="U232" s="59">
        <v>0.228051493423294</v>
      </c>
    </row>
    <row r="233" spans="1:21">
      <c r="A233" t="s">
        <v>88</v>
      </c>
      <c r="C233" s="6">
        <v>44893.792168009299</v>
      </c>
      <c r="D233" s="48">
        <v>34.856999999999999</v>
      </c>
      <c r="E233" s="32" t="s">
        <v>23</v>
      </c>
      <c r="F233" s="10">
        <v>38510.1893281827</v>
      </c>
      <c r="G233" s="10">
        <v>445.64819350292402</v>
      </c>
      <c r="H233" s="10">
        <v>5554.3554947910898</v>
      </c>
      <c r="I233" s="10">
        <v>239.148737159695</v>
      </c>
      <c r="J233" s="10">
        <v>926282.15773809503</v>
      </c>
      <c r="K233" s="10">
        <v>8734.0678746722497</v>
      </c>
      <c r="L233" s="46">
        <v>4.2262600833600297E-2</v>
      </c>
      <c r="M233" s="46">
        <v>3.4121979099141898E-4</v>
      </c>
      <c r="N233" s="46">
        <v>0.14347411693126699</v>
      </c>
      <c r="O233" s="46">
        <v>5.6172408938797201E-3</v>
      </c>
      <c r="Q233" s="47">
        <v>21.16717789735188</v>
      </c>
      <c r="R233" s="47">
        <v>0.37560717537736693</v>
      </c>
      <c r="S233" s="59">
        <v>0.14347411693126699</v>
      </c>
      <c r="T233" s="59">
        <v>2.8086204469398601E-3</v>
      </c>
      <c r="U233" s="59">
        <v>5.2573814441007297E-2</v>
      </c>
    </row>
    <row r="234" spans="1:21">
      <c r="A234" t="s">
        <v>89</v>
      </c>
      <c r="C234" s="6">
        <v>44893.793125173601</v>
      </c>
      <c r="D234" s="48">
        <v>36.969000000000001</v>
      </c>
      <c r="E234" s="32" t="s">
        <v>23</v>
      </c>
      <c r="F234" s="10">
        <v>38266.216724635196</v>
      </c>
      <c r="G234" s="10">
        <v>282.57789031534202</v>
      </c>
      <c r="H234" s="10">
        <v>5427.4442487650404</v>
      </c>
      <c r="I234" s="10">
        <v>104.500077800667</v>
      </c>
      <c r="J234" s="10">
        <v>977929.31405472604</v>
      </c>
      <c r="K234" s="10">
        <v>7531.1104460446904</v>
      </c>
      <c r="L234" s="46">
        <v>4.0162885839719699E-2</v>
      </c>
      <c r="M234" s="46">
        <v>2.6667833859644402E-4</v>
      </c>
      <c r="N234" s="46">
        <v>0.14090021725256499</v>
      </c>
      <c r="O234" s="46">
        <v>2.2277622834203899E-3</v>
      </c>
      <c r="Q234" s="47">
        <v>22.269941129938324</v>
      </c>
      <c r="R234" s="47">
        <v>0.3918517648799667</v>
      </c>
      <c r="S234" s="59">
        <v>0.14090021725256499</v>
      </c>
      <c r="T234" s="59">
        <v>1.113881141710195E-3</v>
      </c>
      <c r="U234" s="59">
        <v>0.15879683352322699</v>
      </c>
    </row>
    <row r="235" spans="1:21">
      <c r="A235" t="s">
        <v>90</v>
      </c>
      <c r="C235" s="6">
        <v>44893.8212920718</v>
      </c>
      <c r="D235" s="48">
        <v>32.069000000000003</v>
      </c>
      <c r="E235" s="32" t="s">
        <v>23</v>
      </c>
      <c r="F235" s="10">
        <v>20871.840348605801</v>
      </c>
      <c r="G235" s="10">
        <v>273.51571521548198</v>
      </c>
      <c r="H235" s="10">
        <v>2094.1289110837101</v>
      </c>
      <c r="I235" s="10">
        <v>78.415755649588206</v>
      </c>
      <c r="J235" s="10">
        <v>553725.36446005898</v>
      </c>
      <c r="K235" s="10">
        <v>6505.7827059844603</v>
      </c>
      <c r="L235" s="46">
        <v>3.8924361423230497E-2</v>
      </c>
      <c r="M235" s="46">
        <v>3.4397291942213397E-4</v>
      </c>
      <c r="N235" s="46">
        <v>0.104648830136508</v>
      </c>
      <c r="O235" s="46">
        <v>3.7651163698345798E-3</v>
      </c>
      <c r="Q235" s="47">
        <v>22.870844923618126</v>
      </c>
      <c r="R235" s="47">
        <v>0.40791230388591465</v>
      </c>
      <c r="S235" s="59">
        <v>0.104648830136508</v>
      </c>
      <c r="T235" s="59">
        <v>1.8825581849172899E-3</v>
      </c>
      <c r="U235" s="59">
        <v>2.55860172881923E-3</v>
      </c>
    </row>
    <row r="236" spans="1:21">
      <c r="A236" t="s">
        <v>91</v>
      </c>
      <c r="C236" s="6">
        <v>44893.822303240697</v>
      </c>
      <c r="D236" s="48">
        <v>37.03</v>
      </c>
      <c r="E236" s="32" t="s">
        <v>23</v>
      </c>
      <c r="F236" s="10">
        <v>34044.947458377501</v>
      </c>
      <c r="G236" s="10">
        <v>304.31090315168302</v>
      </c>
      <c r="H236" s="10">
        <v>4306.5378973893103</v>
      </c>
      <c r="I236" s="10">
        <v>86.112816304639296</v>
      </c>
      <c r="J236" s="10">
        <v>873744.34048507502</v>
      </c>
      <c r="K236" s="10">
        <v>8729.7443148930306</v>
      </c>
      <c r="L236" s="46">
        <v>3.9974502015439797E-2</v>
      </c>
      <c r="M236" s="46">
        <v>2.9941403039107601E-4</v>
      </c>
      <c r="N236" s="46">
        <v>0.126185879249789</v>
      </c>
      <c r="O236" s="46">
        <v>2.43019799383733E-3</v>
      </c>
      <c r="Q236" s="47">
        <v>22.266669585442411</v>
      </c>
      <c r="R236" s="47">
        <v>0.39368994832344328</v>
      </c>
      <c r="S236" s="59">
        <v>0.126185879249789</v>
      </c>
      <c r="T236" s="59">
        <v>1.215098996918665E-3</v>
      </c>
      <c r="U236" s="59">
        <v>0.15095053190389501</v>
      </c>
    </row>
    <row r="237" spans="1:21">
      <c r="A237" t="s">
        <v>92</v>
      </c>
      <c r="C237" s="6">
        <v>44893.849464560197</v>
      </c>
      <c r="D237" s="48">
        <v>36.99</v>
      </c>
      <c r="E237" s="32" t="s">
        <v>23</v>
      </c>
      <c r="F237" s="10">
        <v>30689.054182219199</v>
      </c>
      <c r="G237" s="10">
        <v>412.89534139772502</v>
      </c>
      <c r="H237" s="10">
        <v>3872.3311999575299</v>
      </c>
      <c r="I237" s="10">
        <v>139.50863098754701</v>
      </c>
      <c r="J237" s="10">
        <v>785359.722325871</v>
      </c>
      <c r="K237" s="10">
        <v>9175.4450855355608</v>
      </c>
      <c r="L237" s="46">
        <v>4.00483463030624E-2</v>
      </c>
      <c r="M237" s="46">
        <v>3.7683011728442602E-4</v>
      </c>
      <c r="N237" s="46">
        <v>0.12629660265043</v>
      </c>
      <c r="O237" s="46">
        <v>4.69797374222603E-3</v>
      </c>
      <c r="Q237" s="47">
        <v>22.150437803083108</v>
      </c>
      <c r="R237" s="47">
        <v>0.39668162777555982</v>
      </c>
      <c r="S237" s="59">
        <v>0.12629660265043</v>
      </c>
      <c r="T237" s="59">
        <v>2.348986871113015E-3</v>
      </c>
      <c r="U237" s="59">
        <v>1.9849625336919901E-2</v>
      </c>
    </row>
    <row r="238" spans="1:21">
      <c r="A238" t="s">
        <v>93</v>
      </c>
      <c r="C238" s="6">
        <v>44893.851596296299</v>
      </c>
      <c r="D238" s="48">
        <v>37.006999999999998</v>
      </c>
      <c r="E238" s="32" t="s">
        <v>23</v>
      </c>
      <c r="F238" s="10">
        <v>31041.8343559737</v>
      </c>
      <c r="G238" s="10">
        <v>251.57401117756001</v>
      </c>
      <c r="H238" s="10">
        <v>3659.6178388625299</v>
      </c>
      <c r="I238" s="10">
        <v>57.546396952421901</v>
      </c>
      <c r="J238" s="10">
        <v>816243.88031250006</v>
      </c>
      <c r="K238" s="10">
        <v>9544.2089151024393</v>
      </c>
      <c r="L238" s="46">
        <v>3.9061336692439698E-2</v>
      </c>
      <c r="M238" s="46">
        <v>3.01493520730993E-4</v>
      </c>
      <c r="N238" s="46">
        <v>0.118120313900617</v>
      </c>
      <c r="O238" s="46">
        <v>1.9497419547985101E-3</v>
      </c>
      <c r="Q238" s="47">
        <v>22.705502078494458</v>
      </c>
      <c r="R238" s="47">
        <v>0.40200587623846068</v>
      </c>
      <c r="S238" s="59">
        <v>0.118120313900617</v>
      </c>
      <c r="T238" s="59">
        <v>9.7487097739925503E-4</v>
      </c>
      <c r="U238" s="59">
        <v>0.34497612036739</v>
      </c>
    </row>
    <row r="239" spans="1:21">
      <c r="A239" t="s">
        <v>94</v>
      </c>
      <c r="C239" s="6">
        <v>44893.879080995401</v>
      </c>
      <c r="D239" s="48">
        <v>17.52</v>
      </c>
      <c r="E239" s="32" t="s">
        <v>23</v>
      </c>
      <c r="F239" s="10">
        <v>28341.0168183518</v>
      </c>
      <c r="G239" s="10">
        <v>480.95254842016999</v>
      </c>
      <c r="H239" s="10">
        <v>4579.8309536553197</v>
      </c>
      <c r="I239" s="10">
        <v>775.60141559198496</v>
      </c>
      <c r="J239" s="10">
        <v>728754.77631578897</v>
      </c>
      <c r="K239" s="10">
        <v>6801.4736148251104</v>
      </c>
      <c r="L239" s="46">
        <v>3.8994204949614697E-2</v>
      </c>
      <c r="M239" s="46">
        <v>6.8750347471834895E-4</v>
      </c>
      <c r="N239" s="46">
        <v>0.15893922664305199</v>
      </c>
      <c r="O239" s="46">
        <v>2.6912174137089101E-2</v>
      </c>
      <c r="Q239" s="47">
        <v>22.707568726178142</v>
      </c>
      <c r="R239" s="47">
        <v>0.44048783895045396</v>
      </c>
      <c r="S239" s="59">
        <v>0.15893922664305199</v>
      </c>
      <c r="T239" s="59">
        <v>1.3456087068544551E-2</v>
      </c>
      <c r="U239" s="59">
        <v>2.4664639195071902E-2</v>
      </c>
    </row>
    <row r="240" spans="1:21">
      <c r="A240" t="s">
        <v>95</v>
      </c>
      <c r="C240" s="6">
        <v>44893.879826678203</v>
      </c>
      <c r="D240" s="48">
        <v>36.973999999999997</v>
      </c>
      <c r="E240" s="32" t="s">
        <v>23</v>
      </c>
      <c r="F240" s="10">
        <v>36830.150379307001</v>
      </c>
      <c r="G240" s="10">
        <v>1107.5055987416899</v>
      </c>
      <c r="H240" s="10">
        <v>5091.1501527883202</v>
      </c>
      <c r="I240" s="10">
        <v>614.02404247487004</v>
      </c>
      <c r="J240" s="10">
        <v>932884.86156250001</v>
      </c>
      <c r="K240" s="10">
        <v>6087.0575925279099</v>
      </c>
      <c r="L240" s="46">
        <v>4.0443657991327903E-2</v>
      </c>
      <c r="M240" s="46">
        <v>1.23398590232278E-3</v>
      </c>
      <c r="N240" s="46">
        <v>0.13768875252391399</v>
      </c>
      <c r="O240" s="46">
        <v>1.57561999115001E-2</v>
      </c>
      <c r="Q240" s="47">
        <v>21.893417173409592</v>
      </c>
      <c r="R240" s="47">
        <v>0.50464917269632326</v>
      </c>
      <c r="S240" s="59">
        <v>0.13768875252391399</v>
      </c>
      <c r="T240" s="59">
        <v>7.8780999557500498E-3</v>
      </c>
      <c r="U240" s="59">
        <v>9.0733056061413006E-2</v>
      </c>
    </row>
    <row r="241" spans="1:21">
      <c r="A241" t="s">
        <v>96</v>
      </c>
      <c r="C241" s="6">
        <v>44893.9080911458</v>
      </c>
      <c r="D241" s="48">
        <v>36.988</v>
      </c>
      <c r="E241" s="32" t="s">
        <v>23</v>
      </c>
      <c r="F241" s="10">
        <v>28818.869575519198</v>
      </c>
      <c r="G241" s="10">
        <v>255.415473172963</v>
      </c>
      <c r="H241" s="10">
        <v>3028.6059796505301</v>
      </c>
      <c r="I241" s="10">
        <v>62.248762653319297</v>
      </c>
      <c r="J241" s="10">
        <v>788641.69687500002</v>
      </c>
      <c r="K241" s="10">
        <v>5191.94448960309</v>
      </c>
      <c r="L241" s="46">
        <v>3.7473477831396901E-2</v>
      </c>
      <c r="M241" s="46">
        <v>2.8897533198974599E-4</v>
      </c>
      <c r="N241" s="46">
        <v>0.104693993454336</v>
      </c>
      <c r="O241" s="46">
        <v>2.2772705778809801E-3</v>
      </c>
      <c r="Q241" s="47">
        <v>23.645924595544233</v>
      </c>
      <c r="R241" s="47">
        <v>0.41863822778128101</v>
      </c>
      <c r="S241" s="59">
        <v>0.104693993454336</v>
      </c>
      <c r="T241" s="59">
        <v>1.1386352889404901E-3</v>
      </c>
      <c r="U241" s="59">
        <v>0.19046787594317699</v>
      </c>
    </row>
    <row r="242" spans="1:21">
      <c r="A242" t="s">
        <v>97</v>
      </c>
      <c r="C242" s="6">
        <v>44893.909056111101</v>
      </c>
      <c r="D242" s="48">
        <v>38.603000000000002</v>
      </c>
      <c r="E242" s="32" t="s">
        <v>23</v>
      </c>
      <c r="F242" s="10">
        <v>32367.192474130901</v>
      </c>
      <c r="G242" s="10">
        <v>790.700503792267</v>
      </c>
      <c r="H242" s="10">
        <v>4638.09407125283</v>
      </c>
      <c r="I242" s="10">
        <v>318.92906479381497</v>
      </c>
      <c r="J242" s="10">
        <v>818047.25792682904</v>
      </c>
      <c r="K242" s="10">
        <v>9021.7101826433209</v>
      </c>
      <c r="L242" s="46">
        <v>4.0808198704628602E-2</v>
      </c>
      <c r="M242" s="46">
        <v>8.3035160447720202E-4</v>
      </c>
      <c r="N242" s="46">
        <v>0.14454243953913301</v>
      </c>
      <c r="O242" s="46">
        <v>1.1521760543826601E-2</v>
      </c>
      <c r="Q242" s="47">
        <v>21.715251373153944</v>
      </c>
      <c r="R242" s="47">
        <v>0.4354370727157989</v>
      </c>
      <c r="S242" s="59">
        <v>0.14454243953913301</v>
      </c>
      <c r="T242" s="59">
        <v>5.7608802719133004E-3</v>
      </c>
      <c r="U242" s="59">
        <v>0.114062099914123</v>
      </c>
    </row>
    <row r="243" spans="1:21">
      <c r="A243" t="s">
        <v>98</v>
      </c>
      <c r="C243" s="6">
        <v>44893.936302858798</v>
      </c>
      <c r="D243" s="48">
        <v>37.688000000000002</v>
      </c>
      <c r="E243" s="32" t="s">
        <v>23</v>
      </c>
      <c r="F243" s="10">
        <v>30639.972117194899</v>
      </c>
      <c r="G243" s="10">
        <v>218.05227744771699</v>
      </c>
      <c r="H243" s="10">
        <v>4336.3603050258398</v>
      </c>
      <c r="I243" s="10">
        <v>111.539171878472</v>
      </c>
      <c r="J243" s="10">
        <v>757549.03479064</v>
      </c>
      <c r="K243" s="10">
        <v>5107.2099585470596</v>
      </c>
      <c r="L243" s="46">
        <v>4.1405114268908499E-2</v>
      </c>
      <c r="M243" s="46">
        <v>3.4301093634527501E-4</v>
      </c>
      <c r="N243" s="46">
        <v>0.14251938497797101</v>
      </c>
      <c r="O243" s="46">
        <v>3.7100370905153801E-3</v>
      </c>
      <c r="Q243" s="47">
        <v>21.479081263485153</v>
      </c>
      <c r="R243" s="47">
        <v>0.38166239462187229</v>
      </c>
      <c r="S243" s="59">
        <v>0.14251938497797101</v>
      </c>
      <c r="T243" s="59">
        <v>1.8550185452576901E-3</v>
      </c>
      <c r="U243" s="59">
        <v>-0.20895821854677599</v>
      </c>
    </row>
    <row r="244" spans="1:21">
      <c r="A244" t="s">
        <v>99</v>
      </c>
      <c r="C244" s="6">
        <v>44893.937420439797</v>
      </c>
      <c r="D244" s="48">
        <v>26.815999999999999</v>
      </c>
      <c r="E244" s="32" t="s">
        <v>23</v>
      </c>
      <c r="F244" s="10">
        <v>32494.303817888202</v>
      </c>
      <c r="G244" s="10">
        <v>836.75662222799303</v>
      </c>
      <c r="H244" s="10">
        <v>3792.8312212231099</v>
      </c>
      <c r="I244" s="10">
        <v>606.54291351437701</v>
      </c>
      <c r="J244" s="10">
        <v>836275.71190068498</v>
      </c>
      <c r="K244" s="10">
        <v>8430.0554068488691</v>
      </c>
      <c r="L244" s="46">
        <v>3.9130564600838497E-2</v>
      </c>
      <c r="M244" s="46">
        <v>8.5505965716194403E-4</v>
      </c>
      <c r="N244" s="46">
        <v>0.113388216313505</v>
      </c>
      <c r="O244" s="46">
        <v>1.7756600402738899E-2</v>
      </c>
      <c r="Q244" s="47">
        <v>22.732438808473336</v>
      </c>
      <c r="R244" s="47">
        <v>0.46473944669115214</v>
      </c>
      <c r="S244" s="59">
        <v>0.113388216313505</v>
      </c>
      <c r="T244" s="59">
        <v>8.8783002013694493E-3</v>
      </c>
      <c r="U244" s="59">
        <v>3.83274779272572E-2</v>
      </c>
    </row>
    <row r="245" spans="1:21">
      <c r="A245" t="s">
        <v>100</v>
      </c>
      <c r="C245" s="6">
        <v>44893.939599363403</v>
      </c>
      <c r="D245" s="48">
        <v>5.9939999999999998</v>
      </c>
      <c r="E245" s="32" t="s">
        <v>23</v>
      </c>
      <c r="F245" s="10">
        <v>39351.939927884203</v>
      </c>
      <c r="G245" s="10">
        <v>517.82474402560399</v>
      </c>
      <c r="H245" s="10">
        <v>3638.6984443389001</v>
      </c>
      <c r="I245" s="10">
        <v>414.87552613897998</v>
      </c>
      <c r="J245" s="10">
        <v>1060222.9550781299</v>
      </c>
      <c r="K245" s="10">
        <v>9556.6088232693801</v>
      </c>
      <c r="L245" s="46">
        <v>3.8034996993848998E-2</v>
      </c>
      <c r="M245" s="46">
        <v>5.3538385191062999E-4</v>
      </c>
      <c r="N245" s="46">
        <v>9.0517477923783202E-2</v>
      </c>
      <c r="O245" s="46">
        <v>8.7650513014346804E-3</v>
      </c>
      <c r="Q245" s="47">
        <v>23.397306381215596</v>
      </c>
      <c r="R245" s="47">
        <v>0.43654328714892437</v>
      </c>
      <c r="S245" s="59">
        <v>9.0517477923783202E-2</v>
      </c>
      <c r="T245" s="59">
        <v>4.3825256507173402E-3</v>
      </c>
      <c r="U245" s="59">
        <v>0.10398158521558901</v>
      </c>
    </row>
    <row r="246" spans="1:21">
      <c r="A246" t="s">
        <v>102</v>
      </c>
      <c r="C246" s="6">
        <v>44893.939686145801</v>
      </c>
      <c r="D246" s="48">
        <v>6.2539999999999996</v>
      </c>
      <c r="E246" s="32" t="s">
        <v>23</v>
      </c>
      <c r="F246" s="10">
        <v>52661.611289623397</v>
      </c>
      <c r="G246" s="10">
        <v>1972.86652215499</v>
      </c>
      <c r="H246" s="10">
        <v>14320.8277897068</v>
      </c>
      <c r="I246" s="10">
        <v>1422.7219497667099</v>
      </c>
      <c r="J246" s="10">
        <v>1016795.33901515</v>
      </c>
      <c r="K246" s="10">
        <v>8440.4529766442593</v>
      </c>
      <c r="L246" s="46">
        <v>5.2009823344303298E-2</v>
      </c>
      <c r="M246" s="46">
        <v>2.18509981960688E-3</v>
      </c>
      <c r="N246" s="46">
        <v>0.26962050879337102</v>
      </c>
      <c r="O246" s="46">
        <v>2.1623394593617999E-2</v>
      </c>
      <c r="Q246" s="47">
        <v>17.110847081985405</v>
      </c>
      <c r="R246" s="47">
        <v>0.46542089787427365</v>
      </c>
      <c r="S246" s="59">
        <v>0.26962050879337102</v>
      </c>
      <c r="T246" s="59">
        <v>1.0811697296809E-2</v>
      </c>
      <c r="U246" s="59">
        <v>-0.39895569802257003</v>
      </c>
    </row>
    <row r="247" spans="1:21">
      <c r="A247" t="s">
        <v>103</v>
      </c>
      <c r="C247" s="6">
        <v>44893.940466238397</v>
      </c>
      <c r="D247" s="48">
        <v>33.761000000000003</v>
      </c>
      <c r="E247" s="32" t="s">
        <v>23</v>
      </c>
      <c r="F247" s="10">
        <v>32915.379063913497</v>
      </c>
      <c r="G247" s="10">
        <v>476.001698309841</v>
      </c>
      <c r="H247" s="10">
        <v>2720.38202784232</v>
      </c>
      <c r="I247" s="10">
        <v>122.621218193163</v>
      </c>
      <c r="J247" s="10">
        <v>898745.73298611096</v>
      </c>
      <c r="K247" s="10">
        <v>10955.040304480201</v>
      </c>
      <c r="L247" s="46">
        <v>3.8191198135993899E-2</v>
      </c>
      <c r="M247" s="46">
        <v>3.2228750127652499E-4</v>
      </c>
      <c r="N247" s="46">
        <v>8.2300381155007304E-2</v>
      </c>
      <c r="O247" s="46">
        <v>3.7194522322741199E-3</v>
      </c>
      <c r="Q247" s="47">
        <v>23.305742129201914</v>
      </c>
      <c r="R247" s="47">
        <v>0.4145438322812583</v>
      </c>
      <c r="S247" s="59">
        <v>8.2300381155007304E-2</v>
      </c>
      <c r="T247" s="59">
        <v>1.85972611613706E-3</v>
      </c>
      <c r="U247" s="59">
        <v>1.16688263559035E-2</v>
      </c>
    </row>
    <row r="248" spans="1:21">
      <c r="C248" s="6"/>
      <c r="D248" s="48"/>
    </row>
    <row r="249" spans="1:21" s="38" customFormat="1">
      <c r="A249" s="61" t="s">
        <v>21</v>
      </c>
      <c r="C249" s="50"/>
      <c r="D249" s="45"/>
      <c r="E249" s="45"/>
      <c r="Q249" s="42"/>
      <c r="R249" s="42"/>
      <c r="S249" s="43"/>
      <c r="T249" s="43"/>
      <c r="U249" s="43"/>
    </row>
    <row r="250" spans="1:21" s="38" customFormat="1">
      <c r="A250" s="38" t="s">
        <v>22</v>
      </c>
      <c r="C250" s="50">
        <v>44917.636420196803</v>
      </c>
      <c r="D250" s="54">
        <v>37.5039994716644</v>
      </c>
      <c r="E250" s="45" t="s">
        <v>23</v>
      </c>
      <c r="F250" s="39">
        <v>42629.514525375896</v>
      </c>
      <c r="G250" s="39">
        <v>514.64944818487504</v>
      </c>
      <c r="H250" s="39">
        <v>8725.1897840493402</v>
      </c>
      <c r="I250" s="39">
        <v>289.42303566207897</v>
      </c>
      <c r="J250" s="39">
        <v>768524.66707920795</v>
      </c>
      <c r="K250" s="39">
        <v>8961.8381031327299</v>
      </c>
      <c r="L250" s="40">
        <v>5.72176329287905E-2</v>
      </c>
      <c r="M250" s="40">
        <v>6.0176139565130103E-4</v>
      </c>
      <c r="N250" s="40">
        <v>0.203148932504263</v>
      </c>
      <c r="O250" s="40">
        <v>5.1678830989796204E-3</v>
      </c>
      <c r="Q250" s="41">
        <v>16.168084194020288</v>
      </c>
      <c r="R250" s="41">
        <v>0.30133890240373229</v>
      </c>
      <c r="S250" s="51">
        <v>0.20472608467856251</v>
      </c>
      <c r="T250" s="51">
        <v>2.5842845642239601E-3</v>
      </c>
      <c r="U250" s="51">
        <v>0.42720644290529097</v>
      </c>
    </row>
    <row r="251" spans="1:21" s="38" customFormat="1">
      <c r="A251" s="38" t="s">
        <v>24</v>
      </c>
      <c r="C251" s="50">
        <v>44917.637370312499</v>
      </c>
      <c r="D251" s="54">
        <v>37.506999492645299</v>
      </c>
      <c r="E251" s="45" t="s">
        <v>23</v>
      </c>
      <c r="F251" s="39">
        <v>43538.284377245902</v>
      </c>
      <c r="G251" s="39">
        <v>325.28803354308798</v>
      </c>
      <c r="H251" s="39">
        <v>7277.6263989053195</v>
      </c>
      <c r="I251" s="39">
        <v>203.13669673322701</v>
      </c>
      <c r="J251" s="39">
        <v>826033.6875</v>
      </c>
      <c r="K251" s="39">
        <v>8352.3634400931205</v>
      </c>
      <c r="L251" s="40">
        <v>5.4411581307222699E-2</v>
      </c>
      <c r="M251" s="40">
        <v>4.5628029367546799E-4</v>
      </c>
      <c r="N251" s="40">
        <v>0.16815476259662701</v>
      </c>
      <c r="O251" s="40">
        <v>4.3561550743500604E-3</v>
      </c>
      <c r="Q251" s="41">
        <v>17.002068435348292</v>
      </c>
      <c r="R251" s="41">
        <v>0.31225478065333817</v>
      </c>
      <c r="S251" s="51">
        <v>0.16719648031007334</v>
      </c>
      <c r="T251" s="51">
        <v>2.17832439010248E-3</v>
      </c>
      <c r="U251" s="51">
        <v>0.80852578346153003</v>
      </c>
    </row>
    <row r="252" spans="1:21" s="38" customFormat="1">
      <c r="A252" s="38" t="s">
        <v>25</v>
      </c>
      <c r="C252" s="50">
        <v>44917.667209884297</v>
      </c>
      <c r="D252" s="54">
        <v>37.512999534606898</v>
      </c>
      <c r="E252" s="45" t="s">
        <v>23</v>
      </c>
      <c r="F252" s="39">
        <v>37776.538308566</v>
      </c>
      <c r="G252" s="39">
        <v>343.14210826857698</v>
      </c>
      <c r="H252" s="39">
        <v>5780.6018838090704</v>
      </c>
      <c r="I252" s="39">
        <v>87.941744552340595</v>
      </c>
      <c r="J252" s="39">
        <v>744555.87310320802</v>
      </c>
      <c r="K252" s="39">
        <v>9832.4146728761007</v>
      </c>
      <c r="L252" s="40">
        <v>5.2675797799809701E-2</v>
      </c>
      <c r="M252" s="40">
        <v>3.4678931095411702E-4</v>
      </c>
      <c r="N252" s="40">
        <v>0.15315348831206799</v>
      </c>
      <c r="O252" s="40">
        <v>2.3337896767125299E-3</v>
      </c>
      <c r="Q252" s="41">
        <v>17.5586691869531</v>
      </c>
      <c r="R252" s="41">
        <v>0.31923675889632308</v>
      </c>
      <c r="S252" s="51">
        <v>0.15305925217280617</v>
      </c>
      <c r="T252" s="51">
        <v>1.1665407020595351E-3</v>
      </c>
      <c r="U252" s="51">
        <v>0.49820369876467702</v>
      </c>
    </row>
    <row r="253" spans="1:21" s="38" customFormat="1">
      <c r="A253" s="38" t="s">
        <v>26</v>
      </c>
      <c r="C253" s="50">
        <v>44917.668158194399</v>
      </c>
      <c r="D253" s="54">
        <v>37.512999534606898</v>
      </c>
      <c r="E253" s="45" t="s">
        <v>23</v>
      </c>
      <c r="F253" s="39">
        <v>43257.356588713497</v>
      </c>
      <c r="G253" s="39">
        <v>269.21929277242299</v>
      </c>
      <c r="H253" s="39">
        <v>5593.0794635925704</v>
      </c>
      <c r="I253" s="39">
        <v>67.874419772273995</v>
      </c>
      <c r="J253" s="39">
        <v>878431.59313725505</v>
      </c>
      <c r="K253" s="39">
        <v>7997.1249700667204</v>
      </c>
      <c r="L253" s="40">
        <v>5.1027783527978397E-2</v>
      </c>
      <c r="M253" s="40">
        <v>2.9249064616897999E-4</v>
      </c>
      <c r="N253" s="40">
        <v>0.12962281710596901</v>
      </c>
      <c r="O253" s="40">
        <v>1.63338136723328E-3</v>
      </c>
      <c r="Q253" s="41">
        <v>18.125330905965384</v>
      </c>
      <c r="R253" s="41">
        <v>0.32822995047088055</v>
      </c>
      <c r="S253" s="51">
        <v>0.12933012531064761</v>
      </c>
      <c r="T253" s="51">
        <v>8.1643996369571E-4</v>
      </c>
      <c r="U253" s="51">
        <v>0.21883216808148401</v>
      </c>
    </row>
    <row r="254" spans="1:21" s="38" customFormat="1">
      <c r="A254" s="38" t="s">
        <v>27</v>
      </c>
      <c r="C254" s="50">
        <v>44917.696943148097</v>
      </c>
      <c r="D254" s="54">
        <v>37.531999588012702</v>
      </c>
      <c r="E254" s="45" t="s">
        <v>23</v>
      </c>
      <c r="F254" s="39">
        <v>45440.137361000699</v>
      </c>
      <c r="G254" s="39">
        <v>325.80635038576997</v>
      </c>
      <c r="H254" s="39">
        <v>7495.1147035456097</v>
      </c>
      <c r="I254" s="39">
        <v>156.52873720846699</v>
      </c>
      <c r="J254" s="39">
        <v>868378.54901960795</v>
      </c>
      <c r="K254" s="39">
        <v>8029.5296428054799</v>
      </c>
      <c r="L254" s="40">
        <v>5.4246784450288299E-2</v>
      </c>
      <c r="M254" s="40">
        <v>3.3139110946737798E-4</v>
      </c>
      <c r="N254" s="40">
        <v>0.16470358401266499</v>
      </c>
      <c r="O254" s="40">
        <v>2.9081389115595299E-3</v>
      </c>
      <c r="Q254" s="41">
        <v>17.03019549227653</v>
      </c>
      <c r="R254" s="41">
        <v>0.30892251605328341</v>
      </c>
      <c r="S254" s="51">
        <v>0.16498609118545468</v>
      </c>
      <c r="T254" s="51">
        <v>1.4545510288551801E-3</v>
      </c>
      <c r="U254" s="51">
        <v>0.28492841468346197</v>
      </c>
    </row>
    <row r="255" spans="1:21" s="38" customFormat="1">
      <c r="A255" s="38" t="s">
        <v>28</v>
      </c>
      <c r="C255" s="50">
        <v>44917.697893506898</v>
      </c>
      <c r="D255" s="54">
        <v>37.514999628067002</v>
      </c>
      <c r="E255" s="45" t="s">
        <v>23</v>
      </c>
      <c r="F255" s="39">
        <v>49457.527386879599</v>
      </c>
      <c r="G255" s="39">
        <v>338.49183753791999</v>
      </c>
      <c r="H255" s="39">
        <v>11268.6724010045</v>
      </c>
      <c r="I255" s="39">
        <v>159.360247511811</v>
      </c>
      <c r="J255" s="39">
        <v>855498.517156863</v>
      </c>
      <c r="K255" s="39">
        <v>8903.8751715428298</v>
      </c>
      <c r="L255" s="40">
        <v>5.98668639899805E-2</v>
      </c>
      <c r="M255" s="40">
        <v>4.0594259895031801E-4</v>
      </c>
      <c r="N255" s="40">
        <v>0.22798892060300599</v>
      </c>
      <c r="O255" s="40">
        <v>3.01904828268838E-3</v>
      </c>
      <c r="Q255" s="41">
        <v>15.430662128500471</v>
      </c>
      <c r="R255" s="41">
        <v>0.28082672825753208</v>
      </c>
      <c r="S255" s="51">
        <v>0.22790247345546963</v>
      </c>
      <c r="T255" s="51">
        <v>1.5101017364649099E-3</v>
      </c>
      <c r="U255" s="51">
        <v>0.578813524506544</v>
      </c>
    </row>
    <row r="256" spans="1:21" s="38" customFormat="1">
      <c r="A256" s="38" t="s">
        <v>29</v>
      </c>
      <c r="C256" s="50">
        <v>44917.7278602199</v>
      </c>
      <c r="D256" s="54">
        <v>37.5039994716644</v>
      </c>
      <c r="E256" s="45" t="s">
        <v>23</v>
      </c>
      <c r="F256" s="39">
        <v>50598.358579861699</v>
      </c>
      <c r="G256" s="39">
        <v>755.22147454758795</v>
      </c>
      <c r="H256" s="39">
        <v>12008.0215450629</v>
      </c>
      <c r="I256" s="39">
        <v>494.78588497948499</v>
      </c>
      <c r="J256" s="39">
        <v>862950.53355911304</v>
      </c>
      <c r="K256" s="39">
        <v>7743.2420774730499</v>
      </c>
      <c r="L256" s="40">
        <v>6.0551229138431598E-2</v>
      </c>
      <c r="M256" s="40">
        <v>6.7444282642796602E-4</v>
      </c>
      <c r="N256" s="40">
        <v>0.23555635689273599</v>
      </c>
      <c r="O256" s="40">
        <v>6.0394065348159196E-3</v>
      </c>
      <c r="Q256" s="41">
        <v>15.224953355184732</v>
      </c>
      <c r="R256" s="41">
        <v>0.2851315210528208</v>
      </c>
      <c r="S256" s="51">
        <v>0.23737977583411965</v>
      </c>
      <c r="T256" s="51">
        <v>3.0201383753882751E-3</v>
      </c>
      <c r="U256" s="51">
        <v>0.949171996091564</v>
      </c>
    </row>
    <row r="257" spans="1:21" s="38" customFormat="1">
      <c r="A257" s="38" t="s">
        <v>30</v>
      </c>
      <c r="C257" s="50">
        <v>44917.728810532397</v>
      </c>
      <c r="D257" s="54">
        <v>37.505999565124498</v>
      </c>
      <c r="E257" s="45" t="s">
        <v>23</v>
      </c>
      <c r="F257" s="39">
        <v>49262.339804268297</v>
      </c>
      <c r="G257" s="39">
        <v>459.910845565736</v>
      </c>
      <c r="H257" s="39">
        <v>10378.336642313299</v>
      </c>
      <c r="I257" s="39">
        <v>224.933324769178</v>
      </c>
      <c r="J257" s="39">
        <v>879310.83731617697</v>
      </c>
      <c r="K257" s="39">
        <v>8705.8490450264908</v>
      </c>
      <c r="L257" s="40">
        <v>5.7923372996493701E-2</v>
      </c>
      <c r="M257" s="40">
        <v>3.3790239966674897E-4</v>
      </c>
      <c r="N257" s="40">
        <v>0.21005464437833099</v>
      </c>
      <c r="O257" s="40">
        <v>3.2693750445905402E-3</v>
      </c>
      <c r="Q257" s="41">
        <v>15.914440897909323</v>
      </c>
      <c r="R257" s="41">
        <v>0.28832222986381256</v>
      </c>
      <c r="S257" s="51">
        <v>0.21072759158475951</v>
      </c>
      <c r="T257" s="51">
        <v>1.6348512243254949E-3</v>
      </c>
      <c r="U257" s="51">
        <v>0.40242204305373402</v>
      </c>
    </row>
    <row r="258" spans="1:21" s="38" customFormat="1">
      <c r="A258" s="38" t="s">
        <v>31</v>
      </c>
      <c r="C258" s="50">
        <v>44917.757577580996</v>
      </c>
      <c r="D258" s="54">
        <v>37.502999544143698</v>
      </c>
      <c r="E258" s="45" t="s">
        <v>23</v>
      </c>
      <c r="F258" s="39">
        <v>41706.008635926701</v>
      </c>
      <c r="G258" s="39">
        <v>307.87285520443498</v>
      </c>
      <c r="H258" s="39">
        <v>6272.7486994968003</v>
      </c>
      <c r="I258" s="39">
        <v>116.718212344097</v>
      </c>
      <c r="J258" s="39">
        <v>813898.97977941204</v>
      </c>
      <c r="K258" s="39">
        <v>7495.9412443002402</v>
      </c>
      <c r="L258" s="40">
        <v>5.3007238984294401E-2</v>
      </c>
      <c r="M258" s="40">
        <v>3.1065354631551999E-4</v>
      </c>
      <c r="N258" s="40">
        <v>0.15024327118070899</v>
      </c>
      <c r="O258" s="40">
        <v>2.2316671528722098E-3</v>
      </c>
      <c r="Q258" s="41">
        <v>17.344011173367207</v>
      </c>
      <c r="R258" s="41">
        <v>0.31425953084276464</v>
      </c>
      <c r="S258" s="51">
        <v>0.15044160069204077</v>
      </c>
      <c r="T258" s="51">
        <v>1.115226288160345E-3</v>
      </c>
      <c r="U258" s="51">
        <v>0.40489731562898201</v>
      </c>
    </row>
    <row r="259" spans="1:21" s="38" customFormat="1">
      <c r="A259" s="38" t="s">
        <v>32</v>
      </c>
      <c r="C259" s="50">
        <v>44917.7585253125</v>
      </c>
      <c r="D259" s="54">
        <v>37.505999565124498</v>
      </c>
      <c r="E259" s="45" t="s">
        <v>23</v>
      </c>
      <c r="F259" s="39">
        <v>45902.829579089899</v>
      </c>
      <c r="G259" s="39">
        <v>376.96437134633902</v>
      </c>
      <c r="H259" s="39">
        <v>6433.9212940806701</v>
      </c>
      <c r="I259" s="39">
        <v>105.526658164784</v>
      </c>
      <c r="J259" s="39">
        <v>917148.78462009795</v>
      </c>
      <c r="K259" s="39">
        <v>8903.7479404881105</v>
      </c>
      <c r="L259" s="40">
        <v>5.1733862781192803E-2</v>
      </c>
      <c r="M259" s="40">
        <v>2.8909371741071903E-4</v>
      </c>
      <c r="N259" s="40">
        <v>0.14009377107188201</v>
      </c>
      <c r="O259" s="40">
        <v>1.9114377634096001E-3</v>
      </c>
      <c r="Q259" s="41">
        <v>17.769174877354292</v>
      </c>
      <c r="R259" s="41">
        <v>0.32158050070183014</v>
      </c>
      <c r="S259" s="51">
        <v>0.14019901803310203</v>
      </c>
      <c r="T259" s="51">
        <v>9.55216606929365E-4</v>
      </c>
      <c r="U259" s="51">
        <v>0.25059760373793899</v>
      </c>
    </row>
    <row r="260" spans="1:21" s="38" customFormat="1">
      <c r="A260" s="38" t="s">
        <v>33</v>
      </c>
      <c r="C260" s="50">
        <v>44917.788513564803</v>
      </c>
      <c r="D260" s="54">
        <v>37.502999544143698</v>
      </c>
      <c r="E260" s="45" t="s">
        <v>23</v>
      </c>
      <c r="F260" s="39">
        <v>44584.675400556902</v>
      </c>
      <c r="G260" s="39">
        <v>594.27044148229697</v>
      </c>
      <c r="H260" s="39">
        <v>11295.747377432899</v>
      </c>
      <c r="I260" s="39">
        <v>358.24482504077702</v>
      </c>
      <c r="J260" s="39">
        <v>763983.60991379304</v>
      </c>
      <c r="K260" s="39">
        <v>6921.1446542980702</v>
      </c>
      <c r="L260" s="40">
        <v>6.0039702633790201E-2</v>
      </c>
      <c r="M260" s="40">
        <v>6.8843869180506602E-4</v>
      </c>
      <c r="N260" s="40">
        <v>0.25244587621000503</v>
      </c>
      <c r="O260" s="40">
        <v>5.2989651517328399E-3</v>
      </c>
      <c r="Q260" s="41">
        <v>15.259249819159791</v>
      </c>
      <c r="R260" s="41">
        <v>0.28652798394149281</v>
      </c>
      <c r="S260" s="51">
        <v>0.25341834327473045</v>
      </c>
      <c r="T260" s="51">
        <v>2.6500282715290749E-3</v>
      </c>
      <c r="U260" s="51">
        <v>0.88547356355166296</v>
      </c>
    </row>
    <row r="261" spans="1:21" s="38" customFormat="1">
      <c r="A261" s="38" t="s">
        <v>34</v>
      </c>
      <c r="C261" s="50">
        <v>44917.789464294001</v>
      </c>
      <c r="D261" s="54">
        <v>37.521999359130902</v>
      </c>
      <c r="E261" s="45" t="s">
        <v>23</v>
      </c>
      <c r="F261" s="39">
        <v>42238.276308278</v>
      </c>
      <c r="G261" s="39">
        <v>309.505792776232</v>
      </c>
      <c r="H261" s="39">
        <v>6554.7082798608399</v>
      </c>
      <c r="I261" s="39">
        <v>107.443359401251</v>
      </c>
      <c r="J261" s="39">
        <v>838930.434729064</v>
      </c>
      <c r="K261" s="39">
        <v>7921.2438537449798</v>
      </c>
      <c r="L261" s="40">
        <v>5.2118344464094302E-2</v>
      </c>
      <c r="M261" s="40">
        <v>3.2240907931259703E-4</v>
      </c>
      <c r="N261" s="40">
        <v>0.15487058345052901</v>
      </c>
      <c r="O261" s="40">
        <v>2.2493288218571801E-3</v>
      </c>
      <c r="Q261" s="41">
        <v>17.576438543900856</v>
      </c>
      <c r="R261" s="41">
        <v>0.31894605327269454</v>
      </c>
      <c r="S261" s="51">
        <v>0.15522292627370052</v>
      </c>
      <c r="T261" s="51">
        <v>1.124909148001185E-3</v>
      </c>
      <c r="U261" s="51">
        <v>0.36195529370264801</v>
      </c>
    </row>
    <row r="262" spans="1:21" s="38" customFormat="1">
      <c r="A262" s="38" t="s">
        <v>35</v>
      </c>
      <c r="C262" s="50">
        <v>44917.818260798602</v>
      </c>
      <c r="D262" s="54">
        <v>34.300059318542502</v>
      </c>
      <c r="E262" s="45" t="s">
        <v>23</v>
      </c>
      <c r="F262" s="39">
        <v>45796.672202733702</v>
      </c>
      <c r="G262" s="39">
        <v>421.30050092323</v>
      </c>
      <c r="H262" s="39">
        <v>7299.9898376238698</v>
      </c>
      <c r="I262" s="39">
        <v>149.90579066240099</v>
      </c>
      <c r="J262" s="39">
        <v>891602.55304054101</v>
      </c>
      <c r="K262" s="39">
        <v>8353.6664728271207</v>
      </c>
      <c r="L262" s="40">
        <v>5.2798618270701501E-2</v>
      </c>
      <c r="M262" s="40">
        <v>3.53068043377352E-4</v>
      </c>
      <c r="N262" s="40">
        <v>0.15956768630358401</v>
      </c>
      <c r="O262" s="40">
        <v>2.57215491104243E-3</v>
      </c>
      <c r="Q262" s="41">
        <v>17.28582756869482</v>
      </c>
      <c r="R262" s="41">
        <v>0.31443953958640042</v>
      </c>
      <c r="S262" s="51">
        <v>0.15943990232140584</v>
      </c>
      <c r="T262" s="51">
        <v>1.28660840225347E-3</v>
      </c>
      <c r="U262" s="51">
        <v>0.63166217273201997</v>
      </c>
    </row>
    <row r="263" spans="1:21" s="38" customFormat="1">
      <c r="A263" s="38" t="s">
        <v>36</v>
      </c>
      <c r="C263" s="50">
        <v>44917.8191720139</v>
      </c>
      <c r="D263" s="54">
        <v>37.505999565124498</v>
      </c>
      <c r="E263" s="45" t="s">
        <v>23</v>
      </c>
      <c r="F263" s="39">
        <v>47440.557842228001</v>
      </c>
      <c r="G263" s="39">
        <v>445.444659430184</v>
      </c>
      <c r="H263" s="39">
        <v>10039.194753641101</v>
      </c>
      <c r="I263" s="39">
        <v>295.43078789105101</v>
      </c>
      <c r="J263" s="39">
        <v>874044.98429803003</v>
      </c>
      <c r="K263" s="39">
        <v>8184.5193211744199</v>
      </c>
      <c r="L263" s="40">
        <v>5.6315916093641401E-2</v>
      </c>
      <c r="M263" s="40">
        <v>5.2259335562420198E-4</v>
      </c>
      <c r="N263" s="40">
        <v>0.21001623861176499</v>
      </c>
      <c r="O263" s="40">
        <v>4.7129619132489997E-3</v>
      </c>
      <c r="Q263" s="41">
        <v>16.204222313537123</v>
      </c>
      <c r="R263" s="41">
        <v>0.2993384005167451</v>
      </c>
      <c r="S263" s="51">
        <v>0.21166925321834543</v>
      </c>
      <c r="T263" s="51">
        <v>2.3574325833485201E-3</v>
      </c>
      <c r="U263" s="51">
        <v>0.80387748876952003</v>
      </c>
    </row>
    <row r="264" spans="1:21" s="38" customFormat="1">
      <c r="A264" s="38" t="s">
        <v>37</v>
      </c>
      <c r="C264" s="50">
        <v>44917.849178472199</v>
      </c>
      <c r="D264" s="54">
        <v>37.505999565124498</v>
      </c>
      <c r="E264" s="45" t="s">
        <v>23</v>
      </c>
      <c r="F264" s="39">
        <v>46819.464670359397</v>
      </c>
      <c r="G264" s="39">
        <v>557.67651316940703</v>
      </c>
      <c r="H264" s="39">
        <v>9439.9145743114495</v>
      </c>
      <c r="I264" s="39">
        <v>360.10467976580497</v>
      </c>
      <c r="J264" s="39">
        <v>868722.33528325101</v>
      </c>
      <c r="K264" s="39">
        <v>10351.2365450216</v>
      </c>
      <c r="L264" s="40">
        <v>5.5448093909252802E-2</v>
      </c>
      <c r="M264" s="40">
        <v>5.9900938822028303E-4</v>
      </c>
      <c r="N264" s="40">
        <v>0.19985286947752001</v>
      </c>
      <c r="O264" s="40">
        <v>5.3116470074831097E-3</v>
      </c>
      <c r="Q264" s="41">
        <v>16.388860492883694</v>
      </c>
      <c r="R264" s="41">
        <v>0.30612320098415507</v>
      </c>
      <c r="S264" s="51">
        <v>0.20167418283858241</v>
      </c>
      <c r="T264" s="51">
        <v>2.6550197142755499E-3</v>
      </c>
      <c r="U264" s="51">
        <v>0.95620014237868101</v>
      </c>
    </row>
    <row r="265" spans="1:21" s="38" customFormat="1">
      <c r="A265" s="38" t="s">
        <v>38</v>
      </c>
      <c r="C265" s="50">
        <v>44917.850128044003</v>
      </c>
      <c r="D265" s="54">
        <v>37.5039994716644</v>
      </c>
      <c r="E265" s="45" t="s">
        <v>23</v>
      </c>
      <c r="F265" s="39">
        <v>46918.450753354497</v>
      </c>
      <c r="G265" s="39">
        <v>397.69858401179101</v>
      </c>
      <c r="H265" s="39">
        <v>9841.5436691349696</v>
      </c>
      <c r="I265" s="39">
        <v>240.30409635997199</v>
      </c>
      <c r="J265" s="39">
        <v>857641.00184729102</v>
      </c>
      <c r="K265" s="39">
        <v>7780.9493261092402</v>
      </c>
      <c r="L265" s="40">
        <v>5.6455727669540601E-2</v>
      </c>
      <c r="M265" s="40">
        <v>5.3857127639648605E-4</v>
      </c>
      <c r="N265" s="40">
        <v>0.21066243803599299</v>
      </c>
      <c r="O265" s="40">
        <v>4.3757917532843398E-3</v>
      </c>
      <c r="Q265" s="41">
        <v>16.094144183161404</v>
      </c>
      <c r="R265" s="41">
        <v>0.29783741027574934</v>
      </c>
      <c r="S265" s="51">
        <v>0.20981099627808128</v>
      </c>
      <c r="T265" s="51">
        <v>2.1871747088138601E-3</v>
      </c>
      <c r="U265" s="51">
        <v>0.90256533556850904</v>
      </c>
    </row>
    <row r="266" spans="1:21" s="38" customFormat="1">
      <c r="A266" s="38" t="s">
        <v>39</v>
      </c>
      <c r="C266" s="50">
        <v>44917.878610115702</v>
      </c>
      <c r="D266" s="54">
        <v>37.5239996910095</v>
      </c>
      <c r="E266" s="45" t="s">
        <v>23</v>
      </c>
      <c r="F266" s="39">
        <v>45680.241867072298</v>
      </c>
      <c r="G266" s="39">
        <v>329.47023176483998</v>
      </c>
      <c r="H266" s="39">
        <v>6425.6156323888699</v>
      </c>
      <c r="I266" s="39">
        <v>82.299036286569205</v>
      </c>
      <c r="J266" s="39">
        <v>928771.49199507397</v>
      </c>
      <c r="K266" s="39">
        <v>9189.5250817114902</v>
      </c>
      <c r="L266" s="40">
        <v>5.0873373317629297E-2</v>
      </c>
      <c r="M266" s="40">
        <v>2.5945435893970901E-4</v>
      </c>
      <c r="N266" s="40">
        <v>0.141170180348937</v>
      </c>
      <c r="O266" s="40">
        <v>1.68702293420236E-3</v>
      </c>
      <c r="Q266" s="41">
        <v>17.785596358269803</v>
      </c>
      <c r="R266" s="41">
        <v>0.32123619996745512</v>
      </c>
      <c r="S266" s="51">
        <v>0.14070030342937034</v>
      </c>
      <c r="T266" s="51">
        <v>8.4313234063669996E-4</v>
      </c>
      <c r="U266" s="51">
        <v>0.32496718828873</v>
      </c>
    </row>
    <row r="267" spans="1:21" s="38" customFormat="1">
      <c r="A267" s="38" t="s">
        <v>40</v>
      </c>
      <c r="C267" s="50">
        <v>44917.879559814799</v>
      </c>
      <c r="D267" s="54">
        <v>37.505999565124498</v>
      </c>
      <c r="E267" s="45" t="s">
        <v>23</v>
      </c>
      <c r="F267" s="39">
        <v>48198.658758188998</v>
      </c>
      <c r="G267" s="39">
        <v>318.90070030397902</v>
      </c>
      <c r="H267" s="39">
        <v>6856.5558455604296</v>
      </c>
      <c r="I267" s="39">
        <v>97.120141838678094</v>
      </c>
      <c r="J267" s="39">
        <v>975540.72212009795</v>
      </c>
      <c r="K267" s="39">
        <v>9141.1961077849701</v>
      </c>
      <c r="L267" s="40">
        <v>5.1152443506105302E-2</v>
      </c>
      <c r="M267" s="40">
        <v>2.5209971539026302E-4</v>
      </c>
      <c r="N267" s="40">
        <v>0.14228118756584399</v>
      </c>
      <c r="O267" s="40">
        <v>1.7879855571244E-3</v>
      </c>
      <c r="Q267" s="41">
        <v>17.686064630730954</v>
      </c>
      <c r="R267" s="41">
        <v>0.31922778870218554</v>
      </c>
      <c r="S267" s="51">
        <v>0.14229175957929835</v>
      </c>
      <c r="T267" s="51">
        <v>8.9360274888556496E-4</v>
      </c>
      <c r="U267" s="51">
        <v>0.20438637832024301</v>
      </c>
    </row>
    <row r="268" spans="1:21" s="38" customFormat="1">
      <c r="A268" s="38" t="s">
        <v>41</v>
      </c>
      <c r="C268" s="50">
        <v>44917.9089897917</v>
      </c>
      <c r="D268" s="54">
        <v>37.502999544143698</v>
      </c>
      <c r="E268" s="45" t="s">
        <v>23</v>
      </c>
      <c r="F268" s="39">
        <v>48256.656043545801</v>
      </c>
      <c r="G268" s="39">
        <v>586.637543085934</v>
      </c>
      <c r="H268" s="39">
        <v>12430.176336677399</v>
      </c>
      <c r="I268" s="39">
        <v>415.16373803104602</v>
      </c>
      <c r="J268" s="39">
        <v>822626.56988916302</v>
      </c>
      <c r="K268" s="39">
        <v>7183.5265796556696</v>
      </c>
      <c r="L268" s="40">
        <v>6.0544732190357602E-2</v>
      </c>
      <c r="M268" s="40">
        <v>6.8794474492639695E-4</v>
      </c>
      <c r="N268" s="40">
        <v>0.25486540943522501</v>
      </c>
      <c r="O268" s="40">
        <v>5.97102168929584E-3</v>
      </c>
      <c r="Q268" s="41">
        <v>14.876909429278104</v>
      </c>
      <c r="R268" s="41">
        <v>0.27911386499675306</v>
      </c>
      <c r="S268" s="51">
        <v>0.25764917192426956</v>
      </c>
      <c r="T268" s="51">
        <v>2.9868007313528901E-3</v>
      </c>
      <c r="U268" s="51">
        <v>0.87654074067157794</v>
      </c>
    </row>
    <row r="269" spans="1:21" s="38" customFormat="1">
      <c r="A269" s="38" t="s">
        <v>42</v>
      </c>
      <c r="C269" s="50">
        <v>44917.909939270801</v>
      </c>
      <c r="D269" s="54">
        <v>37.517999649047901</v>
      </c>
      <c r="E269" s="45" t="s">
        <v>23</v>
      </c>
      <c r="F269" s="39">
        <v>47211.916978880501</v>
      </c>
      <c r="G269" s="39">
        <v>380.33080001687</v>
      </c>
      <c r="H269" s="39">
        <v>8587.8225722566895</v>
      </c>
      <c r="I269" s="39">
        <v>153.32273845037199</v>
      </c>
      <c r="J269" s="39">
        <v>914834.14532019699</v>
      </c>
      <c r="K269" s="39">
        <v>9587.7190278485796</v>
      </c>
      <c r="L269" s="40">
        <v>5.3390196279832103E-2</v>
      </c>
      <c r="M269" s="40">
        <v>3.4837707581085898E-4</v>
      </c>
      <c r="N269" s="40">
        <v>0.18182287671191599</v>
      </c>
      <c r="O269" s="40">
        <v>2.76947642308588E-3</v>
      </c>
      <c r="Q269" s="41">
        <v>16.868097586409252</v>
      </c>
      <c r="R269" s="41">
        <v>0.30659265225642179</v>
      </c>
      <c r="S269" s="51">
        <v>0.1819449951823833</v>
      </c>
      <c r="T269" s="51">
        <v>1.3853629480893501E-3</v>
      </c>
      <c r="U269" s="51">
        <v>0.48281946476252602</v>
      </c>
    </row>
    <row r="270" spans="1:21" s="38" customFormat="1">
      <c r="A270" s="38" t="s">
        <v>43</v>
      </c>
      <c r="C270" s="50">
        <v>44917.938268784703</v>
      </c>
      <c r="D270" s="54">
        <v>37.504999637603802</v>
      </c>
      <c r="E270" s="45" t="s">
        <v>23</v>
      </c>
      <c r="F270" s="39">
        <v>47212.705994532</v>
      </c>
      <c r="G270" s="39">
        <v>400.278439278544</v>
      </c>
      <c r="H270" s="39">
        <v>8358.0602215201707</v>
      </c>
      <c r="I270" s="39">
        <v>150.231687012175</v>
      </c>
      <c r="J270" s="39">
        <v>920917.42616421601</v>
      </c>
      <c r="K270" s="39">
        <v>9128.3338949202607</v>
      </c>
      <c r="L270" s="40">
        <v>5.2963244936298802E-2</v>
      </c>
      <c r="M270" s="40">
        <v>3.4585935451369201E-4</v>
      </c>
      <c r="N270" s="40">
        <v>0.176929371226621</v>
      </c>
      <c r="O270" s="40">
        <v>2.3923660958061698E-3</v>
      </c>
      <c r="Q270" s="41">
        <v>16.933247136636783</v>
      </c>
      <c r="R270" s="41">
        <v>0.30778450148491393</v>
      </c>
      <c r="S270" s="51">
        <v>0.17707420012280775</v>
      </c>
      <c r="T270" s="51">
        <v>1.1962666836034051E-3</v>
      </c>
      <c r="U270" s="51">
        <v>0.60759688388756405</v>
      </c>
    </row>
    <row r="271" spans="1:21" s="38" customFormat="1">
      <c r="A271" s="38" t="s">
        <v>44</v>
      </c>
      <c r="C271" s="50">
        <v>44917.939216145802</v>
      </c>
      <c r="D271" s="54">
        <v>37.527999639511101</v>
      </c>
      <c r="E271" s="45" t="s">
        <v>23</v>
      </c>
      <c r="F271" s="39">
        <v>45899.4059950964</v>
      </c>
      <c r="G271" s="39">
        <v>345.74381118215501</v>
      </c>
      <c r="H271" s="39">
        <v>7613.1269670302299</v>
      </c>
      <c r="I271" s="39">
        <v>119.936736058432</v>
      </c>
      <c r="J271" s="39">
        <v>905901.85406403895</v>
      </c>
      <c r="K271" s="39">
        <v>9137.6153194891795</v>
      </c>
      <c r="L271" s="40">
        <v>5.24209363876273E-2</v>
      </c>
      <c r="M271" s="40">
        <v>3.2504930041694999E-4</v>
      </c>
      <c r="N271" s="40">
        <v>0.16616919815397799</v>
      </c>
      <c r="O271" s="40">
        <v>2.2353239325984399E-3</v>
      </c>
      <c r="Q271" s="41">
        <v>17.10607788057122</v>
      </c>
      <c r="R271" s="41">
        <v>0.31043217501122122</v>
      </c>
      <c r="S271" s="51">
        <v>0.16590699338367854</v>
      </c>
      <c r="T271" s="51">
        <v>1.11770159947236E-3</v>
      </c>
      <c r="U271" s="51">
        <v>0.36875554009122202</v>
      </c>
    </row>
    <row r="272" spans="1:21" s="38" customFormat="1">
      <c r="A272" s="38" t="s">
        <v>45</v>
      </c>
      <c r="C272" s="50">
        <v>44917.968703136597</v>
      </c>
      <c r="D272" s="54">
        <v>37.504999399185202</v>
      </c>
      <c r="E272" s="45" t="s">
        <v>23</v>
      </c>
      <c r="F272" s="39">
        <v>49109.013320849197</v>
      </c>
      <c r="G272" s="39">
        <v>455.06208883436602</v>
      </c>
      <c r="H272" s="39">
        <v>10036.791904890601</v>
      </c>
      <c r="I272" s="39">
        <v>243.96725996024799</v>
      </c>
      <c r="J272" s="39">
        <v>913009.41850490205</v>
      </c>
      <c r="K272" s="39">
        <v>9374.3766849145104</v>
      </c>
      <c r="L272" s="40">
        <v>5.5662330839475603E-2</v>
      </c>
      <c r="M272" s="40">
        <v>4.1133544943527901E-4</v>
      </c>
      <c r="N272" s="40">
        <v>0.20339791050271899</v>
      </c>
      <c r="O272" s="40">
        <v>3.8513465002747499E-3</v>
      </c>
      <c r="Q272" s="41">
        <v>16.043180221867694</v>
      </c>
      <c r="R272" s="41">
        <v>0.29292362497569774</v>
      </c>
      <c r="S272" s="51">
        <v>0.20442894942683631</v>
      </c>
      <c r="T272" s="51">
        <v>1.925134685850555E-3</v>
      </c>
      <c r="U272" s="51">
        <v>0.64485924936737704</v>
      </c>
    </row>
    <row r="273" spans="1:21" s="38" customFormat="1">
      <c r="A273" s="38" t="s">
        <v>46</v>
      </c>
      <c r="C273" s="50">
        <v>44917.969651620399</v>
      </c>
      <c r="D273" s="54">
        <v>37.504999637603802</v>
      </c>
      <c r="E273" s="45" t="s">
        <v>23</v>
      </c>
      <c r="F273" s="39">
        <v>50290.674732904299</v>
      </c>
      <c r="G273" s="39">
        <v>412.78831237569301</v>
      </c>
      <c r="H273" s="39">
        <v>12606.543030484199</v>
      </c>
      <c r="I273" s="39">
        <v>241.40398571534899</v>
      </c>
      <c r="J273" s="39">
        <v>874935.929764851</v>
      </c>
      <c r="K273" s="39">
        <v>6856.5342190378096</v>
      </c>
      <c r="L273" s="40">
        <v>5.93619108635643E-2</v>
      </c>
      <c r="M273" s="40">
        <v>3.9586733132910602E-4</v>
      </c>
      <c r="N273" s="40">
        <v>0.249723975474196</v>
      </c>
      <c r="O273" s="40">
        <v>3.6253088403964602E-3</v>
      </c>
      <c r="Q273" s="41">
        <v>15.041390420827524</v>
      </c>
      <c r="R273" s="41">
        <v>0.27358653905868718</v>
      </c>
      <c r="S273" s="51">
        <v>0.25073631190719164</v>
      </c>
      <c r="T273" s="51">
        <v>1.812142851471805E-3</v>
      </c>
      <c r="U273" s="51">
        <v>0.57723601083518905</v>
      </c>
    </row>
    <row r="274" spans="1:21" s="38" customFormat="1">
      <c r="A274" s="38" t="s">
        <v>47</v>
      </c>
      <c r="C274" s="50">
        <v>44917.998401689802</v>
      </c>
      <c r="D274" s="54">
        <v>37.5039994716644</v>
      </c>
      <c r="E274" s="45" t="s">
        <v>23</v>
      </c>
      <c r="F274" s="39">
        <v>41834.5624614892</v>
      </c>
      <c r="G274" s="39">
        <v>296.615150392575</v>
      </c>
      <c r="H274" s="39">
        <v>6272.7275854909603</v>
      </c>
      <c r="I274" s="39">
        <v>95.833356111066394</v>
      </c>
      <c r="J274" s="39">
        <v>844548.35324754904</v>
      </c>
      <c r="K274" s="39">
        <v>8155.9958414742496</v>
      </c>
      <c r="L274" s="40">
        <v>5.1252744786354498E-2</v>
      </c>
      <c r="M274" s="40">
        <v>2.8571726028368599E-4</v>
      </c>
      <c r="N274" s="40">
        <v>0.14986437424510199</v>
      </c>
      <c r="O274" s="40">
        <v>1.9044539471861799E-3</v>
      </c>
      <c r="Q274" s="41">
        <v>17.356413075144285</v>
      </c>
      <c r="R274" s="41">
        <v>0.3140925155630222</v>
      </c>
      <c r="S274" s="51">
        <v>0.14997880243519351</v>
      </c>
      <c r="T274" s="51">
        <v>9.5220340668733495E-4</v>
      </c>
      <c r="U274" s="51">
        <v>0.25212209949179598</v>
      </c>
    </row>
    <row r="275" spans="1:21" s="38" customFormat="1">
      <c r="A275" s="38" t="s">
        <v>48</v>
      </c>
      <c r="C275" s="50">
        <v>44917.999351446801</v>
      </c>
      <c r="D275" s="54">
        <v>37.5039994716644</v>
      </c>
      <c r="E275" s="45" t="s">
        <v>23</v>
      </c>
      <c r="F275" s="39">
        <v>44683.624027945603</v>
      </c>
      <c r="G275" s="39">
        <v>415.36631257136298</v>
      </c>
      <c r="H275" s="39">
        <v>8145.8423648766002</v>
      </c>
      <c r="I275" s="39">
        <v>187.61268907217101</v>
      </c>
      <c r="J275" s="39">
        <v>874520.63419117697</v>
      </c>
      <c r="K275" s="39">
        <v>8845.14889645732</v>
      </c>
      <c r="L275" s="40">
        <v>5.2924755271045398E-2</v>
      </c>
      <c r="M275" s="40">
        <v>3.5799516751985601E-4</v>
      </c>
      <c r="N275" s="40">
        <v>0.18236401005821101</v>
      </c>
      <c r="O275" s="40">
        <v>2.98292591351953E-3</v>
      </c>
      <c r="Q275" s="41">
        <v>16.806128992145332</v>
      </c>
      <c r="R275" s="41">
        <v>0.30583337462986315</v>
      </c>
      <c r="S275" s="51">
        <v>0.18234602395147123</v>
      </c>
      <c r="T275" s="51">
        <v>1.4914708135059E-3</v>
      </c>
      <c r="U275" s="51">
        <v>0.64269881818152397</v>
      </c>
    </row>
    <row r="276" spans="1:21" s="38" customFormat="1">
      <c r="A276" s="38" t="s">
        <v>49</v>
      </c>
      <c r="C276" s="50">
        <v>44918.029220011602</v>
      </c>
      <c r="D276" s="54">
        <v>37.502999305725098</v>
      </c>
      <c r="E276" s="45" t="s">
        <v>23</v>
      </c>
      <c r="F276" s="39">
        <v>44244.110038483799</v>
      </c>
      <c r="G276" s="39">
        <v>370.04188962993197</v>
      </c>
      <c r="H276" s="39">
        <v>9089.7345447940697</v>
      </c>
      <c r="I276" s="39">
        <v>150.869031837535</v>
      </c>
      <c r="J276" s="39">
        <v>838889.37898284302</v>
      </c>
      <c r="K276" s="39">
        <v>8250.2407582499909</v>
      </c>
      <c r="L276" s="40">
        <v>5.4661578547651898E-2</v>
      </c>
      <c r="M276" s="40">
        <v>3.4567833692042302E-4</v>
      </c>
      <c r="N276" s="40">
        <v>0.20477515285216699</v>
      </c>
      <c r="O276" s="40">
        <v>2.5902800121496302E-3</v>
      </c>
      <c r="Q276" s="41">
        <v>16.217003172816959</v>
      </c>
      <c r="R276" s="41">
        <v>0.29447005053537445</v>
      </c>
      <c r="S276" s="51">
        <v>0.20549649647832813</v>
      </c>
      <c r="T276" s="51">
        <v>1.295555049871355E-3</v>
      </c>
      <c r="U276" s="51">
        <v>0.53732691894666695</v>
      </c>
    </row>
    <row r="277" spans="1:21" s="38" customFormat="1">
      <c r="A277" s="38" t="s">
        <v>50</v>
      </c>
      <c r="C277" s="50">
        <v>44918.030170914397</v>
      </c>
      <c r="D277" s="54">
        <v>37.516999483108499</v>
      </c>
      <c r="E277" s="45" t="s">
        <v>23</v>
      </c>
      <c r="F277" s="39">
        <v>50128.915918868399</v>
      </c>
      <c r="G277" s="39">
        <v>720.08440577508202</v>
      </c>
      <c r="H277" s="39">
        <v>13388.209981436999</v>
      </c>
      <c r="I277" s="39">
        <v>494.99391306499098</v>
      </c>
      <c r="J277" s="39">
        <v>850586.15686274495</v>
      </c>
      <c r="K277" s="39">
        <v>8053.9974963412797</v>
      </c>
      <c r="L277" s="40">
        <v>6.0752618372361601E-2</v>
      </c>
      <c r="M277" s="40">
        <v>9.4331414405047196E-4</v>
      </c>
      <c r="N277" s="40">
        <v>0.26581899316391</v>
      </c>
      <c r="O277" s="40">
        <v>6.1855318047251704E-3</v>
      </c>
      <c r="Q277" s="41">
        <v>14.589650979516247</v>
      </c>
      <c r="R277" s="41">
        <v>0.28440151691948351</v>
      </c>
      <c r="S277" s="51">
        <v>0.26714243972262253</v>
      </c>
      <c r="T277" s="51">
        <v>3.0936283777783201E-3</v>
      </c>
      <c r="U277" s="51">
        <v>0.94767943343317396</v>
      </c>
    </row>
    <row r="278" spans="1:21" s="38" customFormat="1">
      <c r="A278" s="38" t="s">
        <v>51</v>
      </c>
      <c r="C278" s="50">
        <v>44918.058726411997</v>
      </c>
      <c r="D278" s="54">
        <v>37.5039994716644</v>
      </c>
      <c r="E278" s="45" t="s">
        <v>23</v>
      </c>
      <c r="F278" s="39">
        <v>49379.988561809303</v>
      </c>
      <c r="G278" s="39">
        <v>316.747497333068</v>
      </c>
      <c r="H278" s="39">
        <v>11430.413790512401</v>
      </c>
      <c r="I278" s="39">
        <v>185.08358591508099</v>
      </c>
      <c r="J278" s="39">
        <v>894697.27175245096</v>
      </c>
      <c r="K278" s="39">
        <v>8112.0495661578798</v>
      </c>
      <c r="L278" s="40">
        <v>5.7184745696486801E-2</v>
      </c>
      <c r="M278" s="40">
        <v>3.5399136968463502E-4</v>
      </c>
      <c r="N278" s="40">
        <v>0.23136850577873799</v>
      </c>
      <c r="O278" s="40">
        <v>3.1836635307641199E-3</v>
      </c>
      <c r="Q278" s="41">
        <v>15.458878708381393</v>
      </c>
      <c r="R278" s="41">
        <v>0.28052588601331768</v>
      </c>
      <c r="S278" s="51">
        <v>0.23153660069608353</v>
      </c>
      <c r="T278" s="51">
        <v>1.59135804741811E-3</v>
      </c>
      <c r="U278" s="51">
        <v>0.58820215827542499</v>
      </c>
    </row>
    <row r="279" spans="1:21" s="38" customFormat="1">
      <c r="A279" s="38" t="s">
        <v>52</v>
      </c>
      <c r="C279" s="50">
        <v>44918.0596746296</v>
      </c>
      <c r="D279" s="54">
        <v>37.503999710083001</v>
      </c>
      <c r="E279" s="45" t="s">
        <v>23</v>
      </c>
      <c r="F279" s="39">
        <v>46159.332652768397</v>
      </c>
      <c r="G279" s="39">
        <v>401.64250358189798</v>
      </c>
      <c r="H279" s="39">
        <v>8944.0587394092399</v>
      </c>
      <c r="I279" s="39">
        <v>207.47982620073901</v>
      </c>
      <c r="J279" s="39">
        <v>882222.88177339896</v>
      </c>
      <c r="K279" s="39">
        <v>7589.5880454067601</v>
      </c>
      <c r="L279" s="40">
        <v>5.4049925382993302E-2</v>
      </c>
      <c r="M279" s="40">
        <v>4.35565654078461E-4</v>
      </c>
      <c r="N279" s="40">
        <v>0.19316258178344101</v>
      </c>
      <c r="O279" s="40">
        <v>3.43789737663713E-3</v>
      </c>
      <c r="Q279" s="41">
        <v>16.354213744325328</v>
      </c>
      <c r="R279" s="41">
        <v>0.29975708226278919</v>
      </c>
      <c r="S279" s="51">
        <v>0.19381340288461771</v>
      </c>
      <c r="T279" s="51">
        <v>1.7184388217860551E-3</v>
      </c>
      <c r="U279" s="51">
        <v>0.73659192055078404</v>
      </c>
    </row>
    <row r="280" spans="1:21" s="38" customFormat="1">
      <c r="A280" s="38" t="s">
        <v>53</v>
      </c>
      <c r="C280" s="50">
        <v>44918.088137777799</v>
      </c>
      <c r="D280" s="54">
        <v>37.505999565124498</v>
      </c>
      <c r="E280" s="45" t="s">
        <v>23</v>
      </c>
      <c r="F280" s="39">
        <v>48366.231154576402</v>
      </c>
      <c r="G280" s="39">
        <v>460.00815641231799</v>
      </c>
      <c r="H280" s="39">
        <v>10112.761104920801</v>
      </c>
      <c r="I280" s="39">
        <v>251.13161224640601</v>
      </c>
      <c r="J280" s="39">
        <v>897695.82642326702</v>
      </c>
      <c r="K280" s="39">
        <v>9123.2193808523698</v>
      </c>
      <c r="L280" s="40">
        <v>5.5728815513276603E-2</v>
      </c>
      <c r="M280" s="40">
        <v>3.5544386407529698E-4</v>
      </c>
      <c r="N280" s="40">
        <v>0.207667704408563</v>
      </c>
      <c r="O280" s="40">
        <v>3.7063069855166999E-3</v>
      </c>
      <c r="Q280" s="41">
        <v>15.83087635751431</v>
      </c>
      <c r="R280" s="41">
        <v>0.28753363340033511</v>
      </c>
      <c r="S280" s="51">
        <v>0.20913955818688459</v>
      </c>
      <c r="T280" s="51">
        <v>1.8535067075122001E-3</v>
      </c>
      <c r="U280" s="51">
        <v>0.60556591811527705</v>
      </c>
    </row>
    <row r="281" spans="1:21" s="38" customFormat="1">
      <c r="A281" s="38" t="s">
        <v>54</v>
      </c>
      <c r="C281" s="50">
        <v>44918.0890872569</v>
      </c>
      <c r="D281" s="54">
        <v>37.506999492645299</v>
      </c>
      <c r="E281" s="45" t="s">
        <v>23</v>
      </c>
      <c r="F281" s="39">
        <v>48229.287765968103</v>
      </c>
      <c r="G281" s="39">
        <v>419.88054380267897</v>
      </c>
      <c r="H281" s="39">
        <v>10213.460915604201</v>
      </c>
      <c r="I281" s="39">
        <v>209.909542360899</v>
      </c>
      <c r="J281" s="39">
        <v>887015.17501865001</v>
      </c>
      <c r="K281" s="39">
        <v>7620.4149049953403</v>
      </c>
      <c r="L281" s="40">
        <v>5.6306797559428599E-2</v>
      </c>
      <c r="M281" s="40">
        <v>5.9523048930727805E-4</v>
      </c>
      <c r="N281" s="40">
        <v>0.21374724857667499</v>
      </c>
      <c r="O281" s="40">
        <v>3.75201306019167E-3</v>
      </c>
      <c r="Q281" s="41">
        <v>15.667571453604914</v>
      </c>
      <c r="R281" s="41">
        <v>0.29213034727174725</v>
      </c>
      <c r="S281" s="51">
        <v>0.21182185561426559</v>
      </c>
      <c r="T281" s="51">
        <v>1.8763898791473851E-3</v>
      </c>
      <c r="U281" s="51">
        <v>0.57543426465261205</v>
      </c>
    </row>
    <row r="282" spans="1:21" s="38" customFormat="1">
      <c r="A282" s="38" t="s">
        <v>55</v>
      </c>
      <c r="C282" s="50">
        <v>44918.118530821797</v>
      </c>
      <c r="D282" s="54">
        <v>37.5039994716644</v>
      </c>
      <c r="E282" s="45" t="s">
        <v>23</v>
      </c>
      <c r="F282" s="39">
        <v>42432.990554051103</v>
      </c>
      <c r="G282" s="39">
        <v>308.01424620160299</v>
      </c>
      <c r="H282" s="39">
        <v>6594.7824025776199</v>
      </c>
      <c r="I282" s="39">
        <v>103.34103816897699</v>
      </c>
      <c r="J282" s="39">
        <v>846404.72105911304</v>
      </c>
      <c r="K282" s="39">
        <v>9239.8463594878995</v>
      </c>
      <c r="L282" s="40">
        <v>5.1742500814843002E-2</v>
      </c>
      <c r="M282" s="40">
        <v>3.53985715259443E-4</v>
      </c>
      <c r="N282" s="40">
        <v>0.15594447133655301</v>
      </c>
      <c r="O282" s="40">
        <v>2.4359513271709401E-3</v>
      </c>
      <c r="Q282" s="41">
        <v>17.030584840101735</v>
      </c>
      <c r="R282" s="41">
        <v>0.31004059628044345</v>
      </c>
      <c r="S282" s="51">
        <v>0.15545529353493667</v>
      </c>
      <c r="T282" s="51">
        <v>1.21773916588886E-3</v>
      </c>
      <c r="U282" s="51">
        <v>0.51524964992440503</v>
      </c>
    </row>
    <row r="283" spans="1:21" s="38" customFormat="1">
      <c r="A283" s="38" t="s">
        <v>56</v>
      </c>
      <c r="C283" s="50">
        <v>44918.119479131899</v>
      </c>
      <c r="D283" s="54">
        <v>37.505999326705897</v>
      </c>
      <c r="E283" s="45" t="s">
        <v>23</v>
      </c>
      <c r="F283" s="39">
        <v>43681.312691658197</v>
      </c>
      <c r="G283" s="39">
        <v>250.08452810364699</v>
      </c>
      <c r="H283" s="39">
        <v>6623.9512912788396</v>
      </c>
      <c r="I283" s="39">
        <v>80.438336715305795</v>
      </c>
      <c r="J283" s="39">
        <v>890067.00338669901</v>
      </c>
      <c r="K283" s="39">
        <v>7059.5861235021503</v>
      </c>
      <c r="L283" s="40">
        <v>5.0781101892437397E-2</v>
      </c>
      <c r="M283" s="40">
        <v>2.89000442236245E-4</v>
      </c>
      <c r="N283" s="40">
        <v>0.151390730946597</v>
      </c>
      <c r="O283" s="40">
        <v>1.70453036625061E-3</v>
      </c>
      <c r="Q283" s="41">
        <v>17.352663787138784</v>
      </c>
      <c r="R283" s="41">
        <v>0.3141818453861594</v>
      </c>
      <c r="S283" s="51">
        <v>0.1516806337359726</v>
      </c>
      <c r="T283" s="51">
        <v>8.5209661528803503E-4</v>
      </c>
      <c r="U283" s="51">
        <v>0.16355846049784201</v>
      </c>
    </row>
    <row r="284" spans="1:21" s="38" customFormat="1">
      <c r="A284" s="38" t="s">
        <v>57</v>
      </c>
      <c r="C284" s="50">
        <v>44918.148087407397</v>
      </c>
      <c r="D284" s="54">
        <v>37.619999647140503</v>
      </c>
      <c r="E284" s="45" t="s">
        <v>23</v>
      </c>
      <c r="F284" s="39">
        <v>43940.879401645703</v>
      </c>
      <c r="G284" s="39">
        <v>401.06475898804302</v>
      </c>
      <c r="H284" s="39">
        <v>8105.2816034197303</v>
      </c>
      <c r="I284" s="39">
        <v>147.31777529922601</v>
      </c>
      <c r="J284" s="39">
        <v>845689.86550245096</v>
      </c>
      <c r="K284" s="39">
        <v>8903.5987447375192</v>
      </c>
      <c r="L284" s="40">
        <v>5.3822837102707202E-2</v>
      </c>
      <c r="M284" s="40">
        <v>3.4496725713892301E-4</v>
      </c>
      <c r="N284" s="40">
        <v>0.18379059503933801</v>
      </c>
      <c r="O284" s="40">
        <v>2.4577331206546401E-3</v>
      </c>
      <c r="Q284" s="41">
        <v>16.370470418432088</v>
      </c>
      <c r="R284" s="41">
        <v>0.29737915575567225</v>
      </c>
      <c r="S284" s="51">
        <v>0.18450496153650511</v>
      </c>
      <c r="T284" s="51">
        <v>1.2290015327472599E-3</v>
      </c>
      <c r="U284" s="51">
        <v>0.38716827472087001</v>
      </c>
    </row>
    <row r="285" spans="1:21" s="38" customFormat="1">
      <c r="A285" s="38" t="s">
        <v>58</v>
      </c>
      <c r="C285" s="50">
        <v>44918.1490388194</v>
      </c>
      <c r="D285" s="54">
        <v>37.503999710083001</v>
      </c>
      <c r="E285" s="45" t="s">
        <v>23</v>
      </c>
      <c r="F285" s="39">
        <v>45762.9409623057</v>
      </c>
      <c r="G285" s="39">
        <v>370.01083133242901</v>
      </c>
      <c r="H285" s="39">
        <v>8226.5771260936508</v>
      </c>
      <c r="I285" s="39">
        <v>143.63123892738901</v>
      </c>
      <c r="J285" s="39">
        <v>887703.59191176505</v>
      </c>
      <c r="K285" s="39">
        <v>9078.2551562591307</v>
      </c>
      <c r="L285" s="40">
        <v>5.3485510967192597E-2</v>
      </c>
      <c r="M285" s="40">
        <v>3.2382433919543097E-4</v>
      </c>
      <c r="N285" s="40">
        <v>0.180784140258159</v>
      </c>
      <c r="O285" s="40">
        <v>2.7109433830428799E-3</v>
      </c>
      <c r="Q285" s="41">
        <v>16.473957923580429</v>
      </c>
      <c r="R285" s="41">
        <v>0.29875724237019852</v>
      </c>
      <c r="S285" s="51">
        <v>0.17981003782585234</v>
      </c>
      <c r="T285" s="51">
        <v>1.3556476081113399E-3</v>
      </c>
      <c r="U285" s="51">
        <v>0.41067339741946002</v>
      </c>
    </row>
    <row r="286" spans="1:21" s="38" customFormat="1">
      <c r="A286" s="38" t="s">
        <v>59</v>
      </c>
      <c r="C286" s="50">
        <v>44918.178689849497</v>
      </c>
      <c r="D286" s="54">
        <v>37.5039994716644</v>
      </c>
      <c r="E286" s="45" t="s">
        <v>23</v>
      </c>
      <c r="F286" s="39">
        <v>49285.787105269097</v>
      </c>
      <c r="G286" s="39">
        <v>339.193052158998</v>
      </c>
      <c r="H286" s="39">
        <v>11857.4436280674</v>
      </c>
      <c r="I286" s="39">
        <v>169.80122122247499</v>
      </c>
      <c r="J286" s="39">
        <v>878168.69515931397</v>
      </c>
      <c r="K286" s="39">
        <v>8650.2157435016798</v>
      </c>
      <c r="L286" s="40">
        <v>5.8104957885981801E-2</v>
      </c>
      <c r="M286" s="40">
        <v>3.8212419358098302E-4</v>
      </c>
      <c r="N286" s="40">
        <v>0.24096245665559399</v>
      </c>
      <c r="O286" s="40">
        <v>3.1806624774926898E-3</v>
      </c>
      <c r="Q286" s="41">
        <v>15.1805359499453</v>
      </c>
      <c r="R286" s="41">
        <v>0.27598992711286252</v>
      </c>
      <c r="S286" s="51">
        <v>0.24064567310209758</v>
      </c>
      <c r="T286" s="51">
        <v>1.590394776409945E-3</v>
      </c>
      <c r="U286" s="51">
        <v>0.58760989272984598</v>
      </c>
    </row>
    <row r="287" spans="1:21" s="38" customFormat="1">
      <c r="A287" s="38" t="s">
        <v>60</v>
      </c>
      <c r="C287" s="50">
        <v>44918.1796391319</v>
      </c>
      <c r="D287" s="54">
        <v>37.5679996013641</v>
      </c>
      <c r="E287" s="45" t="s">
        <v>23</v>
      </c>
      <c r="F287" s="39">
        <v>48242.290934750599</v>
      </c>
      <c r="G287" s="39">
        <v>415.13794630063302</v>
      </c>
      <c r="H287" s="39">
        <v>9511.2390173027306</v>
      </c>
      <c r="I287" s="39">
        <v>148.465046754452</v>
      </c>
      <c r="J287" s="39">
        <v>922513.994458128</v>
      </c>
      <c r="K287" s="39">
        <v>9406.4518253133992</v>
      </c>
      <c r="L287" s="40">
        <v>5.4137611607028201E-2</v>
      </c>
      <c r="M287" s="40">
        <v>3.7313172377509602E-4</v>
      </c>
      <c r="N287" s="40">
        <v>0.198533982738335</v>
      </c>
      <c r="O287" s="40">
        <v>2.93022735813366E-3</v>
      </c>
      <c r="Q287" s="41">
        <v>16.293899743964293</v>
      </c>
      <c r="R287" s="41">
        <v>0.29670762769725623</v>
      </c>
      <c r="S287" s="51">
        <v>0.19720497075680107</v>
      </c>
      <c r="T287" s="51">
        <v>1.4651582023816399E-3</v>
      </c>
      <c r="U287" s="51">
        <v>0.48788622644238</v>
      </c>
    </row>
    <row r="288" spans="1:21" s="38" customFormat="1">
      <c r="A288" s="38" t="s">
        <v>61</v>
      </c>
      <c r="C288" s="50">
        <v>44918.198577349503</v>
      </c>
      <c r="D288" s="54">
        <v>37.505999326705897</v>
      </c>
      <c r="E288" s="45" t="s">
        <v>23</v>
      </c>
      <c r="F288" s="39">
        <v>49193.5995163478</v>
      </c>
      <c r="G288" s="39">
        <v>368.32503713873001</v>
      </c>
      <c r="H288" s="39">
        <v>10623.466325146401</v>
      </c>
      <c r="I288" s="39">
        <v>142.80797979725099</v>
      </c>
      <c r="J288" s="39">
        <v>910175.52062807896</v>
      </c>
      <c r="K288" s="39">
        <v>8705.4410222056395</v>
      </c>
      <c r="L288" s="40">
        <v>5.600615317596E-2</v>
      </c>
      <c r="M288" s="40">
        <v>3.86641239395501E-4</v>
      </c>
      <c r="N288" s="40">
        <v>0.21644025877168199</v>
      </c>
      <c r="O288" s="40">
        <v>2.4813282459131701E-3</v>
      </c>
      <c r="Q288" s="41">
        <v>15.771972945440783</v>
      </c>
      <c r="R288" s="41">
        <v>0.2872203055367597</v>
      </c>
      <c r="S288" s="51">
        <v>0.21600625616503205</v>
      </c>
      <c r="T288" s="51">
        <v>1.240595818754785E-3</v>
      </c>
      <c r="U288" s="51">
        <v>0.59521296929451195</v>
      </c>
    </row>
    <row r="289" spans="1:21" s="38" customFormat="1">
      <c r="A289" s="38" t="s">
        <v>62</v>
      </c>
      <c r="C289" s="50">
        <v>44918.199527557903</v>
      </c>
      <c r="D289" s="54">
        <v>37.505999565124498</v>
      </c>
      <c r="E289" s="45" t="s">
        <v>23</v>
      </c>
      <c r="F289" s="39">
        <v>45687.950698138397</v>
      </c>
      <c r="G289" s="39">
        <v>295.13371937602301</v>
      </c>
      <c r="H289" s="39">
        <v>9342.4062754448496</v>
      </c>
      <c r="I289" s="39">
        <v>151.407562926054</v>
      </c>
      <c r="J289" s="39">
        <v>858238.16379310295</v>
      </c>
      <c r="K289" s="39">
        <v>9009.4153036805601</v>
      </c>
      <c r="L289" s="40">
        <v>5.5071661341984303E-2</v>
      </c>
      <c r="M289" s="40">
        <v>4.0564193584611299E-4</v>
      </c>
      <c r="N289" s="40">
        <v>0.205561791150601</v>
      </c>
      <c r="O289" s="40">
        <v>3.3656438998783001E-3</v>
      </c>
      <c r="Q289" s="41">
        <v>16.040940841278289</v>
      </c>
      <c r="R289" s="41">
        <v>0.29284364297869586</v>
      </c>
      <c r="S289" s="51">
        <v>0.20453411526340623</v>
      </c>
      <c r="T289" s="51">
        <v>1.682741416721035E-3</v>
      </c>
      <c r="U289" s="51">
        <v>0.65837489125672199</v>
      </c>
    </row>
    <row r="290" spans="1:21" s="38" customFormat="1">
      <c r="C290" s="50"/>
      <c r="D290" s="54"/>
      <c r="E290" s="45"/>
      <c r="F290" s="39"/>
      <c r="G290" s="39"/>
      <c r="H290" s="39"/>
      <c r="I290" s="39"/>
      <c r="J290" s="39"/>
      <c r="K290" s="39"/>
      <c r="L290" s="40"/>
      <c r="M290" s="40"/>
      <c r="N290" s="40"/>
      <c r="O290" s="40"/>
      <c r="Q290" s="41"/>
      <c r="R290" s="41"/>
      <c r="S290" s="51"/>
      <c r="T290" s="51"/>
      <c r="U290" s="51"/>
    </row>
    <row r="291" spans="1:21" s="38" customFormat="1">
      <c r="A291" s="38" t="s">
        <v>70</v>
      </c>
      <c r="C291" s="50"/>
      <c r="D291" s="54"/>
      <c r="E291" s="45"/>
      <c r="F291" s="39"/>
      <c r="G291" s="39"/>
      <c r="H291" s="39"/>
      <c r="I291" s="39"/>
      <c r="J291" s="39"/>
      <c r="K291" s="39"/>
      <c r="L291" s="40"/>
      <c r="M291" s="40"/>
      <c r="N291" s="40"/>
      <c r="O291" s="40"/>
      <c r="Q291" s="41"/>
      <c r="R291" s="41"/>
      <c r="S291" s="51"/>
      <c r="T291" s="51"/>
      <c r="U291" s="51"/>
    </row>
    <row r="292" spans="1:21" s="38" customFormat="1">
      <c r="A292" s="38" t="s">
        <v>71</v>
      </c>
      <c r="C292" s="50">
        <v>44917.635421365703</v>
      </c>
      <c r="D292" s="54">
        <v>37.502999544143698</v>
      </c>
      <c r="E292" s="45" t="s">
        <v>23</v>
      </c>
      <c r="F292" s="39">
        <v>37035.971389066501</v>
      </c>
      <c r="G292" s="39">
        <v>331.07695375766701</v>
      </c>
      <c r="H292" s="39">
        <v>4381.7257642857503</v>
      </c>
      <c r="I292" s="39">
        <v>66.285775272135098</v>
      </c>
      <c r="J292" s="39">
        <v>935430.09497549001</v>
      </c>
      <c r="K292" s="39">
        <v>12200.7772877273</v>
      </c>
      <c r="L292" s="40">
        <v>4.1060727744652602E-2</v>
      </c>
      <c r="M292" s="40">
        <v>2.6565381872557402E-4</v>
      </c>
      <c r="N292" s="40">
        <v>0.118445641053814</v>
      </c>
      <c r="O292" s="40">
        <v>1.7907021612784001E-3</v>
      </c>
      <c r="Q292" s="41">
        <v>22.529750728385928</v>
      </c>
      <c r="R292" s="41">
        <v>0.40938679630594849</v>
      </c>
      <c r="S292" s="51">
        <v>0.11833961136659445</v>
      </c>
      <c r="T292" s="51">
        <v>8.9548145787381997E-4</v>
      </c>
      <c r="U292" s="51">
        <v>0.25716544639040301</v>
      </c>
    </row>
    <row r="293" spans="1:21" s="38" customFormat="1">
      <c r="A293" s="38" t="s">
        <v>72</v>
      </c>
      <c r="C293" s="50">
        <v>44917.665259988396</v>
      </c>
      <c r="D293" s="54">
        <v>37.519999504089398</v>
      </c>
      <c r="E293" s="45" t="s">
        <v>23</v>
      </c>
      <c r="F293" s="39">
        <v>41200.514934111401</v>
      </c>
      <c r="G293" s="39">
        <v>278.31112021233298</v>
      </c>
      <c r="H293" s="39">
        <v>4785.6081203304102</v>
      </c>
      <c r="I293" s="39">
        <v>78.992800432124298</v>
      </c>
      <c r="J293" s="39">
        <v>1056044.3452818601</v>
      </c>
      <c r="K293" s="39">
        <v>8247.45488685909</v>
      </c>
      <c r="L293" s="40">
        <v>4.0308742543756299E-2</v>
      </c>
      <c r="M293" s="40">
        <v>2.19200450516654E-4</v>
      </c>
      <c r="N293" s="40">
        <v>0.116052203776652</v>
      </c>
      <c r="O293" s="40">
        <v>1.7382386655480401E-3</v>
      </c>
      <c r="Q293" s="41">
        <v>22.946837265437011</v>
      </c>
      <c r="R293" s="41">
        <v>0.415021761047285</v>
      </c>
      <c r="S293" s="51">
        <v>0.11618315721682983</v>
      </c>
      <c r="T293" s="51">
        <v>8.6887926828219499E-4</v>
      </c>
      <c r="U293" s="51">
        <v>0.42307374397569503</v>
      </c>
    </row>
    <row r="294" spans="1:21" s="38" customFormat="1">
      <c r="A294" s="38" t="s">
        <v>73</v>
      </c>
      <c r="C294" s="50">
        <v>44917.6662113079</v>
      </c>
      <c r="D294" s="54">
        <v>21.654533624649002</v>
      </c>
      <c r="E294" s="45" t="s">
        <v>23</v>
      </c>
      <c r="F294" s="39">
        <v>44480.105149750198</v>
      </c>
      <c r="G294" s="39">
        <v>512.66752674864995</v>
      </c>
      <c r="H294" s="39">
        <v>5695.5329880631998</v>
      </c>
      <c r="I294" s="39">
        <v>118.255296534686</v>
      </c>
      <c r="J294" s="39">
        <v>1122503.0757415299</v>
      </c>
      <c r="K294" s="39">
        <v>10788.037966746801</v>
      </c>
      <c r="L294" s="40">
        <v>4.16366365785798E-2</v>
      </c>
      <c r="M294" s="40">
        <v>3.9591274716052301E-4</v>
      </c>
      <c r="N294" s="40">
        <v>0.12808642092078401</v>
      </c>
      <c r="O294" s="40">
        <v>2.3599958237691E-3</v>
      </c>
      <c r="Q294" s="41">
        <v>22.214534787829773</v>
      </c>
      <c r="R294" s="41">
        <v>0.41101257183495521</v>
      </c>
      <c r="S294" s="51">
        <v>0.12807880054412565</v>
      </c>
      <c r="T294" s="51">
        <v>1.179658846732215E-3</v>
      </c>
      <c r="U294" s="51">
        <v>0.28898361806886502</v>
      </c>
    </row>
    <row r="295" spans="1:21" s="38" customFormat="1">
      <c r="A295" s="38" t="s">
        <v>74</v>
      </c>
      <c r="C295" s="50">
        <v>44917.694975682898</v>
      </c>
      <c r="D295" s="54">
        <v>37.504999399185202</v>
      </c>
      <c r="E295" s="45" t="s">
        <v>23</v>
      </c>
      <c r="F295" s="39">
        <v>47004.343485760197</v>
      </c>
      <c r="G295" s="39">
        <v>349.23860106007498</v>
      </c>
      <c r="H295" s="39">
        <v>5837.7832466215996</v>
      </c>
      <c r="I295" s="39">
        <v>152.65365387958201</v>
      </c>
      <c r="J295" s="39">
        <v>1182672.3523284299</v>
      </c>
      <c r="K295" s="39">
        <v>7488.9676735255898</v>
      </c>
      <c r="L295" s="40">
        <v>4.10714365963952E-2</v>
      </c>
      <c r="M295" s="40">
        <v>3.3639260527419901E-4</v>
      </c>
      <c r="N295" s="40">
        <v>0.12322862468768001</v>
      </c>
      <c r="O295" s="40">
        <v>2.2815010558415198E-3</v>
      </c>
      <c r="Q295" s="41">
        <v>22.495687193277586</v>
      </c>
      <c r="R295" s="41">
        <v>0.41265295529608481</v>
      </c>
      <c r="S295" s="51">
        <v>0.12422776162414455</v>
      </c>
      <c r="T295" s="51">
        <v>1.14105546822012E-3</v>
      </c>
      <c r="U295" s="51">
        <v>0.89579756782442799</v>
      </c>
    </row>
    <row r="296" spans="1:21" s="38" customFormat="1">
      <c r="A296" s="38" t="s">
        <v>75</v>
      </c>
      <c r="C296" s="50">
        <v>44917.695940902799</v>
      </c>
      <c r="D296" s="54">
        <v>37.509999513626099</v>
      </c>
      <c r="E296" s="45" t="s">
        <v>23</v>
      </c>
      <c r="F296" s="39">
        <v>37451.569323439602</v>
      </c>
      <c r="G296" s="39">
        <v>244.60402608453501</v>
      </c>
      <c r="H296" s="39">
        <v>4448.8296180022899</v>
      </c>
      <c r="I296" s="39">
        <v>74.721001661078503</v>
      </c>
      <c r="J296" s="39">
        <v>932471.99845296994</v>
      </c>
      <c r="K296" s="39">
        <v>5757.9885470281197</v>
      </c>
      <c r="L296" s="40">
        <v>4.1414809737784102E-2</v>
      </c>
      <c r="M296" s="40">
        <v>2.3717945196800999E-4</v>
      </c>
      <c r="N296" s="40">
        <v>0.119068300129569</v>
      </c>
      <c r="O296" s="40">
        <v>1.92916624703406E-3</v>
      </c>
      <c r="Q296" s="41">
        <v>22.30803687739327</v>
      </c>
      <c r="R296" s="41">
        <v>0.4039652519080677</v>
      </c>
      <c r="S296" s="51">
        <v>0.118818602002741</v>
      </c>
      <c r="T296" s="51">
        <v>9.6486772993900497E-4</v>
      </c>
      <c r="U296" s="51">
        <v>3.79399969724543E-3</v>
      </c>
    </row>
    <row r="297" spans="1:21" s="38" customFormat="1">
      <c r="A297" s="38" t="s">
        <v>76</v>
      </c>
      <c r="C297" s="50">
        <v>44917.725892141199</v>
      </c>
      <c r="D297" s="54">
        <v>38.144467353820801</v>
      </c>
      <c r="E297" s="45" t="s">
        <v>23</v>
      </c>
      <c r="F297" s="39">
        <v>32858.650963948399</v>
      </c>
      <c r="G297" s="39">
        <v>178.56261117992599</v>
      </c>
      <c r="H297" s="39">
        <v>3222.12623738923</v>
      </c>
      <c r="I297" s="39">
        <v>57.500106876795698</v>
      </c>
      <c r="J297" s="39">
        <v>865680.26668689295</v>
      </c>
      <c r="K297" s="39">
        <v>5823.8126990754099</v>
      </c>
      <c r="L297" s="40">
        <v>3.9179161717519999E-2</v>
      </c>
      <c r="M297" s="40">
        <v>2.4334803506219301E-4</v>
      </c>
      <c r="N297" s="40">
        <v>9.8402540568368099E-2</v>
      </c>
      <c r="O297" s="40">
        <v>1.77439615069713E-3</v>
      </c>
      <c r="Q297" s="41">
        <v>23.533828950953833</v>
      </c>
      <c r="R297" s="41">
        <v>0.42710058431070919</v>
      </c>
      <c r="S297" s="51">
        <v>9.8084754080091707E-2</v>
      </c>
      <c r="T297" s="51">
        <v>8.87400610479225E-4</v>
      </c>
      <c r="U297" s="51">
        <v>0.27038595027689599</v>
      </c>
    </row>
    <row r="298" spans="1:21" s="38" customFormat="1">
      <c r="A298" s="38" t="s">
        <v>77</v>
      </c>
      <c r="C298" s="50">
        <v>44917.726861215298</v>
      </c>
      <c r="D298" s="54">
        <v>37.502999544143698</v>
      </c>
      <c r="E298" s="45" t="s">
        <v>23</v>
      </c>
      <c r="F298" s="39">
        <v>31501.607123055801</v>
      </c>
      <c r="G298" s="39">
        <v>200.00040610218801</v>
      </c>
      <c r="H298" s="39">
        <v>4079.3491562417698</v>
      </c>
      <c r="I298" s="39">
        <v>54.276230192211401</v>
      </c>
      <c r="J298" s="39">
        <v>774865.74908088194</v>
      </c>
      <c r="K298" s="39">
        <v>6735.7568165305202</v>
      </c>
      <c r="L298" s="40">
        <v>4.2074476307103897E-2</v>
      </c>
      <c r="M298" s="40">
        <v>2.57236432388296E-4</v>
      </c>
      <c r="N298" s="40">
        <v>0.12981852341890299</v>
      </c>
      <c r="O298" s="40">
        <v>1.6822683612418099E-3</v>
      </c>
      <c r="Q298" s="41">
        <v>21.912670432670478</v>
      </c>
      <c r="R298" s="41">
        <v>0.39749812165723891</v>
      </c>
      <c r="S298" s="51">
        <v>0.12952895245415866</v>
      </c>
      <c r="T298" s="51">
        <v>8.4127286266762495E-4</v>
      </c>
      <c r="U298" s="51">
        <v>0.28333681008070999</v>
      </c>
    </row>
    <row r="299" spans="1:21" s="38" customFormat="1">
      <c r="A299" s="38" t="s">
        <v>78</v>
      </c>
      <c r="C299" s="50">
        <v>44917.755610798602</v>
      </c>
      <c r="D299" s="54">
        <v>37.503999710083001</v>
      </c>
      <c r="E299" s="45" t="s">
        <v>23</v>
      </c>
      <c r="F299" s="39">
        <v>28144.327226547299</v>
      </c>
      <c r="G299" s="39">
        <v>196.42085429461</v>
      </c>
      <c r="H299" s="39">
        <v>3118.5149830718801</v>
      </c>
      <c r="I299" s="39">
        <v>51.403821864412897</v>
      </c>
      <c r="J299" s="39">
        <v>738546.08713054203</v>
      </c>
      <c r="K299" s="39">
        <v>7217.9001608640301</v>
      </c>
      <c r="L299" s="40">
        <v>3.94442300239808E-2</v>
      </c>
      <c r="M299" s="40">
        <v>2.5780360550891999E-4</v>
      </c>
      <c r="N299" s="40">
        <v>0.111040789458906</v>
      </c>
      <c r="O299" s="40">
        <v>1.9123348701928101E-3</v>
      </c>
      <c r="Q299" s="41">
        <v>23.312494080961223</v>
      </c>
      <c r="R299" s="41">
        <v>0.42374787147242537</v>
      </c>
      <c r="S299" s="51">
        <v>0.11083212212000641</v>
      </c>
      <c r="T299" s="51">
        <v>9.5562717335738001E-4</v>
      </c>
      <c r="U299" s="51">
        <v>0.167137851723519</v>
      </c>
    </row>
    <row r="300" spans="1:21" s="38" customFormat="1">
      <c r="A300" s="38" t="s">
        <v>79</v>
      </c>
      <c r="C300" s="50">
        <v>44917.756575335603</v>
      </c>
      <c r="D300" s="54">
        <v>37.5039994716644</v>
      </c>
      <c r="E300" s="45" t="s">
        <v>23</v>
      </c>
      <c r="F300" s="39">
        <v>31207.273921714201</v>
      </c>
      <c r="G300" s="39">
        <v>302.28845497640401</v>
      </c>
      <c r="H300" s="39">
        <v>3183.81442840815</v>
      </c>
      <c r="I300" s="39">
        <v>54.9406824329063</v>
      </c>
      <c r="J300" s="39">
        <v>817597.848522168</v>
      </c>
      <c r="K300" s="39">
        <v>9176.2335390472508</v>
      </c>
      <c r="L300" s="40">
        <v>3.9475416262030098E-2</v>
      </c>
      <c r="M300" s="40">
        <v>2.54055563244904E-4</v>
      </c>
      <c r="N300" s="40">
        <v>0.102043041118804</v>
      </c>
      <c r="O300" s="40">
        <v>1.7028720081310299E-3</v>
      </c>
      <c r="Q300" s="41">
        <v>23.291783024538695</v>
      </c>
      <c r="R300" s="41">
        <v>0.42316335676426775</v>
      </c>
      <c r="S300" s="51">
        <v>0.1020470839329648</v>
      </c>
      <c r="T300" s="51">
        <v>8.5096725925694501E-4</v>
      </c>
      <c r="U300" s="51">
        <v>0.254833839526522</v>
      </c>
    </row>
    <row r="301" spans="1:21" s="38" customFormat="1">
      <c r="A301" s="38" t="s">
        <v>80</v>
      </c>
      <c r="C301" s="50">
        <v>44917.7865382292</v>
      </c>
      <c r="D301" s="54">
        <v>37.5039994716644</v>
      </c>
      <c r="E301" s="45" t="s">
        <v>23</v>
      </c>
      <c r="F301" s="39">
        <v>34643.2578438583</v>
      </c>
      <c r="G301" s="39">
        <v>202.01556463145701</v>
      </c>
      <c r="H301" s="39">
        <v>4539.9690829889196</v>
      </c>
      <c r="I301" s="39">
        <v>57.508539206630097</v>
      </c>
      <c r="J301" s="39">
        <v>873411.14427860698</v>
      </c>
      <c r="K301" s="39">
        <v>6594.5084950011997</v>
      </c>
      <c r="L301" s="40">
        <v>4.0912486871216902E-2</v>
      </c>
      <c r="M301" s="40">
        <v>2.4088330216746201E-4</v>
      </c>
      <c r="N301" s="40">
        <v>0.13120825095351099</v>
      </c>
      <c r="O301" s="40">
        <v>1.72279572162912E-3</v>
      </c>
      <c r="Q301" s="41">
        <v>22.398530882328238</v>
      </c>
      <c r="R301" s="41">
        <v>0.40589270574877545</v>
      </c>
      <c r="S301" s="51">
        <v>0.13108193826495093</v>
      </c>
      <c r="T301" s="51">
        <v>8.6154854360694002E-4</v>
      </c>
      <c r="U301" s="51">
        <v>0.36257941865407101</v>
      </c>
    </row>
    <row r="302" spans="1:21" s="38" customFormat="1">
      <c r="A302" s="38" t="s">
        <v>81</v>
      </c>
      <c r="C302" s="50">
        <v>44917.787509398098</v>
      </c>
      <c r="D302" s="54">
        <v>37.504999637603802</v>
      </c>
      <c r="E302" s="45" t="s">
        <v>23</v>
      </c>
      <c r="F302" s="39">
        <v>36779.341901120097</v>
      </c>
      <c r="G302" s="39">
        <v>337.10958510398399</v>
      </c>
      <c r="H302" s="39">
        <v>3777.2852595679901</v>
      </c>
      <c r="I302" s="39">
        <v>94.221513088820501</v>
      </c>
      <c r="J302" s="39">
        <v>1009515.15150789</v>
      </c>
      <c r="K302" s="39">
        <v>9514.6502433698897</v>
      </c>
      <c r="L302" s="40">
        <v>3.7664136758437099E-2</v>
      </c>
      <c r="M302" s="40">
        <v>2.5897265065477198E-4</v>
      </c>
      <c r="N302" s="40">
        <v>0.102972011088072</v>
      </c>
      <c r="O302" s="40">
        <v>2.1757668668082601E-3</v>
      </c>
      <c r="Q302" s="41">
        <v>24.327446338390018</v>
      </c>
      <c r="R302" s="41">
        <v>0.44295859538370996</v>
      </c>
      <c r="S302" s="51">
        <v>0.10272697868203512</v>
      </c>
      <c r="T302" s="51">
        <v>1.08808580897038E-3</v>
      </c>
      <c r="U302" s="51">
        <v>0.57885750170619299</v>
      </c>
    </row>
    <row r="303" spans="1:21" s="38" customFormat="1">
      <c r="A303" s="38" t="s">
        <v>82</v>
      </c>
      <c r="C303" s="50">
        <v>44917.8162573148</v>
      </c>
      <c r="D303" s="54">
        <v>37.506999492645299</v>
      </c>
      <c r="E303" s="45" t="s">
        <v>23</v>
      </c>
      <c r="F303" s="39">
        <v>31070.945890029299</v>
      </c>
      <c r="G303" s="39">
        <v>257.96277028674399</v>
      </c>
      <c r="H303" s="39">
        <v>3378.48021223162</v>
      </c>
      <c r="I303" s="39">
        <v>55.063357892280301</v>
      </c>
      <c r="J303" s="39">
        <v>827513.24050245096</v>
      </c>
      <c r="K303" s="39">
        <v>9317.3738474165002</v>
      </c>
      <c r="L303" s="40">
        <v>3.8816068868203803E-2</v>
      </c>
      <c r="M303" s="40">
        <v>2.2461924180398299E-4</v>
      </c>
      <c r="N303" s="40">
        <v>0.10898623507507101</v>
      </c>
      <c r="O303" s="40">
        <v>1.8335621757262701E-3</v>
      </c>
      <c r="Q303" s="41">
        <v>23.518958503385328</v>
      </c>
      <c r="R303" s="41">
        <v>0.42600506610346556</v>
      </c>
      <c r="S303" s="51">
        <v>0.10876160061685256</v>
      </c>
      <c r="T303" s="51">
        <v>9.1716897141641497E-4</v>
      </c>
      <c r="U303" s="51">
        <v>0.187832090182802</v>
      </c>
    </row>
    <row r="304" spans="1:21" s="38" customFormat="1">
      <c r="A304" s="38" t="s">
        <v>83</v>
      </c>
      <c r="C304" s="50">
        <v>44917.817223946797</v>
      </c>
      <c r="D304" s="54">
        <v>37.516999483108499</v>
      </c>
      <c r="E304" s="45" t="s">
        <v>23</v>
      </c>
      <c r="F304" s="39">
        <v>30282.7762213762</v>
      </c>
      <c r="G304" s="39">
        <v>179.32469553566901</v>
      </c>
      <c r="H304" s="39">
        <v>3933.7443067859599</v>
      </c>
      <c r="I304" s="39">
        <v>55.099632390245397</v>
      </c>
      <c r="J304" s="39">
        <v>762727.45474137901</v>
      </c>
      <c r="K304" s="39">
        <v>6469.3899640374802</v>
      </c>
      <c r="L304" s="40">
        <v>4.1162316657823703E-2</v>
      </c>
      <c r="M304" s="40">
        <v>2.6067925370162301E-4</v>
      </c>
      <c r="N304" s="40">
        <v>0.12985605556577601</v>
      </c>
      <c r="O304" s="40">
        <v>1.9317498027530101E-3</v>
      </c>
      <c r="Q304" s="41">
        <v>22.175504414154737</v>
      </c>
      <c r="R304" s="41">
        <v>0.40268250506821107</v>
      </c>
      <c r="S304" s="51">
        <v>0.12993289815314024</v>
      </c>
      <c r="T304" s="51">
        <v>9.6627913468315505E-4</v>
      </c>
      <c r="U304" s="51">
        <v>0.332579481928789</v>
      </c>
    </row>
    <row r="305" spans="1:28" s="38" customFormat="1">
      <c r="A305" s="38" t="s">
        <v>84</v>
      </c>
      <c r="C305" s="50">
        <v>44917.847216354203</v>
      </c>
      <c r="D305" s="54">
        <v>37.504999637603802</v>
      </c>
      <c r="E305" s="45" t="s">
        <v>23</v>
      </c>
      <c r="F305" s="39">
        <v>30729.629424794799</v>
      </c>
      <c r="G305" s="39">
        <v>226.307341437166</v>
      </c>
      <c r="H305" s="39">
        <v>3692.5316105470702</v>
      </c>
      <c r="I305" s="39">
        <v>63.050949056034703</v>
      </c>
      <c r="J305" s="39">
        <v>833241.60324754904</v>
      </c>
      <c r="K305" s="39">
        <v>7512.8171590170004</v>
      </c>
      <c r="L305" s="40">
        <v>3.8167287028667E-2</v>
      </c>
      <c r="M305" s="40">
        <v>2.3402864781914799E-4</v>
      </c>
      <c r="N305" s="40">
        <v>0.12052260211159101</v>
      </c>
      <c r="O305" s="40">
        <v>2.1963853602966301E-3</v>
      </c>
      <c r="Q305" s="41">
        <v>23.815884325177954</v>
      </c>
      <c r="R305" s="41">
        <v>0.43205842891205837</v>
      </c>
      <c r="S305" s="51">
        <v>0.12019200617281998</v>
      </c>
      <c r="T305" s="51">
        <v>1.09791722861736E-3</v>
      </c>
      <c r="U305" s="51">
        <v>-2.5566697347747799E-2</v>
      </c>
    </row>
    <row r="306" spans="1:28" s="38" customFormat="1">
      <c r="A306" s="38" t="s">
        <v>85</v>
      </c>
      <c r="C306" s="50">
        <v>44917.848180694396</v>
      </c>
      <c r="D306" s="54">
        <v>37.5039994716644</v>
      </c>
      <c r="E306" s="45" t="s">
        <v>23</v>
      </c>
      <c r="F306" s="39">
        <v>31368.976558721301</v>
      </c>
      <c r="G306" s="39">
        <v>256.29131501465997</v>
      </c>
      <c r="H306" s="39">
        <v>3435.3073140162001</v>
      </c>
      <c r="I306" s="39">
        <v>50.529072223542698</v>
      </c>
      <c r="J306" s="39">
        <v>840171.93841911806</v>
      </c>
      <c r="K306" s="39">
        <v>10301.207198095401</v>
      </c>
      <c r="L306" s="40">
        <v>3.8691195285561197E-2</v>
      </c>
      <c r="M306" s="40">
        <v>2.4610527975261402E-4</v>
      </c>
      <c r="N306" s="40">
        <v>0.10967047118644099</v>
      </c>
      <c r="O306" s="40">
        <v>1.8356966101308199E-3</v>
      </c>
      <c r="Q306" s="41">
        <v>23.490141812741825</v>
      </c>
      <c r="R306" s="41">
        <v>0.42661191163622014</v>
      </c>
      <c r="S306" s="51">
        <v>0.10954030094712601</v>
      </c>
      <c r="T306" s="51">
        <v>9.1759051004136995E-4</v>
      </c>
      <c r="U306" s="51">
        <v>0.28932196382191699</v>
      </c>
    </row>
    <row r="307" spans="1:28" s="38" customFormat="1">
      <c r="A307" s="38" t="s">
        <v>86</v>
      </c>
      <c r="C307" s="50">
        <v>44917.8766592014</v>
      </c>
      <c r="D307" s="54">
        <v>37.503999710083001</v>
      </c>
      <c r="E307" s="45" t="s">
        <v>23</v>
      </c>
      <c r="F307" s="39">
        <v>38075.410364201802</v>
      </c>
      <c r="G307" s="39">
        <v>329.51790507195301</v>
      </c>
      <c r="H307" s="39">
        <v>4240.8074780567704</v>
      </c>
      <c r="I307" s="39">
        <v>69.747296259566895</v>
      </c>
      <c r="J307" s="39">
        <v>978981.44496268698</v>
      </c>
      <c r="K307" s="39">
        <v>9488.4815231187204</v>
      </c>
      <c r="L307" s="40">
        <v>4.0280348739264997E-2</v>
      </c>
      <c r="M307" s="40">
        <v>2.6306979395496498E-4</v>
      </c>
      <c r="N307" s="40">
        <v>0.111448431736062</v>
      </c>
      <c r="O307" s="40">
        <v>1.67107407229283E-3</v>
      </c>
      <c r="Q307" s="41">
        <v>22.469412593672132</v>
      </c>
      <c r="R307" s="41">
        <v>0.40841334466332235</v>
      </c>
      <c r="S307" s="51">
        <v>0.11140704364593869</v>
      </c>
      <c r="T307" s="51">
        <v>8.3513072246195995E-4</v>
      </c>
      <c r="U307" s="51">
        <v>0.33419340124623298</v>
      </c>
    </row>
    <row r="308" spans="1:28" s="38" customFormat="1">
      <c r="A308" s="38" t="s">
        <v>87</v>
      </c>
      <c r="C308" s="50">
        <v>44917.877612557902</v>
      </c>
      <c r="D308" s="54">
        <v>37.502999544143698</v>
      </c>
      <c r="E308" s="45" t="s">
        <v>23</v>
      </c>
      <c r="F308" s="39">
        <v>28509.511764786599</v>
      </c>
      <c r="G308" s="39">
        <v>200.341004689134</v>
      </c>
      <c r="H308" s="39">
        <v>3473.7371250229298</v>
      </c>
      <c r="I308" s="39">
        <v>56.190658374021403</v>
      </c>
      <c r="J308" s="39">
        <v>742201.44852941204</v>
      </c>
      <c r="K308" s="39">
        <v>6654.1754438586804</v>
      </c>
      <c r="L308" s="40">
        <v>3.9846420416091398E-2</v>
      </c>
      <c r="M308" s="40">
        <v>2.5020127761252799E-4</v>
      </c>
      <c r="N308" s="40">
        <v>0.121895757310889</v>
      </c>
      <c r="O308" s="40">
        <v>1.9781982087796099E-3</v>
      </c>
      <c r="Q308" s="41">
        <v>22.710886517235526</v>
      </c>
      <c r="R308" s="41">
        <v>0.41229832162906188</v>
      </c>
      <c r="S308" s="51">
        <v>0.1218753443014691</v>
      </c>
      <c r="T308" s="51">
        <v>9.8863802007134499E-4</v>
      </c>
      <c r="U308" s="51">
        <v>0.18271597727109901</v>
      </c>
    </row>
    <row r="309" spans="1:28" s="38" customFormat="1">
      <c r="A309" s="38" t="s">
        <v>88</v>
      </c>
      <c r="C309" s="50">
        <v>44917.9070338889</v>
      </c>
      <c r="D309" s="54">
        <v>37.504999399185202</v>
      </c>
      <c r="E309" s="45" t="s">
        <v>23</v>
      </c>
      <c r="F309" s="39">
        <v>35873.121882781299</v>
      </c>
      <c r="G309" s="39">
        <v>328.20621712999701</v>
      </c>
      <c r="H309" s="39">
        <v>4297.69692105589</v>
      </c>
      <c r="I309" s="39">
        <v>66.390247983098007</v>
      </c>
      <c r="J309" s="39">
        <v>933006.84037990205</v>
      </c>
      <c r="K309" s="39">
        <v>11839.086169424199</v>
      </c>
      <c r="L309" s="40">
        <v>3.9825554731280001E-2</v>
      </c>
      <c r="M309" s="40">
        <v>2.4428841660308602E-4</v>
      </c>
      <c r="N309" s="40">
        <v>0.11975115979469</v>
      </c>
      <c r="O309" s="40">
        <v>1.7794767824471599E-3</v>
      </c>
      <c r="Q309" s="41">
        <v>22.623194587508834</v>
      </c>
      <c r="R309" s="41">
        <v>0.41042552884941219</v>
      </c>
      <c r="S309" s="51">
        <v>0.11983268699369402</v>
      </c>
      <c r="T309" s="51">
        <v>8.9009937222620504E-4</v>
      </c>
      <c r="U309" s="51">
        <v>0.17414367645676801</v>
      </c>
    </row>
    <row r="310" spans="1:28" s="38" customFormat="1">
      <c r="A310" s="38" t="s">
        <v>89</v>
      </c>
      <c r="C310" s="50">
        <v>44917.907990740699</v>
      </c>
      <c r="D310" s="54">
        <v>37.5039994716644</v>
      </c>
      <c r="E310" s="45" t="s">
        <v>23</v>
      </c>
      <c r="F310" s="39">
        <v>36262.013508984201</v>
      </c>
      <c r="G310" s="39">
        <v>226.384259709492</v>
      </c>
      <c r="H310" s="39">
        <v>4023.3016921155099</v>
      </c>
      <c r="I310" s="39">
        <v>62.706075805296798</v>
      </c>
      <c r="J310" s="39">
        <v>966391.06988916302</v>
      </c>
      <c r="K310" s="39">
        <v>7767.2263067965496</v>
      </c>
      <c r="L310" s="40">
        <v>3.8758278107857203E-2</v>
      </c>
      <c r="M310" s="40">
        <v>2.13769141190619E-4</v>
      </c>
      <c r="N310" s="40">
        <v>0.11091446002295099</v>
      </c>
      <c r="O310" s="40">
        <v>1.65147071172441E-3</v>
      </c>
      <c r="Q310" s="41">
        <v>23.24284588377812</v>
      </c>
      <c r="R310" s="41">
        <v>0.42051162137473713</v>
      </c>
      <c r="S310" s="51">
        <v>0.11097863272543261</v>
      </c>
      <c r="T310" s="51">
        <v>8.26083426152555E-4</v>
      </c>
      <c r="U310" s="51">
        <v>0.208021893293141</v>
      </c>
    </row>
    <row r="311" spans="1:28" s="38" customFormat="1">
      <c r="A311" s="38" t="s">
        <v>90</v>
      </c>
      <c r="C311" s="50">
        <v>44917.936319826404</v>
      </c>
      <c r="D311" s="54">
        <v>37.503999710083001</v>
      </c>
      <c r="E311" s="45" t="s">
        <v>23</v>
      </c>
      <c r="F311" s="39">
        <v>33284.650030701399</v>
      </c>
      <c r="G311" s="39">
        <v>238.468391973705</v>
      </c>
      <c r="H311" s="39">
        <v>3481.9042093431199</v>
      </c>
      <c r="I311" s="39">
        <v>52.013459178272498</v>
      </c>
      <c r="J311" s="39">
        <v>900510.63511029398</v>
      </c>
      <c r="K311" s="39">
        <v>8182.4762944926497</v>
      </c>
      <c r="L311" s="40">
        <v>3.8278176872285498E-2</v>
      </c>
      <c r="M311" s="40">
        <v>2.3483625622610699E-4</v>
      </c>
      <c r="N311" s="40">
        <v>0.104750892308728</v>
      </c>
      <c r="O311" s="40">
        <v>1.57342940324825E-3</v>
      </c>
      <c r="Q311" s="41">
        <v>23.436161718223151</v>
      </c>
      <c r="R311" s="41">
        <v>0.42517625701451778</v>
      </c>
      <c r="S311" s="51">
        <v>0.10463609163493831</v>
      </c>
      <c r="T311" s="51">
        <v>7.8680420696346004E-4</v>
      </c>
      <c r="U311" s="51">
        <v>0.24256210466911601</v>
      </c>
    </row>
    <row r="312" spans="1:28" s="38" customFormat="1">
      <c r="A312" s="38" t="s">
        <v>91</v>
      </c>
      <c r="C312" s="50">
        <v>44917.937269733797</v>
      </c>
      <c r="D312" s="54">
        <v>37.617999553680399</v>
      </c>
      <c r="E312" s="45" t="s">
        <v>23</v>
      </c>
      <c r="F312" s="39">
        <v>26979.687267174901</v>
      </c>
      <c r="G312" s="39">
        <v>211.69907878216301</v>
      </c>
      <c r="H312" s="39">
        <v>3130.25922106711</v>
      </c>
      <c r="I312" s="39">
        <v>56.382633099541998</v>
      </c>
      <c r="J312" s="39">
        <v>727361.63020833302</v>
      </c>
      <c r="K312" s="39">
        <v>7925.9376519438401</v>
      </c>
      <c r="L312" s="40">
        <v>3.8387434993949199E-2</v>
      </c>
      <c r="M312" s="40">
        <v>2.5502944043423697E-4</v>
      </c>
      <c r="N312" s="40">
        <v>0.116290524458495</v>
      </c>
      <c r="O312" s="40">
        <v>2.0808504825337399E-3</v>
      </c>
      <c r="Q312" s="41">
        <v>23.366232519540734</v>
      </c>
      <c r="R312" s="41">
        <v>0.42495261318341931</v>
      </c>
      <c r="S312" s="51">
        <v>0.11605185258811025</v>
      </c>
      <c r="T312" s="51">
        <v>1.04051394056649E-3</v>
      </c>
      <c r="U312" s="51">
        <v>-0.11057095492892099</v>
      </c>
    </row>
    <row r="313" spans="1:28" s="38" customFormat="1">
      <c r="A313" s="38" t="s">
        <v>92</v>
      </c>
      <c r="C313" s="50">
        <v>44917.9667508333</v>
      </c>
      <c r="D313" s="54">
        <v>37.569999456405597</v>
      </c>
      <c r="E313" s="45" t="s">
        <v>23</v>
      </c>
      <c r="F313" s="39">
        <v>35835.027250863903</v>
      </c>
      <c r="G313" s="39">
        <v>219.100882178874</v>
      </c>
      <c r="H313" s="39">
        <v>4263.6794930618298</v>
      </c>
      <c r="I313" s="39">
        <v>62.082962161327202</v>
      </c>
      <c r="J313" s="39">
        <v>925390.76743107196</v>
      </c>
      <c r="K313" s="39">
        <v>7100.8582705162999</v>
      </c>
      <c r="L313" s="40">
        <v>4.0073653004069697E-2</v>
      </c>
      <c r="M313" s="40">
        <v>2.40541295958127E-4</v>
      </c>
      <c r="N313" s="40">
        <v>0.119118599592406</v>
      </c>
      <c r="O313" s="40">
        <v>1.72624494038619E-3</v>
      </c>
      <c r="Q313" s="41">
        <v>22.289925914894337</v>
      </c>
      <c r="R313" s="41">
        <v>0.40413428771391507</v>
      </c>
      <c r="S313" s="51">
        <v>0.11901055952987977</v>
      </c>
      <c r="T313" s="51">
        <v>8.6289449101229995E-4</v>
      </c>
      <c r="U313" s="51">
        <v>0.311081475404831</v>
      </c>
    </row>
    <row r="314" spans="1:28" s="38" customFormat="1">
      <c r="A314" s="38" t="s">
        <v>93</v>
      </c>
      <c r="C314" s="50">
        <v>44917.967704004601</v>
      </c>
      <c r="D314" s="54">
        <v>37.515999555587797</v>
      </c>
      <c r="E314" s="45" t="s">
        <v>23</v>
      </c>
      <c r="F314" s="39">
        <v>38330.392338892598</v>
      </c>
      <c r="G314" s="39">
        <v>302.62921049701401</v>
      </c>
      <c r="H314" s="39">
        <v>3692.6678311292098</v>
      </c>
      <c r="I314" s="39">
        <v>55.874209239108097</v>
      </c>
      <c r="J314" s="39">
        <v>1020201.44515931</v>
      </c>
      <c r="K314" s="39">
        <v>11037.5636096667</v>
      </c>
      <c r="L314" s="40">
        <v>3.8923518049353803E-2</v>
      </c>
      <c r="M314" s="40">
        <v>2.3038056259359199E-4</v>
      </c>
      <c r="N314" s="40">
        <v>9.6674099505854205E-2</v>
      </c>
      <c r="O314" s="40">
        <v>1.5356665492944001E-3</v>
      </c>
      <c r="Q314" s="41">
        <v>22.945572839142297</v>
      </c>
      <c r="R314" s="41">
        <v>0.41586385559081196</v>
      </c>
      <c r="S314" s="51">
        <v>9.6361968631410361E-2</v>
      </c>
      <c r="T314" s="51">
        <v>7.6762490496553497E-4</v>
      </c>
      <c r="U314" s="51">
        <v>9.8068297766008006E-2</v>
      </c>
    </row>
    <row r="315" spans="1:28" s="38" customFormat="1">
      <c r="A315" s="38" t="s">
        <v>94</v>
      </c>
      <c r="C315" s="50">
        <v>44917.997401967601</v>
      </c>
      <c r="D315" s="54">
        <v>37.505999326705897</v>
      </c>
      <c r="E315" s="45" t="s">
        <v>23</v>
      </c>
      <c r="F315" s="39">
        <v>41287.027327332798</v>
      </c>
      <c r="G315" s="39">
        <v>362.02168891123102</v>
      </c>
      <c r="H315" s="39">
        <v>6039.1434054761603</v>
      </c>
      <c r="I315" s="39">
        <v>96.952388424187802</v>
      </c>
      <c r="J315" s="39">
        <v>1073529.5346200999</v>
      </c>
      <c r="K315" s="39">
        <v>11125.2654228874</v>
      </c>
      <c r="L315" s="40">
        <v>3.9758834346772201E-2</v>
      </c>
      <c r="M315" s="40">
        <v>2.3444742094292899E-4</v>
      </c>
      <c r="N315" s="40">
        <v>0.14677713560524</v>
      </c>
      <c r="O315" s="40">
        <v>2.2331049120565601E-3</v>
      </c>
      <c r="Q315" s="41">
        <v>22.376744334293221</v>
      </c>
      <c r="R315" s="41">
        <v>0.40551421535460597</v>
      </c>
      <c r="S315" s="51">
        <v>0.1463087881572423</v>
      </c>
      <c r="T315" s="51">
        <v>1.1165092564231201E-3</v>
      </c>
      <c r="U315" s="51">
        <v>0.47414356108466998</v>
      </c>
    </row>
    <row r="316" spans="1:28" s="38" customFormat="1">
      <c r="A316" s="38" t="s">
        <v>95</v>
      </c>
      <c r="C316" s="50">
        <v>44918.027267650497</v>
      </c>
      <c r="D316" s="54">
        <v>37.507999420166001</v>
      </c>
      <c r="E316" s="45" t="s">
        <v>23</v>
      </c>
      <c r="F316" s="39">
        <v>42805.191218439002</v>
      </c>
      <c r="G316" s="39">
        <v>384.85308724143101</v>
      </c>
      <c r="H316" s="39">
        <v>4949.5825888458703</v>
      </c>
      <c r="I316" s="39">
        <v>63.952900735073896</v>
      </c>
      <c r="J316" s="39">
        <v>1146037.55018473</v>
      </c>
      <c r="K316" s="39">
        <v>15294.9259508336</v>
      </c>
      <c r="L316" s="40">
        <v>3.8732489688797299E-2</v>
      </c>
      <c r="M316" s="40">
        <v>2.5943342298025401E-4</v>
      </c>
      <c r="N316" s="40">
        <v>0.116001583437201</v>
      </c>
      <c r="O316" s="40">
        <v>1.7218075994744301E-3</v>
      </c>
      <c r="Q316" s="41">
        <v>22.891076482830023</v>
      </c>
      <c r="R316" s="41">
        <v>0.41642555618640142</v>
      </c>
      <c r="S316" s="51">
        <v>0.11565936916887101</v>
      </c>
      <c r="T316" s="51">
        <v>8.6119653181523502E-4</v>
      </c>
      <c r="U316" s="51">
        <v>0.32817994666092398</v>
      </c>
    </row>
    <row r="317" spans="1:28" s="38" customFormat="1">
      <c r="A317" s="38" t="s">
        <v>96</v>
      </c>
      <c r="C317" s="50">
        <v>44918.028218043997</v>
      </c>
      <c r="D317" s="54">
        <v>37.505999565124498</v>
      </c>
      <c r="E317" s="45" t="s">
        <v>23</v>
      </c>
      <c r="F317" s="39">
        <v>37021.094544307802</v>
      </c>
      <c r="G317" s="39">
        <v>356.769563972257</v>
      </c>
      <c r="H317" s="39">
        <v>4541.8333125127201</v>
      </c>
      <c r="I317" s="39">
        <v>67.291843307148</v>
      </c>
      <c r="J317" s="39">
        <v>975788.37408088194</v>
      </c>
      <c r="K317" s="39">
        <v>12330.447414942901</v>
      </c>
      <c r="L317" s="40">
        <v>3.9295797679694398E-2</v>
      </c>
      <c r="M317" s="40">
        <v>2.2707743483692499E-4</v>
      </c>
      <c r="N317" s="40">
        <v>0.12310139991583501</v>
      </c>
      <c r="O317" s="40">
        <v>1.94133142063897E-3</v>
      </c>
      <c r="Q317" s="41">
        <v>22.560676811081866</v>
      </c>
      <c r="R317" s="41">
        <v>0.40863289189613555</v>
      </c>
      <c r="S317" s="51">
        <v>0.12271301370270578</v>
      </c>
      <c r="T317" s="51">
        <v>9.7097831538944996E-4</v>
      </c>
      <c r="U317" s="51">
        <v>0.135957290913085</v>
      </c>
    </row>
    <row r="318" spans="1:28" s="38" customFormat="1">
      <c r="A318" s="38" t="s">
        <v>97</v>
      </c>
      <c r="C318" s="50">
        <v>44918.0567714352</v>
      </c>
      <c r="D318" s="54">
        <v>37.5039994716644</v>
      </c>
      <c r="E318" s="45" t="s">
        <v>23</v>
      </c>
      <c r="F318" s="39">
        <v>36569.201692519302</v>
      </c>
      <c r="G318" s="39">
        <v>313.64161883461497</v>
      </c>
      <c r="H318" s="39">
        <v>4566.4611721150104</v>
      </c>
      <c r="I318" s="39">
        <v>68.512358165717501</v>
      </c>
      <c r="J318" s="39">
        <v>974601.38449754904</v>
      </c>
      <c r="K318" s="39">
        <v>10651.9477652158</v>
      </c>
      <c r="L318" s="40">
        <v>3.8779196610685102E-2</v>
      </c>
      <c r="M318" s="40">
        <v>2.4743951031657102E-4</v>
      </c>
      <c r="N318" s="40">
        <v>0.12565075663622499</v>
      </c>
      <c r="O318" s="40">
        <v>1.83645270130888E-3</v>
      </c>
      <c r="Q318" s="41">
        <v>22.799709196209577</v>
      </c>
      <c r="R318" s="41">
        <v>0.41411267608818486</v>
      </c>
      <c r="S318" s="51">
        <v>0.1249030302654002</v>
      </c>
      <c r="T318" s="51">
        <v>9.1795435292179E-4</v>
      </c>
      <c r="U318" s="51">
        <v>0.33069612166277201</v>
      </c>
    </row>
    <row r="319" spans="1:28" s="38" customFormat="1">
      <c r="A319" s="38" t="s">
        <v>98</v>
      </c>
      <c r="C319" s="50">
        <v>44918.057723935199</v>
      </c>
      <c r="D319" s="54">
        <v>37.5039994716644</v>
      </c>
      <c r="E319" s="45" t="s">
        <v>23</v>
      </c>
      <c r="F319" s="39">
        <v>24689.374319143601</v>
      </c>
      <c r="G319" s="39">
        <v>256.17672073831397</v>
      </c>
      <c r="H319" s="39">
        <v>2590.7026304219498</v>
      </c>
      <c r="I319" s="39">
        <v>55.729741713460001</v>
      </c>
      <c r="J319" s="39">
        <v>664647.43535539205</v>
      </c>
      <c r="K319" s="39">
        <v>7835.1926551157303</v>
      </c>
      <c r="L319" s="40">
        <v>3.8455604225876697E-2</v>
      </c>
      <c r="M319" s="40">
        <v>3.0965071621320302E-4</v>
      </c>
      <c r="N319" s="40">
        <v>0.105045435086384</v>
      </c>
      <c r="O319" s="40">
        <v>2.0934283155650099E-3</v>
      </c>
      <c r="Q319" s="41">
        <v>22.989749019568531</v>
      </c>
      <c r="R319" s="41">
        <v>0.42136387721923924</v>
      </c>
      <c r="S319" s="51">
        <v>0.10495815003408379</v>
      </c>
      <c r="T319" s="51">
        <v>1.046402349553295E-3</v>
      </c>
      <c r="U319" s="51">
        <v>0.23595236204235001</v>
      </c>
    </row>
    <row r="320" spans="1:28" s="38" customFormat="1">
      <c r="A320" s="38" t="s">
        <v>99</v>
      </c>
      <c r="C320" s="50">
        <v>44918.086185624998</v>
      </c>
      <c r="D320" s="54">
        <v>37.5039994716644</v>
      </c>
      <c r="E320" s="45" t="s">
        <v>23</v>
      </c>
      <c r="F320" s="39">
        <v>40960.8784949826</v>
      </c>
      <c r="G320" s="39">
        <v>327.07735616299402</v>
      </c>
      <c r="H320" s="39">
        <v>4972.1561571354696</v>
      </c>
      <c r="I320" s="39">
        <v>116.508205774579</v>
      </c>
      <c r="J320" s="39">
        <v>1068874.9408867001</v>
      </c>
      <c r="K320" s="39">
        <v>11578.749806186899</v>
      </c>
      <c r="L320" s="40">
        <v>3.9629602994315102E-2</v>
      </c>
      <c r="M320" s="40">
        <v>2.2907800708121999E-4</v>
      </c>
      <c r="N320" s="40">
        <v>0.121582393645509</v>
      </c>
      <c r="O320" s="40">
        <v>2.8339652232502498E-3</v>
      </c>
      <c r="Q320" s="41">
        <v>22.264453350357705</v>
      </c>
      <c r="R320" s="41">
        <v>0.40327071977280049</v>
      </c>
      <c r="S320" s="51">
        <v>0.12141830972413348</v>
      </c>
      <c r="T320" s="51">
        <v>1.4172253210552601E-3</v>
      </c>
      <c r="U320" s="51">
        <v>3.5271998354758E-2</v>
      </c>
      <c r="X320" s="44"/>
      <c r="Y320" s="44"/>
      <c r="Z320" s="44"/>
      <c r="AA320" s="44"/>
      <c r="AB320" s="44"/>
    </row>
    <row r="321" spans="1:28" s="38" customFormat="1">
      <c r="A321" s="38" t="s">
        <v>100</v>
      </c>
      <c r="C321" s="50">
        <v>44918.087136481503</v>
      </c>
      <c r="D321" s="54">
        <v>37.502999544143698</v>
      </c>
      <c r="E321" s="45" t="s">
        <v>23</v>
      </c>
      <c r="F321" s="39">
        <v>32497.370939425</v>
      </c>
      <c r="G321" s="39">
        <v>285.81223790357097</v>
      </c>
      <c r="H321" s="39">
        <v>3699.90312347903</v>
      </c>
      <c r="I321" s="39">
        <v>60.7731210851192</v>
      </c>
      <c r="J321" s="39">
        <v>841234.92585784302</v>
      </c>
      <c r="K321" s="39">
        <v>10290.5563879205</v>
      </c>
      <c r="L321" s="40">
        <v>4.0032073162744597E-2</v>
      </c>
      <c r="M321" s="40">
        <v>2.7696084940670099E-4</v>
      </c>
      <c r="N321" s="40">
        <v>0.114566768302022</v>
      </c>
      <c r="O321" s="40">
        <v>1.8967214366880599E-3</v>
      </c>
      <c r="Q321" s="41">
        <v>22.03944144129273</v>
      </c>
      <c r="R321" s="41">
        <v>0.40138715076950465</v>
      </c>
      <c r="S321" s="51">
        <v>0.11388087899018506</v>
      </c>
      <c r="T321" s="51">
        <v>9.4853506924682997E-4</v>
      </c>
      <c r="U321" s="51">
        <v>0.180853762896516</v>
      </c>
      <c r="X321" s="44"/>
      <c r="Y321" s="44"/>
      <c r="Z321" s="44"/>
      <c r="AA321" s="44"/>
      <c r="AB321" s="44"/>
    </row>
    <row r="322" spans="1:28" s="38" customFormat="1">
      <c r="A322" s="38" t="s">
        <v>102</v>
      </c>
      <c r="C322" s="50">
        <v>44918.116572002298</v>
      </c>
      <c r="D322" s="54">
        <v>37.5039994716644</v>
      </c>
      <c r="E322" s="45" t="s">
        <v>23</v>
      </c>
      <c r="F322" s="39">
        <v>42646.885999795501</v>
      </c>
      <c r="G322" s="39">
        <v>317.68381439229802</v>
      </c>
      <c r="H322" s="39">
        <v>5770.6102020348899</v>
      </c>
      <c r="I322" s="39">
        <v>97.120035524297705</v>
      </c>
      <c r="J322" s="39">
        <v>1110759.8391544099</v>
      </c>
      <c r="K322" s="39">
        <v>12048.443278474</v>
      </c>
      <c r="L322" s="40">
        <v>3.9683549968981401E-2</v>
      </c>
      <c r="M322" s="40">
        <v>2.4689712789325099E-4</v>
      </c>
      <c r="N322" s="40">
        <v>0.13566874302406901</v>
      </c>
      <c r="O322" s="40">
        <v>2.2784955138480498E-3</v>
      </c>
      <c r="Q322" s="41">
        <v>22.206794340623109</v>
      </c>
      <c r="R322" s="41">
        <v>0.40303701861904878</v>
      </c>
      <c r="S322" s="51">
        <v>0.13534527516580813</v>
      </c>
      <c r="T322" s="51">
        <v>1.1390527708362999E-3</v>
      </c>
      <c r="U322" s="51">
        <v>0.52938409609120596</v>
      </c>
      <c r="X322" s="44"/>
      <c r="Y322" s="44"/>
      <c r="Z322" s="44"/>
      <c r="AA322" s="44"/>
      <c r="AB322" s="44"/>
    </row>
    <row r="323" spans="1:28" s="38" customFormat="1">
      <c r="A323" s="38" t="s">
        <v>103</v>
      </c>
      <c r="C323" s="50">
        <v>44918.117521655098</v>
      </c>
      <c r="D323" s="54">
        <v>22.165743827819799</v>
      </c>
      <c r="E323" s="45" t="s">
        <v>23</v>
      </c>
      <c r="F323" s="39">
        <v>30077.163498186699</v>
      </c>
      <c r="G323" s="39">
        <v>234.03426150095399</v>
      </c>
      <c r="H323" s="39">
        <v>3692.4590539293599</v>
      </c>
      <c r="I323" s="39">
        <v>79.687730429997998</v>
      </c>
      <c r="J323" s="39">
        <v>795052.5859375</v>
      </c>
      <c r="K323" s="39">
        <v>6986.73321081019</v>
      </c>
      <c r="L323" s="40">
        <v>3.9856071622336002E-2</v>
      </c>
      <c r="M323" s="40">
        <v>3.6229587074111398E-4</v>
      </c>
      <c r="N323" s="40">
        <v>0.12333884769216</v>
      </c>
      <c r="O323" s="40">
        <v>2.7902155752397E-3</v>
      </c>
      <c r="Q323" s="41">
        <v>22.110178377519091</v>
      </c>
      <c r="R323" s="41">
        <v>0.40791699009636279</v>
      </c>
      <c r="S323" s="51">
        <v>0.12279692647740079</v>
      </c>
      <c r="T323" s="51">
        <v>1.3948595864006401E-3</v>
      </c>
      <c r="U323" s="51">
        <v>0.30962285126225603</v>
      </c>
      <c r="X323" s="44"/>
      <c r="Y323" s="44"/>
      <c r="Z323" s="44"/>
      <c r="AA323" s="44"/>
      <c r="AB323" s="44"/>
    </row>
    <row r="324" spans="1:28" s="38" customFormat="1">
      <c r="A324" s="38" t="s">
        <v>104</v>
      </c>
      <c r="C324" s="50">
        <v>44918.146128217602</v>
      </c>
      <c r="D324" s="54">
        <v>37.504999399185202</v>
      </c>
      <c r="E324" s="45" t="s">
        <v>23</v>
      </c>
      <c r="F324" s="39">
        <v>38810.641528835702</v>
      </c>
      <c r="G324" s="39">
        <v>399.98103675933999</v>
      </c>
      <c r="H324" s="39">
        <v>3360.6157721472</v>
      </c>
      <c r="I324" s="39">
        <v>139.69845972677399</v>
      </c>
      <c r="J324" s="39">
        <v>1029184.34759852</v>
      </c>
      <c r="K324" s="39">
        <v>10805.082500863</v>
      </c>
      <c r="L324" s="40">
        <v>3.9078498971477103E-2</v>
      </c>
      <c r="M324" s="40">
        <v>3.1981721126074801E-4</v>
      </c>
      <c r="N324" s="40">
        <v>8.5745022447520705E-2</v>
      </c>
      <c r="O324" s="40">
        <v>3.18253086827239E-3</v>
      </c>
      <c r="Q324" s="41">
        <v>22.546462006170454</v>
      </c>
      <c r="R324" s="41">
        <v>0.41356810255658655</v>
      </c>
      <c r="S324" s="51">
        <v>8.6611732347419285E-2</v>
      </c>
      <c r="T324" s="51">
        <v>1.5913966874153999E-3</v>
      </c>
      <c r="U324" s="51">
        <v>7.8326182145561807E-2</v>
      </c>
      <c r="V324" s="38" t="s">
        <v>120</v>
      </c>
      <c r="X324" s="44"/>
      <c r="Y324" s="44"/>
      <c r="Z324" s="44"/>
      <c r="AA324" s="44"/>
      <c r="AB324" s="44"/>
    </row>
    <row r="325" spans="1:28" s="38" customFormat="1">
      <c r="A325" s="38" t="s">
        <v>105</v>
      </c>
      <c r="C325" s="50">
        <v>44918.147084513897</v>
      </c>
      <c r="D325" s="54">
        <v>37.5139997005463</v>
      </c>
      <c r="E325" s="45" t="s">
        <v>23</v>
      </c>
      <c r="F325" s="39">
        <v>24853.674868263799</v>
      </c>
      <c r="G325" s="39">
        <v>225.30928478071399</v>
      </c>
      <c r="H325" s="39">
        <v>2791.7130382693299</v>
      </c>
      <c r="I325" s="39">
        <v>66.389321214754403</v>
      </c>
      <c r="J325" s="39">
        <v>648080.37099753704</v>
      </c>
      <c r="K325" s="39">
        <v>4691.0710277913604</v>
      </c>
      <c r="L325" s="40">
        <v>3.9561428359963902E-2</v>
      </c>
      <c r="M325" s="40">
        <v>3.1976148865317701E-4</v>
      </c>
      <c r="N325" s="40">
        <v>0.112141708349713</v>
      </c>
      <c r="O325" s="40">
        <v>2.64022300779381E-3</v>
      </c>
      <c r="Q325" s="41">
        <v>22.271508804401456</v>
      </c>
      <c r="R325" s="41">
        <v>0.40827446177903132</v>
      </c>
      <c r="S325" s="51">
        <v>0.1123540799225909</v>
      </c>
      <c r="T325" s="51">
        <v>1.3202481443112251E-3</v>
      </c>
      <c r="U325" s="51">
        <v>6.6484587063887102E-2</v>
      </c>
      <c r="X325" s="44"/>
      <c r="Y325" s="44"/>
      <c r="Z325" s="44"/>
      <c r="AA325" s="44"/>
      <c r="AB325" s="44"/>
    </row>
    <row r="326" spans="1:28" s="38" customFormat="1">
      <c r="A326" s="38" t="s">
        <v>106</v>
      </c>
      <c r="C326" s="50">
        <v>44918.176734479202</v>
      </c>
      <c r="D326" s="54">
        <v>37.505999326705897</v>
      </c>
      <c r="E326" s="45" t="s">
        <v>23</v>
      </c>
      <c r="F326" s="39">
        <v>35444.360681357502</v>
      </c>
      <c r="G326" s="39">
        <v>448.56490657807302</v>
      </c>
      <c r="H326" s="39">
        <v>3104.3256327816098</v>
      </c>
      <c r="I326" s="39">
        <v>86.497810140409101</v>
      </c>
      <c r="J326" s="39">
        <v>966311.41421568603</v>
      </c>
      <c r="K326" s="39">
        <v>15442.2174396349</v>
      </c>
      <c r="L326" s="40">
        <v>3.80371073447765E-2</v>
      </c>
      <c r="M326" s="40">
        <v>2.6278570505923297E-4</v>
      </c>
      <c r="N326" s="40">
        <v>8.7869159112530001E-2</v>
      </c>
      <c r="O326" s="40">
        <v>2.1023909004759598E-3</v>
      </c>
      <c r="Q326" s="41">
        <v>23.187050719328219</v>
      </c>
      <c r="R326" s="41">
        <v>0.42226608234502028</v>
      </c>
      <c r="S326" s="51">
        <v>8.7604982872969819E-2</v>
      </c>
      <c r="T326" s="51">
        <v>1.0512651006148049E-3</v>
      </c>
      <c r="U326" s="51">
        <v>0.46186288995051</v>
      </c>
      <c r="X326" s="44"/>
      <c r="Y326" s="44"/>
      <c r="Z326" s="44"/>
      <c r="AA326" s="44"/>
      <c r="AB326" s="44"/>
    </row>
    <row r="327" spans="1:28" s="38" customFormat="1">
      <c r="A327" s="38" t="s">
        <v>107</v>
      </c>
      <c r="C327" s="50">
        <v>44918.177688946802</v>
      </c>
      <c r="D327" s="54">
        <v>37.5039994716644</v>
      </c>
      <c r="E327" s="45" t="s">
        <v>23</v>
      </c>
      <c r="F327" s="39">
        <v>16655.479590768398</v>
      </c>
      <c r="G327" s="39">
        <v>157.41767607515999</v>
      </c>
      <c r="H327" s="39">
        <v>1642.2675646042701</v>
      </c>
      <c r="I327" s="39">
        <v>50.186464433834097</v>
      </c>
      <c r="J327" s="39">
        <v>437926.718128109</v>
      </c>
      <c r="K327" s="39">
        <v>3396.5812989941601</v>
      </c>
      <c r="L327" s="40">
        <v>3.93224049174647E-2</v>
      </c>
      <c r="M327" s="40">
        <v>4.2354060859170202E-4</v>
      </c>
      <c r="N327" s="40">
        <v>9.8593640683085002E-2</v>
      </c>
      <c r="O327" s="40">
        <v>3.2132230261079798E-3</v>
      </c>
      <c r="Q327" s="41">
        <v>22.430332443456447</v>
      </c>
      <c r="R327" s="41">
        <v>0.41886632445312838</v>
      </c>
      <c r="S327" s="51">
        <v>9.8626917146343585E-2</v>
      </c>
      <c r="T327" s="51">
        <v>1.577016948143791E-3</v>
      </c>
      <c r="U327" s="51">
        <v>1.9434403274263101E-2</v>
      </c>
      <c r="X327" s="44"/>
      <c r="Y327" s="44"/>
      <c r="Z327" s="44"/>
      <c r="AA327" s="44"/>
      <c r="AB327" s="44"/>
    </row>
    <row r="328" spans="1:28" s="38" customFormat="1">
      <c r="A328" s="38" t="s">
        <v>108</v>
      </c>
      <c r="C328" s="50">
        <v>44918.196626655103</v>
      </c>
      <c r="D328" s="54">
        <v>37.505999565124498</v>
      </c>
      <c r="E328" s="45" t="s">
        <v>23</v>
      </c>
      <c r="F328" s="39">
        <v>34914.459055290899</v>
      </c>
      <c r="G328" s="39">
        <v>323.32728124698701</v>
      </c>
      <c r="H328" s="39">
        <v>3407.0738277099799</v>
      </c>
      <c r="I328" s="39">
        <v>60.099937895991999</v>
      </c>
      <c r="J328" s="39">
        <v>948239.26631773403</v>
      </c>
      <c r="K328" s="39">
        <v>11919.448934584399</v>
      </c>
      <c r="L328" s="40">
        <v>3.81944478503006E-2</v>
      </c>
      <c r="M328" s="40">
        <v>2.3569267232698501E-4</v>
      </c>
      <c r="N328" s="40">
        <v>9.70989778631689E-2</v>
      </c>
      <c r="O328" s="40">
        <v>1.7066089607220101E-3</v>
      </c>
      <c r="Q328" s="41">
        <v>23.12325802666324</v>
      </c>
      <c r="R328" s="41">
        <v>0.41956991648946967</v>
      </c>
      <c r="S328" s="51">
        <v>9.7607887162731416E-2</v>
      </c>
      <c r="T328" s="51">
        <v>8.5325063400355002E-4</v>
      </c>
      <c r="U328" s="51">
        <v>1.5821873790943301E-2</v>
      </c>
      <c r="X328" s="44"/>
      <c r="Y328" s="44"/>
      <c r="Z328" s="44"/>
      <c r="AA328" s="44"/>
      <c r="AB328" s="44"/>
    </row>
    <row r="329" spans="1:28" s="38" customFormat="1">
      <c r="A329" s="38" t="s">
        <v>109</v>
      </c>
      <c r="C329" s="50">
        <v>44918.197579016203</v>
      </c>
      <c r="D329" s="54">
        <v>37.5039994716644</v>
      </c>
      <c r="E329" s="45" t="s">
        <v>23</v>
      </c>
      <c r="F329" s="39">
        <v>31840.929712795201</v>
      </c>
      <c r="G329" s="39">
        <v>235.36790144989601</v>
      </c>
      <c r="H329" s="39">
        <v>3736.0524643897902</v>
      </c>
      <c r="I329" s="39">
        <v>64.790412451185006</v>
      </c>
      <c r="J329" s="39">
        <v>852010.04002463003</v>
      </c>
      <c r="K329" s="39">
        <v>3651.8377821992599</v>
      </c>
      <c r="L329" s="40">
        <v>3.8602014666804199E-2</v>
      </c>
      <c r="M329" s="40">
        <v>3.3611479710586698E-4</v>
      </c>
      <c r="N329" s="40">
        <v>0.117554903038068</v>
      </c>
      <c r="O329" s="40">
        <v>2.5478843204157402E-3</v>
      </c>
      <c r="Q329" s="41">
        <v>22.880966680693636</v>
      </c>
      <c r="R329" s="41">
        <v>0.42107965908120121</v>
      </c>
      <c r="S329" s="51">
        <v>0.11736427264662157</v>
      </c>
      <c r="T329" s="51">
        <v>1.1059780633257011E-3</v>
      </c>
      <c r="U329" s="51">
        <v>-1.9547420847917898E-2</v>
      </c>
      <c r="X329" s="44"/>
      <c r="Y329" s="44"/>
      <c r="Z329" s="44"/>
      <c r="AA329" s="44"/>
      <c r="AB329" s="44"/>
    </row>
    <row r="330" spans="1:28">
      <c r="C330" s="5"/>
    </row>
    <row r="331" spans="1:28">
      <c r="A331" t="s">
        <v>21</v>
      </c>
      <c r="C331" s="5"/>
    </row>
    <row r="332" spans="1:28">
      <c r="A332" t="s">
        <v>22</v>
      </c>
      <c r="C332" s="5">
        <v>44929.945657928198</v>
      </c>
      <c r="D332" s="32">
        <v>37.502999544143698</v>
      </c>
      <c r="E332" s="32" t="s">
        <v>23</v>
      </c>
      <c r="F332" s="10">
        <v>60540.404856229303</v>
      </c>
      <c r="G332" s="10">
        <v>454.68361453700902</v>
      </c>
      <c r="H332" s="10">
        <v>11871.6809520934</v>
      </c>
      <c r="I332" s="10">
        <v>232.43552543479899</v>
      </c>
      <c r="J332" s="10">
        <v>994970.296875</v>
      </c>
      <c r="K332" s="10">
        <v>6842.7210780979303</v>
      </c>
      <c r="L332" s="9">
        <v>6.2008967962579403E-2</v>
      </c>
      <c r="M332" s="9">
        <v>4.7916975246756601E-4</v>
      </c>
      <c r="N332" s="9">
        <v>0.19592408806306399</v>
      </c>
      <c r="O332" s="9">
        <v>3.1248094028211099E-3</v>
      </c>
      <c r="Q332" s="19">
        <v>15.888910810225966</v>
      </c>
      <c r="R332" s="19">
        <v>0.3085990868931876</v>
      </c>
      <c r="S332" s="8">
        <v>0.19644917940894827</v>
      </c>
      <c r="T332" s="7">
        <v>6.9608593908305496E-4</v>
      </c>
      <c r="U332" s="7">
        <v>0.52402826281940096</v>
      </c>
    </row>
    <row r="333" spans="1:28">
      <c r="A333" t="s">
        <v>24</v>
      </c>
      <c r="C333" s="5">
        <v>44929.946609363396</v>
      </c>
      <c r="D333" s="32">
        <v>37.505999565124498</v>
      </c>
      <c r="E333" s="32" t="s">
        <v>23</v>
      </c>
      <c r="F333" s="10">
        <v>61782.801337031597</v>
      </c>
      <c r="G333" s="10">
        <v>478.488883058429</v>
      </c>
      <c r="H333" s="10">
        <v>12627.6436528084</v>
      </c>
      <c r="I333" s="10">
        <v>171.39950552504999</v>
      </c>
      <c r="J333" s="10">
        <v>1010773.84099265</v>
      </c>
      <c r="K333" s="10">
        <v>10842.485307213999</v>
      </c>
      <c r="L333" s="9">
        <v>6.2567687538946398E-2</v>
      </c>
      <c r="M333" s="9">
        <v>4.3378174983323001E-4</v>
      </c>
      <c r="N333" s="9">
        <v>0.204451387420261</v>
      </c>
      <c r="O333" s="9">
        <v>2.4219779098760301E-3</v>
      </c>
      <c r="Q333" s="19">
        <v>15.746316327364648</v>
      </c>
      <c r="R333" s="19">
        <v>0.3046469975408122</v>
      </c>
      <c r="S333" s="8">
        <v>0.20475666397104034</v>
      </c>
      <c r="T333" s="7">
        <v>5.4239033511531995E-4</v>
      </c>
      <c r="U333" s="7">
        <v>0.53566690363731095</v>
      </c>
    </row>
    <row r="334" spans="1:28">
      <c r="A334" t="s">
        <v>25</v>
      </c>
      <c r="C334" s="5">
        <v>44929.951466874998</v>
      </c>
      <c r="D334" s="32">
        <v>37.504999637603802</v>
      </c>
      <c r="E334" s="32" t="s">
        <v>23</v>
      </c>
      <c r="F334" s="10">
        <v>60516.2339462405</v>
      </c>
      <c r="G334" s="10">
        <v>448.580220424174</v>
      </c>
      <c r="H334" s="10">
        <v>12702.3481230206</v>
      </c>
      <c r="I334" s="10">
        <v>207.915387949467</v>
      </c>
      <c r="J334" s="10">
        <v>994259.22198275896</v>
      </c>
      <c r="K334" s="10">
        <v>10909.6291393384</v>
      </c>
      <c r="L334" s="9">
        <v>6.2177413418005797E-2</v>
      </c>
      <c r="M334" s="9">
        <v>4.7073384234119699E-4</v>
      </c>
      <c r="N334" s="9">
        <v>0.20981901382558901</v>
      </c>
      <c r="O334" s="9">
        <v>2.9743970317462902E-3</v>
      </c>
      <c r="Q334" s="19">
        <v>15.841281995320593</v>
      </c>
      <c r="R334" s="19">
        <v>0.30742966535179406</v>
      </c>
      <c r="S334" s="8">
        <v>0.21027877639881978</v>
      </c>
      <c r="T334" s="7">
        <v>6.7518693633177496E-4</v>
      </c>
      <c r="U334" s="7">
        <v>0.48786905810957698</v>
      </c>
    </row>
    <row r="335" spans="1:28">
      <c r="A335" t="s">
        <v>26</v>
      </c>
      <c r="C335" s="5">
        <v>44929.952420486101</v>
      </c>
      <c r="D335" s="32">
        <v>37.504999637603802</v>
      </c>
      <c r="E335" s="32" t="s">
        <v>23</v>
      </c>
      <c r="F335" s="10">
        <v>65088.104916810298</v>
      </c>
      <c r="G335" s="10">
        <v>465.26517759868398</v>
      </c>
      <c r="H335" s="10">
        <v>13398.994413275699</v>
      </c>
      <c r="I335" s="10">
        <v>257.99808664002001</v>
      </c>
      <c r="J335" s="10">
        <v>1072381.1145320199</v>
      </c>
      <c r="K335" s="10">
        <v>9949.8919814954497</v>
      </c>
      <c r="L335" s="9">
        <v>6.1946458342223801E-2</v>
      </c>
      <c r="M335" s="9">
        <v>5.20178728563999E-4</v>
      </c>
      <c r="N335" s="9">
        <v>0.206747953977784</v>
      </c>
      <c r="O335" s="9">
        <v>3.56785380073216E-3</v>
      </c>
      <c r="Q335" s="19">
        <v>15.899535449334085</v>
      </c>
      <c r="R335" s="19">
        <v>0.3099086497930108</v>
      </c>
      <c r="S335" s="8">
        <v>0.20623097856264369</v>
      </c>
      <c r="T335" s="7">
        <v>8.1228374470557999E-4</v>
      </c>
      <c r="U335" s="7">
        <v>0.33813158203018601</v>
      </c>
    </row>
    <row r="336" spans="1:28">
      <c r="A336" t="s">
        <v>27</v>
      </c>
      <c r="C336" s="5">
        <v>44929.971152824102</v>
      </c>
      <c r="D336" s="32">
        <v>37.505999326705897</v>
      </c>
      <c r="E336" s="32" t="s">
        <v>23</v>
      </c>
      <c r="F336" s="10">
        <v>62286.656811552697</v>
      </c>
      <c r="G336" s="10">
        <v>472.59860531752298</v>
      </c>
      <c r="H336" s="10">
        <v>11951.481376260401</v>
      </c>
      <c r="I336" s="10">
        <v>210.82877490584499</v>
      </c>
      <c r="J336" s="10">
        <v>1042927.44950739</v>
      </c>
      <c r="K336" s="10">
        <v>10679.9777308754</v>
      </c>
      <c r="L336" s="9">
        <v>6.09869564662186E-2</v>
      </c>
      <c r="M336" s="9">
        <v>4.3485883706624899E-4</v>
      </c>
      <c r="N336" s="9">
        <v>0.19190569473235</v>
      </c>
      <c r="O336" s="9">
        <v>2.9053795011063201E-3</v>
      </c>
      <c r="Q336" s="19">
        <v>16.130529723400208</v>
      </c>
      <c r="R336" s="19">
        <v>0.31236957191147952</v>
      </c>
      <c r="S336" s="8">
        <v>0.19222507605284195</v>
      </c>
      <c r="T336" s="7">
        <v>6.6036189254365502E-4</v>
      </c>
      <c r="U336" s="7">
        <v>0.71822315382408097</v>
      </c>
    </row>
    <row r="337" spans="1:28">
      <c r="A337" t="s">
        <v>28</v>
      </c>
      <c r="C337" s="5">
        <v>44929.972104375003</v>
      </c>
      <c r="D337" s="32">
        <v>37.5039994716644</v>
      </c>
      <c r="E337" s="32" t="s">
        <v>23</v>
      </c>
      <c r="F337" s="10">
        <v>61924.012321074602</v>
      </c>
      <c r="G337" s="10">
        <v>1407.2970687234299</v>
      </c>
      <c r="H337" s="10">
        <v>12941.2684310977</v>
      </c>
      <c r="I337" s="10">
        <v>225.608903594818</v>
      </c>
      <c r="J337" s="10">
        <v>1024717.37083333</v>
      </c>
      <c r="K337" s="10">
        <v>29306.679210304701</v>
      </c>
      <c r="L337" s="9">
        <v>6.2004848274134799E-2</v>
      </c>
      <c r="M337" s="9">
        <v>5.5106341999306004E-4</v>
      </c>
      <c r="N337" s="9">
        <v>0.206638882258732</v>
      </c>
      <c r="O337" s="9">
        <v>3.9520697124791502E-3</v>
      </c>
      <c r="Q337" s="19">
        <v>15.864617068804035</v>
      </c>
      <c r="R337" s="19">
        <v>0.31008885640402623</v>
      </c>
      <c r="S337" s="8">
        <v>0.2093635533387323</v>
      </c>
      <c r="T337" s="7">
        <v>8.9664980698688E-4</v>
      </c>
      <c r="U337" s="7">
        <v>0.72037663741345304</v>
      </c>
    </row>
    <row r="338" spans="1:28">
      <c r="A338" t="s">
        <v>29</v>
      </c>
      <c r="C338" s="5">
        <v>44929.990869699097</v>
      </c>
      <c r="D338" s="32">
        <v>37.5039994716644</v>
      </c>
      <c r="E338" s="32" t="s">
        <v>23</v>
      </c>
      <c r="F338" s="10">
        <v>68259.1181322927</v>
      </c>
      <c r="G338" s="10">
        <v>417.31184873477599</v>
      </c>
      <c r="H338" s="10">
        <v>15100.528611947801</v>
      </c>
      <c r="I338" s="10">
        <v>244.46790407422</v>
      </c>
      <c r="J338" s="10">
        <v>1106734.2820196999</v>
      </c>
      <c r="K338" s="10">
        <v>7638.7089308120603</v>
      </c>
      <c r="L338" s="9">
        <v>6.2995262151281997E-2</v>
      </c>
      <c r="M338" s="9">
        <v>4.38388479372743E-4</v>
      </c>
      <c r="N338" s="9">
        <v>0.22109379842840499</v>
      </c>
      <c r="O338" s="9">
        <v>2.9775030442245102E-3</v>
      </c>
      <c r="Q338" s="19">
        <v>15.590723502145979</v>
      </c>
      <c r="R338" s="19">
        <v>0.30167319363654788</v>
      </c>
      <c r="S338" s="8">
        <v>0.22162298541147904</v>
      </c>
      <c r="T338" s="7">
        <v>6.5471949542542497E-4</v>
      </c>
      <c r="U338" s="7">
        <v>0.55398841612606198</v>
      </c>
    </row>
    <row r="339" spans="1:28">
      <c r="A339" t="s">
        <v>30</v>
      </c>
      <c r="C339" s="5">
        <v>44929.991849618098</v>
      </c>
      <c r="D339" s="32">
        <v>10.412771463394201</v>
      </c>
      <c r="E339" s="32" t="s">
        <v>23</v>
      </c>
      <c r="F339" s="10">
        <v>183772.896287954</v>
      </c>
      <c r="G339" s="10">
        <v>11264.0475807372</v>
      </c>
      <c r="H339" s="10">
        <v>114628.69635870001</v>
      </c>
      <c r="I339" s="10">
        <v>9404.1426195817694</v>
      </c>
      <c r="J339" s="10">
        <v>1011857.5460526299</v>
      </c>
      <c r="K339" s="10">
        <v>8803.1252414591199</v>
      </c>
      <c r="L339" s="9">
        <v>0.188330083512252</v>
      </c>
      <c r="M339" s="9">
        <v>1.1418968512268301E-2</v>
      </c>
      <c r="N339" s="9">
        <v>0.61243009314680696</v>
      </c>
      <c r="O339" s="9">
        <v>1.6446174003011401E-2</v>
      </c>
      <c r="Q339" s="19">
        <v>5.2145227243334986</v>
      </c>
      <c r="R339" s="19">
        <v>0.18666093432529596</v>
      </c>
      <c r="S339" s="8">
        <v>0.62487797413136337</v>
      </c>
      <c r="T339" s="7">
        <v>3.6206228468960251E-3</v>
      </c>
      <c r="U339" s="7">
        <v>0.97867692940886697</v>
      </c>
    </row>
    <row r="340" spans="1:28">
      <c r="A340" t="s">
        <v>31</v>
      </c>
      <c r="C340" s="5">
        <v>44929.992064583297</v>
      </c>
      <c r="D340" s="32">
        <v>15.4279024600983</v>
      </c>
      <c r="E340" s="32" t="s">
        <v>23</v>
      </c>
      <c r="F340" s="10">
        <v>67124.490691657804</v>
      </c>
      <c r="G340" s="10">
        <v>1512.15878829753</v>
      </c>
      <c r="H340" s="10">
        <v>19982.792936649301</v>
      </c>
      <c r="I340" s="10">
        <v>1174.93322946289</v>
      </c>
      <c r="J340" s="10">
        <v>910271.83035714296</v>
      </c>
      <c r="K340" s="10">
        <v>6549.9963036540003</v>
      </c>
      <c r="L340" s="9">
        <v>7.3617842432662797E-2</v>
      </c>
      <c r="M340" s="9">
        <v>1.57673231929703E-3</v>
      </c>
      <c r="N340" s="9">
        <v>0.29376285697960303</v>
      </c>
      <c r="O340" s="9">
        <v>1.1143720958747201E-2</v>
      </c>
      <c r="Q340" s="19">
        <v>13.339586551217</v>
      </c>
      <c r="R340" s="19">
        <v>0.29133417335676237</v>
      </c>
      <c r="S340" s="8">
        <v>0.29823493027231135</v>
      </c>
      <c r="T340" s="7">
        <v>2.4533159591374099E-3</v>
      </c>
      <c r="U340" s="7">
        <v>0.84804038617231703</v>
      </c>
    </row>
    <row r="341" spans="1:28">
      <c r="A341" t="s">
        <v>32</v>
      </c>
      <c r="C341" s="5">
        <v>44930.010471574104</v>
      </c>
      <c r="D341" s="32">
        <v>37.5039994716644</v>
      </c>
      <c r="E341" s="32" t="s">
        <v>23</v>
      </c>
      <c r="F341" s="10">
        <v>61212.694454697201</v>
      </c>
      <c r="G341" s="10">
        <v>453.93269407097102</v>
      </c>
      <c r="H341" s="10">
        <v>13026.6013871504</v>
      </c>
      <c r="I341" s="10">
        <v>178.693198339818</v>
      </c>
      <c r="J341" s="10">
        <v>1010789.64758663</v>
      </c>
      <c r="K341" s="10">
        <v>10061.3839408598</v>
      </c>
      <c r="L341" s="9">
        <v>6.1845182196731997E-2</v>
      </c>
      <c r="M341" s="9">
        <v>4.1166680652017002E-4</v>
      </c>
      <c r="N341" s="9">
        <v>0.21278186106889399</v>
      </c>
      <c r="O341" s="9">
        <v>2.40812898609903E-3</v>
      </c>
      <c r="Q341" s="19">
        <v>15.848506130966371</v>
      </c>
      <c r="R341" s="19">
        <v>0.30623896715992988</v>
      </c>
      <c r="S341" s="8">
        <v>0.21319300481898798</v>
      </c>
      <c r="T341" s="7">
        <v>5.5010091125736002E-4</v>
      </c>
      <c r="U341" s="7">
        <v>0.54412221848825604</v>
      </c>
    </row>
    <row r="342" spans="1:28">
      <c r="A342" t="s">
        <v>33</v>
      </c>
      <c r="C342" s="5">
        <v>44930.011423310199</v>
      </c>
      <c r="D342" s="32">
        <v>37.5139994621277</v>
      </c>
      <c r="E342" s="32" t="s">
        <v>23</v>
      </c>
      <c r="F342" s="10">
        <v>62527.522434054998</v>
      </c>
      <c r="G342" s="10">
        <v>374.08677725013001</v>
      </c>
      <c r="H342" s="10">
        <v>10369.944684755001</v>
      </c>
      <c r="I342" s="10">
        <v>106.536530668533</v>
      </c>
      <c r="J342" s="10">
        <v>1113188.0138546799</v>
      </c>
      <c r="K342" s="10">
        <v>10221.689449400101</v>
      </c>
      <c r="L342" s="9">
        <v>5.7426892825937499E-2</v>
      </c>
      <c r="M342" s="9">
        <v>3.8197729451664201E-4</v>
      </c>
      <c r="N342" s="9">
        <v>0.16628415128156401</v>
      </c>
      <c r="O342" s="9">
        <v>1.7541368451969501E-3</v>
      </c>
      <c r="Q342" s="19">
        <v>17.06600082818581</v>
      </c>
      <c r="R342" s="19">
        <v>0.32975733269993057</v>
      </c>
      <c r="S342" s="8">
        <v>0.1661454844883431</v>
      </c>
      <c r="T342" s="7">
        <v>4.0081741207720199E-4</v>
      </c>
      <c r="U342" s="7">
        <v>0.34962599449107501</v>
      </c>
    </row>
    <row r="343" spans="1:28">
      <c r="A343" t="s">
        <v>34</v>
      </c>
      <c r="C343" s="5">
        <v>44930.030093333298</v>
      </c>
      <c r="D343" s="32">
        <v>37.503999710083001</v>
      </c>
      <c r="E343" s="32" t="s">
        <v>23</v>
      </c>
      <c r="F343" s="10">
        <v>58175.4720166154</v>
      </c>
      <c r="G343" s="10">
        <v>525.17638176801302</v>
      </c>
      <c r="H343" s="10">
        <v>12226.4588365522</v>
      </c>
      <c r="I343" s="10">
        <v>251.431926545381</v>
      </c>
      <c r="J343" s="10">
        <v>959927.18288177298</v>
      </c>
      <c r="K343" s="10">
        <v>9756.9343135568197</v>
      </c>
      <c r="L343" s="9">
        <v>6.1989203813515803E-2</v>
      </c>
      <c r="M343" s="9">
        <v>4.4449297655021499E-4</v>
      </c>
      <c r="N343" s="9">
        <v>0.209504276065237</v>
      </c>
      <c r="O343" s="9">
        <v>3.05398179081936E-3</v>
      </c>
      <c r="Q343" s="19">
        <v>15.773345932313838</v>
      </c>
      <c r="R343" s="19">
        <v>0.30551109518431513</v>
      </c>
      <c r="S343" s="8">
        <v>0.21054459541459805</v>
      </c>
      <c r="T343" s="7">
        <v>6.8658872871507496E-4</v>
      </c>
      <c r="U343" s="7">
        <v>0.61796056089490203</v>
      </c>
    </row>
    <row r="344" spans="1:28">
      <c r="A344" t="s">
        <v>35</v>
      </c>
      <c r="C344" s="5">
        <v>44930.031045509299</v>
      </c>
      <c r="D344" s="32">
        <v>37.515999555587797</v>
      </c>
      <c r="E344" s="32" t="s">
        <v>23</v>
      </c>
      <c r="F344" s="10">
        <v>67918.771365083099</v>
      </c>
      <c r="G344" s="10">
        <v>580.01297924510902</v>
      </c>
      <c r="H344" s="10">
        <v>17452.511596208398</v>
      </c>
      <c r="I344" s="10">
        <v>453.17312072068302</v>
      </c>
      <c r="J344" s="10">
        <v>1025184.24507389</v>
      </c>
      <c r="K344" s="10">
        <v>7180.5855935301897</v>
      </c>
      <c r="L344" s="9">
        <v>6.7732243516150606E-2</v>
      </c>
      <c r="M344" s="9">
        <v>6.3275362493763799E-4</v>
      </c>
      <c r="N344" s="9">
        <v>0.25570952961399601</v>
      </c>
      <c r="O344" s="9">
        <v>5.0228932026851096E-3</v>
      </c>
      <c r="Q344" s="19">
        <v>14.434070637074326</v>
      </c>
      <c r="R344" s="19">
        <v>0.28289135089994827</v>
      </c>
      <c r="S344" s="8">
        <v>0.25742542453763345</v>
      </c>
      <c r="T344" s="7">
        <v>1.1293616786887701E-3</v>
      </c>
      <c r="U344" s="7">
        <v>0.81741512434290797</v>
      </c>
      <c r="X344"/>
      <c r="Y344"/>
      <c r="Z344"/>
      <c r="AA344"/>
      <c r="AB344"/>
    </row>
    <row r="345" spans="1:28">
      <c r="A345" t="s">
        <v>36</v>
      </c>
      <c r="C345" s="5">
        <v>44930.049734189801</v>
      </c>
      <c r="D345" s="32">
        <v>37.505999565124498</v>
      </c>
      <c r="E345" s="32" t="s">
        <v>23</v>
      </c>
      <c r="F345" s="10">
        <v>62482.040645890898</v>
      </c>
      <c r="G345" s="10">
        <v>480.08839976662398</v>
      </c>
      <c r="H345" s="10">
        <v>11548.4199456598</v>
      </c>
      <c r="I345" s="10">
        <v>146.684670464536</v>
      </c>
      <c r="J345" s="10">
        <v>1086415.40318627</v>
      </c>
      <c r="K345" s="10">
        <v>10658.6080279691</v>
      </c>
      <c r="L345" s="9">
        <v>5.8756495805107098E-2</v>
      </c>
      <c r="M345" s="9">
        <v>3.64784960744035E-4</v>
      </c>
      <c r="N345" s="9">
        <v>0.18509238516581999</v>
      </c>
      <c r="O345" s="9">
        <v>1.80731908830267E-3</v>
      </c>
      <c r="Q345" s="19">
        <v>16.594095056958981</v>
      </c>
      <c r="R345" s="19">
        <v>0.32002662732323811</v>
      </c>
      <c r="S345" s="8">
        <v>0.18516149836224552</v>
      </c>
      <c r="T345" s="7">
        <v>4.1198746100797599E-4</v>
      </c>
      <c r="U345" s="7">
        <v>0.42457049315106898</v>
      </c>
      <c r="X345"/>
      <c r="Y345"/>
      <c r="Z345"/>
      <c r="AA345"/>
      <c r="AB345"/>
    </row>
    <row r="346" spans="1:28">
      <c r="A346" t="s">
        <v>37</v>
      </c>
      <c r="C346" s="5">
        <v>44930.0506840046</v>
      </c>
      <c r="D346" s="32">
        <v>37.505999565124498</v>
      </c>
      <c r="E346" s="32" t="s">
        <v>23</v>
      </c>
      <c r="F346" s="10">
        <v>67383.4477519418</v>
      </c>
      <c r="G346" s="10">
        <v>1062.3408017033801</v>
      </c>
      <c r="H346" s="10">
        <v>16049.984713198</v>
      </c>
      <c r="I346" s="10">
        <v>322.366812548437</v>
      </c>
      <c r="J346" s="10">
        <v>1095514.7934922699</v>
      </c>
      <c r="K346" s="10">
        <v>21959.632742575101</v>
      </c>
      <c r="L346" s="9">
        <v>6.2624487686866195E-2</v>
      </c>
      <c r="M346" s="9">
        <v>6.0647933908876503E-4</v>
      </c>
      <c r="N346" s="9">
        <v>0.233421373519616</v>
      </c>
      <c r="O346" s="9">
        <v>4.7576970853663702E-3</v>
      </c>
      <c r="Q346" s="19">
        <v>15.566870301203849</v>
      </c>
      <c r="R346" s="19">
        <v>0.30573904056583096</v>
      </c>
      <c r="S346" s="8">
        <v>0.23861883339905254</v>
      </c>
      <c r="T346" s="7">
        <v>1.0828891381770851E-3</v>
      </c>
      <c r="U346" s="7">
        <v>0.80917701362301897</v>
      </c>
      <c r="X346"/>
      <c r="Y346"/>
      <c r="Z346"/>
      <c r="AA346"/>
      <c r="AB346"/>
    </row>
    <row r="347" spans="1:28">
      <c r="A347" t="s">
        <v>38</v>
      </c>
      <c r="C347" s="5">
        <v>44930.069427407398</v>
      </c>
      <c r="D347" s="32">
        <v>37.503999710083001</v>
      </c>
      <c r="E347" s="32" t="s">
        <v>23</v>
      </c>
      <c r="F347" s="10">
        <v>63054.414338962502</v>
      </c>
      <c r="G347" s="10">
        <v>459.335889489978</v>
      </c>
      <c r="H347" s="10">
        <v>13515.2788766168</v>
      </c>
      <c r="I347" s="10">
        <v>173.60729302266799</v>
      </c>
      <c r="J347" s="10">
        <v>1073480.82261029</v>
      </c>
      <c r="K347" s="10">
        <v>9873.3376408303902</v>
      </c>
      <c r="L347" s="9">
        <v>6.0012086980778201E-2</v>
      </c>
      <c r="M347" s="9">
        <v>3.9531624285855401E-4</v>
      </c>
      <c r="N347" s="9">
        <v>0.21460220773147401</v>
      </c>
      <c r="O347" s="9">
        <v>2.36556475651433E-3</v>
      </c>
      <c r="Q347" s="19">
        <v>16.194206187880965</v>
      </c>
      <c r="R347" s="19">
        <v>0.31282296295231987</v>
      </c>
      <c r="S347" s="8">
        <v>0.21473005661842534</v>
      </c>
      <c r="T347" s="7">
        <v>5.2342301084441496E-4</v>
      </c>
      <c r="U347" s="7">
        <v>0.35407853714389098</v>
      </c>
      <c r="X347"/>
      <c r="Y347"/>
      <c r="Z347"/>
      <c r="AA347"/>
      <c r="AB347"/>
    </row>
    <row r="348" spans="1:28">
      <c r="A348" t="s">
        <v>39</v>
      </c>
      <c r="C348" s="5">
        <v>44930.070379004603</v>
      </c>
      <c r="D348" s="32">
        <v>37.5109994411469</v>
      </c>
      <c r="E348" s="32" t="s">
        <v>23</v>
      </c>
      <c r="F348" s="10">
        <v>67929.724776463598</v>
      </c>
      <c r="G348" s="10">
        <v>539.58035810910201</v>
      </c>
      <c r="H348" s="10">
        <v>13083.047884977001</v>
      </c>
      <c r="I348" s="10">
        <v>212.91989418416199</v>
      </c>
      <c r="J348" s="10">
        <v>1190608.7315270901</v>
      </c>
      <c r="K348" s="10">
        <v>11396.665876339001</v>
      </c>
      <c r="L348" s="9">
        <v>5.8256406352661799E-2</v>
      </c>
      <c r="M348" s="9">
        <v>3.85615275974426E-4</v>
      </c>
      <c r="N348" s="9">
        <v>0.192404675724729</v>
      </c>
      <c r="O348" s="9">
        <v>2.4365160147770599E-3</v>
      </c>
      <c r="Q348" s="19">
        <v>16.679460241108444</v>
      </c>
      <c r="R348" s="19">
        <v>0.3222422097372033</v>
      </c>
      <c r="S348" s="8">
        <v>0.19294449826611365</v>
      </c>
      <c r="T348" s="7">
        <v>5.3867757996376505E-4</v>
      </c>
      <c r="U348" s="7">
        <v>0.533348247841677</v>
      </c>
      <c r="X348"/>
      <c r="Y348"/>
      <c r="Z348"/>
      <c r="AA348"/>
      <c r="AB348"/>
    </row>
    <row r="349" spans="1:28">
      <c r="A349" t="s">
        <v>40</v>
      </c>
      <c r="C349" s="5">
        <v>44930.0892185185</v>
      </c>
      <c r="D349" s="32">
        <v>37.5039994716644</v>
      </c>
      <c r="E349" s="32" t="s">
        <v>23</v>
      </c>
      <c r="F349" s="10">
        <v>68929.8312851011</v>
      </c>
      <c r="G349" s="10">
        <v>505.005006788093</v>
      </c>
      <c r="H349" s="10">
        <v>17036.0044492302</v>
      </c>
      <c r="I349" s="10">
        <v>273.049939943597</v>
      </c>
      <c r="J349" s="10">
        <v>1106614.8088235301</v>
      </c>
      <c r="K349" s="10">
        <v>9658.0637055377192</v>
      </c>
      <c r="L349" s="9">
        <v>6.3753327208553798E-2</v>
      </c>
      <c r="M349" s="9">
        <v>4.4499566594994298E-4</v>
      </c>
      <c r="N349" s="9">
        <v>0.24800291633379701</v>
      </c>
      <c r="O349" s="9">
        <v>3.1172803256954702E-3</v>
      </c>
      <c r="Q349" s="19">
        <v>15.187867428949875</v>
      </c>
      <c r="R349" s="19">
        <v>0.29390668478433263</v>
      </c>
      <c r="S349" s="8">
        <v>0.24759613027784522</v>
      </c>
      <c r="T349" s="7">
        <v>6.8462697444858001E-4</v>
      </c>
      <c r="U349" s="7">
        <v>0.61367289823323101</v>
      </c>
      <c r="X349"/>
      <c r="Y349"/>
      <c r="Z349"/>
      <c r="AA349"/>
      <c r="AB349"/>
    </row>
    <row r="350" spans="1:28">
      <c r="A350" t="s">
        <v>41</v>
      </c>
      <c r="C350" s="5">
        <v>44930.090169930598</v>
      </c>
      <c r="D350" s="32">
        <v>37.502999544143698</v>
      </c>
      <c r="E350" s="32" t="s">
        <v>23</v>
      </c>
      <c r="F350" s="10">
        <v>64686.592426775598</v>
      </c>
      <c r="G350" s="10">
        <v>450.33884103286499</v>
      </c>
      <c r="H350" s="10">
        <v>12811.1013420288</v>
      </c>
      <c r="I350" s="10">
        <v>175.9716717819</v>
      </c>
      <c r="J350" s="10">
        <v>1122785.7325367599</v>
      </c>
      <c r="K350" s="10">
        <v>9558.0150860325703</v>
      </c>
      <c r="L350" s="9">
        <v>5.8893421031154497E-2</v>
      </c>
      <c r="M350" s="9">
        <v>3.6106617817685202E-4</v>
      </c>
      <c r="N350" s="9">
        <v>0.19814800257610601</v>
      </c>
      <c r="O350" s="9">
        <v>2.2924118378703801E-3</v>
      </c>
      <c r="Q350" s="19">
        <v>16.438092448034261</v>
      </c>
      <c r="R350" s="19">
        <v>0.31691602063921909</v>
      </c>
      <c r="S350" s="8">
        <v>0.19840632650131265</v>
      </c>
      <c r="T350" s="7">
        <v>5.0295257897524999E-4</v>
      </c>
      <c r="U350" s="7">
        <v>0.54650262302069097</v>
      </c>
      <c r="X350"/>
      <c r="Y350"/>
      <c r="Z350"/>
      <c r="AA350"/>
      <c r="AB350"/>
    </row>
    <row r="351" spans="1:28">
      <c r="A351" t="s">
        <v>42</v>
      </c>
      <c r="C351" s="5">
        <v>44930.1090146528</v>
      </c>
      <c r="D351" s="32">
        <v>37.505999565124498</v>
      </c>
      <c r="E351" s="32" t="s">
        <v>23</v>
      </c>
      <c r="F351" s="10">
        <v>70080.087839822794</v>
      </c>
      <c r="G351" s="10">
        <v>633.99258668310495</v>
      </c>
      <c r="H351" s="10">
        <v>17680.361339387699</v>
      </c>
      <c r="I351" s="10">
        <v>512.62586247406296</v>
      </c>
      <c r="J351" s="10">
        <v>1116948.8503694599</v>
      </c>
      <c r="K351" s="10">
        <v>9802.3970056379094</v>
      </c>
      <c r="L351" s="9">
        <v>6.4248844285876502E-2</v>
      </c>
      <c r="M351" s="9">
        <v>6.3953290535264003E-4</v>
      </c>
      <c r="N351" s="9">
        <v>0.25189928198981199</v>
      </c>
      <c r="O351" s="9">
        <v>5.5622753546372104E-3</v>
      </c>
      <c r="Q351" s="19">
        <v>15.009009020685161</v>
      </c>
      <c r="R351" s="19">
        <v>0.29528779448246617</v>
      </c>
      <c r="S351" s="8">
        <v>0.25274339941920865</v>
      </c>
      <c r="T351" s="7">
        <v>1.1839138622138951E-3</v>
      </c>
      <c r="U351" s="7">
        <v>0.84346215497637</v>
      </c>
      <c r="X351"/>
      <c r="Y351"/>
      <c r="Z351"/>
      <c r="AA351"/>
      <c r="AB351"/>
    </row>
    <row r="352" spans="1:28">
      <c r="A352" t="s">
        <v>43</v>
      </c>
      <c r="C352" s="5">
        <v>44930.109965949101</v>
      </c>
      <c r="D352" s="32">
        <v>37.505999326705897</v>
      </c>
      <c r="E352" s="32" t="s">
        <v>23</v>
      </c>
      <c r="F352" s="10">
        <v>66438.651642800294</v>
      </c>
      <c r="G352" s="10">
        <v>481.96841926443398</v>
      </c>
      <c r="H352" s="10">
        <v>13421.367244417201</v>
      </c>
      <c r="I352" s="10">
        <v>240.037565685185</v>
      </c>
      <c r="J352" s="10">
        <v>1160840.7221200999</v>
      </c>
      <c r="K352" s="10">
        <v>9647.5857634703098</v>
      </c>
      <c r="L352" s="9">
        <v>5.8430409211859699E-2</v>
      </c>
      <c r="M352" s="9">
        <v>3.8616831938192802E-4</v>
      </c>
      <c r="N352" s="9">
        <v>0.20144627634845899</v>
      </c>
      <c r="O352" s="9">
        <v>2.8191061654689702E-3</v>
      </c>
      <c r="Q352" s="19">
        <v>16.500158334494103</v>
      </c>
      <c r="R352" s="19">
        <v>0.31876367907323366</v>
      </c>
      <c r="S352" s="8">
        <v>0.20237612380822739</v>
      </c>
      <c r="T352" s="7">
        <v>6.0001802375382E-4</v>
      </c>
      <c r="U352" s="7">
        <v>0.39797694743765399</v>
      </c>
      <c r="X352"/>
      <c r="Y352"/>
      <c r="Z352"/>
      <c r="AA352"/>
      <c r="AB352"/>
    </row>
    <row r="353" spans="1:28">
      <c r="A353" t="s">
        <v>44</v>
      </c>
      <c r="C353" s="5">
        <v>44930.128888981497</v>
      </c>
      <c r="D353" s="32">
        <v>37.503999710083001</v>
      </c>
      <c r="E353" s="32" t="s">
        <v>23</v>
      </c>
      <c r="F353" s="10">
        <v>69648.861355740897</v>
      </c>
      <c r="G353" s="10">
        <v>504.33582328613198</v>
      </c>
      <c r="H353" s="10">
        <v>18656.263092770401</v>
      </c>
      <c r="I353" s="10">
        <v>297.44648391629198</v>
      </c>
      <c r="J353" s="10">
        <v>1084055.4761757399</v>
      </c>
      <c r="K353" s="10">
        <v>9583.5696535342395</v>
      </c>
      <c r="L353" s="9">
        <v>6.5579348706097496E-2</v>
      </c>
      <c r="M353" s="9">
        <v>4.4580077770233899E-4</v>
      </c>
      <c r="N353" s="9">
        <v>0.26756281012652899</v>
      </c>
      <c r="O353" s="9">
        <v>3.11072164459453E-3</v>
      </c>
      <c r="Q353" s="19">
        <v>14.637750920032682</v>
      </c>
      <c r="R353" s="19">
        <v>0.28302385855247703</v>
      </c>
      <c r="S353" s="8">
        <v>0.26834527964622923</v>
      </c>
      <c r="T353" s="7">
        <v>6.7514650782089498E-4</v>
      </c>
      <c r="U353" s="7">
        <v>0.67729539423723295</v>
      </c>
      <c r="X353"/>
      <c r="Y353"/>
      <c r="Z353"/>
      <c r="AA353"/>
      <c r="AB353"/>
    </row>
    <row r="354" spans="1:28">
      <c r="A354" t="s">
        <v>45</v>
      </c>
      <c r="C354" s="5">
        <v>44930.129997141201</v>
      </c>
      <c r="D354" s="32">
        <v>23.881097316741901</v>
      </c>
      <c r="E354" s="32" t="s">
        <v>23</v>
      </c>
      <c r="F354" s="10">
        <v>72164.192520458193</v>
      </c>
      <c r="G354" s="10">
        <v>581.88162261829302</v>
      </c>
      <c r="H354" s="10">
        <v>21280.367840350598</v>
      </c>
      <c r="I354" s="10">
        <v>495.82323360442001</v>
      </c>
      <c r="J354" s="10">
        <v>1033082.93310547</v>
      </c>
      <c r="K354" s="10">
        <v>8503.8980198767404</v>
      </c>
      <c r="L354" s="9">
        <v>7.0287644806820399E-2</v>
      </c>
      <c r="M354" s="9">
        <v>9.4088436328397095E-4</v>
      </c>
      <c r="N354" s="9">
        <v>0.29398838135349897</v>
      </c>
      <c r="O354" s="9">
        <v>5.4419585402506396E-3</v>
      </c>
      <c r="Q354" s="19">
        <v>13.653586240938449</v>
      </c>
      <c r="R354" s="19">
        <v>0.27548280887189441</v>
      </c>
      <c r="S354" s="8">
        <v>0.29542054677551199</v>
      </c>
      <c r="T354" s="7">
        <v>1.185669080446175E-3</v>
      </c>
      <c r="U354" s="7">
        <v>0.82870265866616899</v>
      </c>
      <c r="X354"/>
      <c r="Y354"/>
      <c r="Z354"/>
      <c r="AA354"/>
      <c r="AB354"/>
    </row>
    <row r="355" spans="1:28">
      <c r="A355" t="s">
        <v>46</v>
      </c>
      <c r="C355" s="5">
        <v>44930.148910949101</v>
      </c>
      <c r="D355" s="32">
        <v>37.507999658584602</v>
      </c>
      <c r="E355" s="32" t="s">
        <v>23</v>
      </c>
      <c r="F355" s="10">
        <v>65723.420505226895</v>
      </c>
      <c r="G355" s="10">
        <v>468.51887871298499</v>
      </c>
      <c r="H355" s="10">
        <v>12192.234206770599</v>
      </c>
      <c r="I355" s="10">
        <v>267.20367045670798</v>
      </c>
      <c r="J355" s="10">
        <v>1172694.29579208</v>
      </c>
      <c r="K355" s="10">
        <v>9506.6691898834997</v>
      </c>
      <c r="L355" s="9">
        <v>5.7331210611626902E-2</v>
      </c>
      <c r="M355" s="9">
        <v>4.3068538049078503E-4</v>
      </c>
      <c r="N355" s="9">
        <v>0.18634654752795901</v>
      </c>
      <c r="O355" s="9">
        <v>3.6587032324752098E-3</v>
      </c>
      <c r="Q355" s="19">
        <v>16.659740305691418</v>
      </c>
      <c r="R355" s="19">
        <v>0.3232185441079089</v>
      </c>
      <c r="S355" s="8">
        <v>0.18584310903960505</v>
      </c>
      <c r="T355" s="7">
        <v>8.2310089968980996E-4</v>
      </c>
      <c r="U355" s="7">
        <v>0.57605031439169196</v>
      </c>
      <c r="X355"/>
      <c r="Y355"/>
      <c r="Z355"/>
      <c r="AA355"/>
      <c r="AB355"/>
    </row>
    <row r="356" spans="1:28">
      <c r="A356" t="s">
        <v>47</v>
      </c>
      <c r="C356" s="5">
        <v>44930.149860520803</v>
      </c>
      <c r="D356" s="32">
        <v>37.510999679565401</v>
      </c>
      <c r="E356" s="32" t="s">
        <v>23</v>
      </c>
      <c r="F356" s="10">
        <v>67969.887714852302</v>
      </c>
      <c r="G356" s="10">
        <v>507.54670138652199</v>
      </c>
      <c r="H356" s="10">
        <v>16213.177925436899</v>
      </c>
      <c r="I356" s="10">
        <v>290.36431583723601</v>
      </c>
      <c r="J356" s="10">
        <v>1119507.8238357799</v>
      </c>
      <c r="K356" s="10">
        <v>9441.9474034020695</v>
      </c>
      <c r="L356" s="9">
        <v>6.2014422841400199E-2</v>
      </c>
      <c r="M356" s="9">
        <v>4.4299920313806899E-4</v>
      </c>
      <c r="N356" s="9">
        <v>0.238260575970689</v>
      </c>
      <c r="O356" s="9">
        <v>3.2880298391458999E-3</v>
      </c>
      <c r="Q356" s="19">
        <v>15.397787479895783</v>
      </c>
      <c r="R356" s="19">
        <v>0.29819855861376926</v>
      </c>
      <c r="S356" s="8">
        <v>0.23896534279229351</v>
      </c>
      <c r="T356" s="7">
        <v>7.3970369224098998E-4</v>
      </c>
      <c r="U356" s="7">
        <v>0.619602508126328</v>
      </c>
      <c r="X356"/>
      <c r="Y356"/>
      <c r="Z356"/>
      <c r="AA356"/>
      <c r="AB356"/>
    </row>
    <row r="357" spans="1:28">
      <c r="A357" t="s">
        <v>48</v>
      </c>
      <c r="C357" s="5">
        <v>44930.169097430597</v>
      </c>
      <c r="D357" s="32">
        <v>37.503999710083001</v>
      </c>
      <c r="E357" s="32" t="s">
        <v>23</v>
      </c>
      <c r="F357" s="10">
        <v>64357.442028946898</v>
      </c>
      <c r="G357" s="10">
        <v>453.55556744201499</v>
      </c>
      <c r="H357" s="10">
        <v>15119.013169448601</v>
      </c>
      <c r="I357" s="10">
        <v>221.81975586394401</v>
      </c>
      <c r="J357" s="10">
        <v>1073956.1677955701</v>
      </c>
      <c r="K357" s="10">
        <v>9621.4084283757202</v>
      </c>
      <c r="L357" s="9">
        <v>6.12693054788628E-2</v>
      </c>
      <c r="M357" s="9">
        <v>5.2147407491934901E-4</v>
      </c>
      <c r="N357" s="9">
        <v>0.235357597825196</v>
      </c>
      <c r="O357" s="9">
        <v>3.0876227553897702E-3</v>
      </c>
      <c r="Q357" s="19">
        <v>15.503109182483948</v>
      </c>
      <c r="R357" s="19">
        <v>0.30237312952252088</v>
      </c>
      <c r="S357" s="8">
        <v>0.23534663579119666</v>
      </c>
      <c r="T357" s="7">
        <v>6.7907054812505504E-4</v>
      </c>
      <c r="U357" s="7">
        <v>0.60149395072349598</v>
      </c>
      <c r="X357"/>
      <c r="Y357"/>
      <c r="Z357"/>
      <c r="AA357"/>
      <c r="AB357"/>
    </row>
    <row r="358" spans="1:28">
      <c r="A358" t="s">
        <v>49</v>
      </c>
      <c r="C358" s="5">
        <v>44930.170048333297</v>
      </c>
      <c r="D358" s="32">
        <v>37.503999710083001</v>
      </c>
      <c r="E358" s="32" t="s">
        <v>23</v>
      </c>
      <c r="F358" s="10">
        <v>63233.635412527503</v>
      </c>
      <c r="G358" s="10">
        <v>536.475413269819</v>
      </c>
      <c r="H358" s="10">
        <v>12288.6140830352</v>
      </c>
      <c r="I358" s="10">
        <v>216.664050083814</v>
      </c>
      <c r="J358" s="10">
        <v>1128485.2225985201</v>
      </c>
      <c r="K358" s="10">
        <v>11745.2129930713</v>
      </c>
      <c r="L358" s="9">
        <v>5.7146228990517599E-2</v>
      </c>
      <c r="M358" s="9">
        <v>3.8204963977711901E-4</v>
      </c>
      <c r="N358" s="9">
        <v>0.194133747617483</v>
      </c>
      <c r="O358" s="9">
        <v>2.32007021923806E-3</v>
      </c>
      <c r="Q358" s="19">
        <v>16.617140854628044</v>
      </c>
      <c r="R358" s="19">
        <v>0.32113289590942407</v>
      </c>
      <c r="S358" s="8">
        <v>0.19468750442077104</v>
      </c>
      <c r="T358" s="7">
        <v>5.1018826352579999E-4</v>
      </c>
      <c r="U358" s="7">
        <v>0.55709512664598804</v>
      </c>
      <c r="X358"/>
      <c r="Y358"/>
      <c r="Z358"/>
      <c r="AA358"/>
      <c r="AB358"/>
    </row>
    <row r="359" spans="1:28">
      <c r="A359" t="s">
        <v>50</v>
      </c>
      <c r="C359" s="5">
        <v>44930.185403298601</v>
      </c>
      <c r="D359" s="32">
        <v>37.505999565124498</v>
      </c>
      <c r="E359" s="32" t="s">
        <v>23</v>
      </c>
      <c r="F359" s="10">
        <v>77281.152153489806</v>
      </c>
      <c r="G359" s="10">
        <v>360.00362412161297</v>
      </c>
      <c r="H359" s="10">
        <v>22479.8297691558</v>
      </c>
      <c r="I359" s="10">
        <v>211.10792478804601</v>
      </c>
      <c r="J359" s="10">
        <v>1177167.3115763499</v>
      </c>
      <c r="K359" s="10">
        <v>10725.9373955356</v>
      </c>
      <c r="L359" s="9">
        <v>6.7142103903660405E-2</v>
      </c>
      <c r="M359" s="9">
        <v>4.9998468566949902E-4</v>
      </c>
      <c r="N359" s="9">
        <v>0.29132195712731601</v>
      </c>
      <c r="O359" s="9">
        <v>2.6130347496890801E-3</v>
      </c>
      <c r="Q359" s="19">
        <v>14.079367173601328</v>
      </c>
      <c r="R359" s="19">
        <v>0.27306728451384316</v>
      </c>
      <c r="S359" s="8">
        <v>0.29140886099106639</v>
      </c>
      <c r="T359" s="7">
        <v>5.72523534155165E-4</v>
      </c>
      <c r="U359" s="7">
        <v>0.72510680162650698</v>
      </c>
      <c r="X359"/>
      <c r="Y359"/>
      <c r="Z359"/>
      <c r="AA359"/>
      <c r="AB359"/>
    </row>
    <row r="360" spans="1:28">
      <c r="A360" t="s">
        <v>51</v>
      </c>
      <c r="C360" s="5">
        <v>44930.186353530102</v>
      </c>
      <c r="D360" s="32">
        <v>37.5039994716644</v>
      </c>
      <c r="E360" s="32" t="s">
        <v>23</v>
      </c>
      <c r="F360" s="10">
        <v>70973.099834203997</v>
      </c>
      <c r="G360" s="10">
        <v>811.96328330430697</v>
      </c>
      <c r="H360" s="10">
        <v>18882.8767086525</v>
      </c>
      <c r="I360" s="10">
        <v>640.04567610946799</v>
      </c>
      <c r="J360" s="10">
        <v>1121119.1209577101</v>
      </c>
      <c r="K360" s="10">
        <v>10284.807115421299</v>
      </c>
      <c r="L360" s="9">
        <v>6.4484714049554803E-2</v>
      </c>
      <c r="M360" s="9">
        <v>8.2369744086404598E-4</v>
      </c>
      <c r="N360" s="9">
        <v>0.26408868623062598</v>
      </c>
      <c r="O360" s="9">
        <v>6.4155359928344596E-3</v>
      </c>
      <c r="Q360" s="19">
        <v>14.655336034169151</v>
      </c>
      <c r="R360" s="19">
        <v>0.29423592533194087</v>
      </c>
      <c r="S360" s="8">
        <v>0.26653712381687905</v>
      </c>
      <c r="T360" s="7">
        <v>1.4060030230390751E-3</v>
      </c>
      <c r="U360" s="7">
        <v>0.88408817378690396</v>
      </c>
      <c r="X360"/>
      <c r="Y360"/>
      <c r="Z360"/>
      <c r="AA360"/>
      <c r="AB360"/>
    </row>
    <row r="361" spans="1:28">
      <c r="A361" t="s">
        <v>52</v>
      </c>
      <c r="C361" s="5">
        <v>44930.199343449101</v>
      </c>
      <c r="D361" s="32">
        <v>37.5039994716644</v>
      </c>
      <c r="E361" s="32" t="s">
        <v>23</v>
      </c>
      <c r="F361" s="10">
        <v>65974.011624199993</v>
      </c>
      <c r="G361" s="10">
        <v>329.23975501168701</v>
      </c>
      <c r="H361" s="10">
        <v>15159.5319581071</v>
      </c>
      <c r="I361" s="10">
        <v>193.77661479200501</v>
      </c>
      <c r="J361" s="10">
        <v>1071921.3532338301</v>
      </c>
      <c r="K361" s="10">
        <v>7334.2913189873298</v>
      </c>
      <c r="L361" s="9">
        <v>6.2845643130171006E-2</v>
      </c>
      <c r="M361" s="9">
        <v>4.39388273595868E-4</v>
      </c>
      <c r="N361" s="9">
        <v>0.229655407625486</v>
      </c>
      <c r="O361" s="9">
        <v>2.6591095988259699E-3</v>
      </c>
      <c r="Q361" s="19">
        <v>14.976690465160198</v>
      </c>
      <c r="R361" s="19">
        <v>0.28983577344420614</v>
      </c>
      <c r="S361" s="8">
        <v>0.23019517887178292</v>
      </c>
      <c r="T361" s="7">
        <v>5.9198648755357495E-4</v>
      </c>
      <c r="U361" s="7">
        <v>0.56858625423915599</v>
      </c>
      <c r="X361"/>
      <c r="Y361"/>
      <c r="Z361"/>
      <c r="AA361"/>
      <c r="AB361"/>
    </row>
    <row r="362" spans="1:28">
      <c r="A362" t="s">
        <v>53</v>
      </c>
      <c r="C362" s="5">
        <v>44930.200294467599</v>
      </c>
      <c r="D362" s="32">
        <v>37.503999710083001</v>
      </c>
      <c r="E362" s="32" t="s">
        <v>23</v>
      </c>
      <c r="F362" s="10">
        <v>69879.469532771196</v>
      </c>
      <c r="G362" s="10">
        <v>612.64107049131997</v>
      </c>
      <c r="H362" s="10">
        <v>16802.4998595367</v>
      </c>
      <c r="I362" s="10">
        <v>327.43310385939299</v>
      </c>
      <c r="J362" s="10">
        <v>1127727.4823638599</v>
      </c>
      <c r="K362" s="10">
        <v>10562.1408490222</v>
      </c>
      <c r="L362" s="9">
        <v>6.3302694974706294E-2</v>
      </c>
      <c r="M362" s="9">
        <v>4.9343834489121695E-4</v>
      </c>
      <c r="N362" s="9">
        <v>0.24170064850303399</v>
      </c>
      <c r="O362" s="9">
        <v>3.66409469888138E-3</v>
      </c>
      <c r="Q362" s="19">
        <v>14.864027805749462</v>
      </c>
      <c r="R362" s="19">
        <v>0.28879368754881546</v>
      </c>
      <c r="S362" s="8">
        <v>0.24088381701739792</v>
      </c>
      <c r="T362" s="7">
        <v>8.1632464295490004E-4</v>
      </c>
      <c r="U362" s="7">
        <v>0.74508409746623605</v>
      </c>
      <c r="X362"/>
      <c r="Y362"/>
      <c r="Z362"/>
      <c r="AA362"/>
      <c r="AB362"/>
    </row>
    <row r="363" spans="1:28">
      <c r="C363" s="5"/>
      <c r="F363" s="10"/>
      <c r="G363" s="10"/>
      <c r="H363" s="10"/>
      <c r="I363" s="10"/>
      <c r="J363" s="10"/>
      <c r="K363" s="10"/>
      <c r="L363" s="9"/>
      <c r="M363" s="9"/>
      <c r="N363" s="9"/>
      <c r="O363" s="9"/>
      <c r="Q363" s="19"/>
      <c r="R363" s="19"/>
      <c r="S363" s="8"/>
      <c r="X363"/>
      <c r="Y363"/>
      <c r="Z363"/>
      <c r="AA363"/>
      <c r="AB363"/>
    </row>
    <row r="364" spans="1:28">
      <c r="A364" t="s">
        <v>123</v>
      </c>
      <c r="C364" s="5"/>
      <c r="F364" s="10"/>
      <c r="G364" s="10"/>
      <c r="H364" s="10"/>
      <c r="I364" s="10"/>
      <c r="J364" s="10"/>
      <c r="K364" s="10"/>
      <c r="L364" s="9"/>
      <c r="M364" s="9"/>
      <c r="N364" s="9"/>
      <c r="O364" s="9"/>
      <c r="Q364" s="19"/>
      <c r="R364" s="19"/>
      <c r="S364" s="8"/>
      <c r="X364"/>
      <c r="Y364"/>
      <c r="Z364"/>
      <c r="AA364"/>
      <c r="AB364"/>
    </row>
    <row r="365" spans="1:28">
      <c r="A365" t="s">
        <v>124</v>
      </c>
      <c r="C365" s="5">
        <v>44929.954503495399</v>
      </c>
      <c r="D365" s="32">
        <v>37.505999565124498</v>
      </c>
      <c r="E365" s="32" t="s">
        <v>23</v>
      </c>
      <c r="F365" s="10">
        <v>53528.746565834001</v>
      </c>
      <c r="G365" s="10">
        <v>376.80477083434198</v>
      </c>
      <c r="H365" s="10">
        <v>9989.1429684132709</v>
      </c>
      <c r="I365" s="10">
        <v>102.657748432606</v>
      </c>
      <c r="J365" s="10">
        <v>891085.59544335003</v>
      </c>
      <c r="K365" s="10">
        <v>8489.4675944725204</v>
      </c>
      <c r="L365" s="9">
        <v>6.1433540080133298E-2</v>
      </c>
      <c r="M365" s="9">
        <v>3.83533964577851E-4</v>
      </c>
      <c r="N365" s="9">
        <v>0.186601461512995</v>
      </c>
      <c r="O365" s="9">
        <v>1.85300375341402E-3</v>
      </c>
      <c r="Q365" s="19">
        <v>16.030452595257618</v>
      </c>
      <c r="R365" s="19">
        <v>0.3092012867130714</v>
      </c>
      <c r="S365" s="8">
        <v>0.18694957334824144</v>
      </c>
      <c r="T365" s="7">
        <v>4.2373963710369252E-4</v>
      </c>
      <c r="U365" s="7">
        <v>0.54087786051155196</v>
      </c>
      <c r="V365" s="24"/>
      <c r="X365"/>
      <c r="Y365"/>
      <c r="Z365"/>
      <c r="AA365"/>
      <c r="AB365"/>
    </row>
    <row r="366" spans="1:28">
      <c r="A366" t="s">
        <v>125</v>
      </c>
      <c r="C366" s="5">
        <v>44929.955454189803</v>
      </c>
      <c r="D366" s="32">
        <v>37.504999399185202</v>
      </c>
      <c r="E366" s="32" t="s">
        <v>23</v>
      </c>
      <c r="F366" s="10">
        <v>55634.350232602803</v>
      </c>
      <c r="G366" s="10">
        <v>416.59050588087302</v>
      </c>
      <c r="H366" s="10">
        <v>10046.197241894801</v>
      </c>
      <c r="I366" s="10">
        <v>128.20649775259099</v>
      </c>
      <c r="J366" s="10">
        <v>952767.24571078399</v>
      </c>
      <c r="K366" s="10">
        <v>9296.4056843888502</v>
      </c>
      <c r="L366" s="9">
        <v>5.9568659103789001E-2</v>
      </c>
      <c r="M366" s="9">
        <v>4.1765292781774198E-4</v>
      </c>
      <c r="N366" s="9">
        <v>0.18133974539263201</v>
      </c>
      <c r="O366" s="9">
        <v>1.9562557189442102E-3</v>
      </c>
      <c r="Q366" s="19">
        <v>16.531422589772653</v>
      </c>
      <c r="R366" s="19">
        <v>0.31995317447055027</v>
      </c>
      <c r="S366" s="8">
        <v>0.18090143164478828</v>
      </c>
      <c r="T366" s="7">
        <v>4.476144090281025E-4</v>
      </c>
      <c r="U366" s="7">
        <v>0.52728433690392695</v>
      </c>
      <c r="V366" s="24"/>
      <c r="X366"/>
      <c r="Y366"/>
      <c r="Z366"/>
      <c r="AA366"/>
      <c r="AB366"/>
    </row>
    <row r="367" spans="1:28">
      <c r="A367" t="s">
        <v>126</v>
      </c>
      <c r="C367" s="5">
        <v>44929.956403645803</v>
      </c>
      <c r="D367" s="32">
        <v>37.505999326705897</v>
      </c>
      <c r="E367" s="32" t="s">
        <v>23</v>
      </c>
      <c r="F367" s="10">
        <v>65382.200883003701</v>
      </c>
      <c r="G367" s="10">
        <v>852.01236988615301</v>
      </c>
      <c r="H367" s="10">
        <v>22545.526651779299</v>
      </c>
      <c r="I367" s="10">
        <v>583.75315764192203</v>
      </c>
      <c r="J367" s="10">
        <v>855214.70435049001</v>
      </c>
      <c r="K367" s="10">
        <v>8801.7126975447009</v>
      </c>
      <c r="L367" s="9">
        <v>7.8193436873693706E-2</v>
      </c>
      <c r="M367" s="9">
        <v>9.0860447585469303E-4</v>
      </c>
      <c r="N367" s="9">
        <v>0.34146773310413903</v>
      </c>
      <c r="O367" s="9">
        <v>4.93379903355704E-3</v>
      </c>
      <c r="Q367" s="19">
        <v>12.593142127347139</v>
      </c>
      <c r="R367" s="19">
        <v>0.25061715143155594</v>
      </c>
      <c r="S367" s="8">
        <v>0.34544918502379346</v>
      </c>
      <c r="T367" s="7">
        <v>1.130076931658315E-3</v>
      </c>
      <c r="U367" s="7">
        <v>0.88478890940101695</v>
      </c>
      <c r="V367" s="24"/>
      <c r="X367"/>
      <c r="Y367"/>
      <c r="Z367"/>
      <c r="AA367"/>
      <c r="AB367"/>
    </row>
    <row r="368" spans="1:28">
      <c r="A368" t="s">
        <v>127</v>
      </c>
      <c r="C368" s="5">
        <v>44929.957364421301</v>
      </c>
      <c r="D368" s="32">
        <v>37.5039994716644</v>
      </c>
      <c r="E368" s="32" t="s">
        <v>23</v>
      </c>
      <c r="F368" s="10">
        <v>46489.5070752014</v>
      </c>
      <c r="G368" s="10">
        <v>357.46882903229499</v>
      </c>
      <c r="H368" s="10">
        <v>7315.2625223263303</v>
      </c>
      <c r="I368" s="10">
        <v>217.30032426985699</v>
      </c>
      <c r="J368" s="10">
        <v>818568.22598522203</v>
      </c>
      <c r="K368" s="10">
        <v>9983.9097353668803</v>
      </c>
      <c r="L368" s="9">
        <v>5.8183328434578997E-2</v>
      </c>
      <c r="M368" s="9">
        <v>5.7595471583289995E-4</v>
      </c>
      <c r="N368" s="9">
        <v>0.15704007017792501</v>
      </c>
      <c r="O368" s="9">
        <v>4.1949828695358902E-3</v>
      </c>
      <c r="Q368" s="19">
        <v>16.923161953577431</v>
      </c>
      <c r="R368" s="19">
        <v>0.33282941167954988</v>
      </c>
      <c r="S368" s="8">
        <v>0.15763704974626655</v>
      </c>
      <c r="T368" s="7">
        <v>9.6268047675329498E-4</v>
      </c>
      <c r="U368" s="7">
        <v>0.71717846238682603</v>
      </c>
      <c r="V368" s="24"/>
      <c r="X368"/>
      <c r="Y368"/>
      <c r="Z368"/>
      <c r="AA368"/>
      <c r="AB368"/>
    </row>
    <row r="369" spans="1:28">
      <c r="A369" t="s">
        <v>128</v>
      </c>
      <c r="C369" s="5">
        <v>44929.958313761599</v>
      </c>
      <c r="D369" s="32">
        <v>37.505999565124498</v>
      </c>
      <c r="E369" s="32" t="s">
        <v>23</v>
      </c>
      <c r="F369" s="10">
        <v>62671.129376921403</v>
      </c>
      <c r="G369" s="10">
        <v>430.28435684304299</v>
      </c>
      <c r="H369" s="10">
        <v>9765.2243900447193</v>
      </c>
      <c r="I369" s="10">
        <v>122.926202243399</v>
      </c>
      <c r="J369" s="10">
        <v>1115090.73460591</v>
      </c>
      <c r="K369" s="10">
        <v>10257.4568927867</v>
      </c>
      <c r="L369" s="9">
        <v>5.7424462782869098E-2</v>
      </c>
      <c r="M369" s="9">
        <v>3.5531982008360898E-4</v>
      </c>
      <c r="N369" s="9">
        <v>0.15597876263421101</v>
      </c>
      <c r="O369" s="9">
        <v>1.52599148622626E-3</v>
      </c>
      <c r="Q369" s="19">
        <v>17.145836709375914</v>
      </c>
      <c r="R369" s="19">
        <v>0.33063860466951073</v>
      </c>
      <c r="S369" s="8">
        <v>0.15609824829767985</v>
      </c>
      <c r="T369" s="7">
        <v>3.5035705985064352E-4</v>
      </c>
      <c r="U369" s="7">
        <v>0.57575125617562295</v>
      </c>
      <c r="V369" s="24"/>
      <c r="X369"/>
      <c r="Y369"/>
      <c r="Z369"/>
      <c r="AA369"/>
      <c r="AB369"/>
    </row>
    <row r="370" spans="1:28">
      <c r="A370" t="s">
        <v>129</v>
      </c>
      <c r="C370" s="5">
        <v>44929.959264039397</v>
      </c>
      <c r="D370" s="32">
        <v>37.5039994716644</v>
      </c>
      <c r="E370" s="32" t="s">
        <v>23</v>
      </c>
      <c r="F370" s="10">
        <v>60730.086215983698</v>
      </c>
      <c r="G370" s="10">
        <v>635.289361329484</v>
      </c>
      <c r="H370" s="10">
        <v>10923.3115986462</v>
      </c>
      <c r="I370" s="10">
        <v>271.55255821612599</v>
      </c>
      <c r="J370" s="10">
        <v>1043020.53078818</v>
      </c>
      <c r="K370" s="10">
        <v>12607.891985729</v>
      </c>
      <c r="L370" s="9">
        <v>5.95428646544712E-2</v>
      </c>
      <c r="M370" s="9">
        <v>5.3597015483500005E-4</v>
      </c>
      <c r="N370" s="9">
        <v>0.18094992299861201</v>
      </c>
      <c r="O370" s="9">
        <v>3.6359968232292702E-3</v>
      </c>
      <c r="Q370" s="19">
        <v>16.534879167944627</v>
      </c>
      <c r="R370" s="19">
        <v>0.32340531894875102</v>
      </c>
      <c r="S370" s="8">
        <v>0.1801912708461742</v>
      </c>
      <c r="T370" s="7">
        <v>8.3534238151575495E-4</v>
      </c>
      <c r="U370" s="7">
        <v>0.73582666141624598</v>
      </c>
      <c r="V370" s="24"/>
      <c r="X370"/>
      <c r="Y370"/>
      <c r="Z370"/>
      <c r="AA370"/>
      <c r="AB370"/>
    </row>
    <row r="371" spans="1:28">
      <c r="A371" t="s">
        <v>130</v>
      </c>
      <c r="C371" s="5">
        <v>44929.963368506898</v>
      </c>
      <c r="D371" s="32">
        <v>37.502999544143698</v>
      </c>
      <c r="E371" s="32" t="s">
        <v>23</v>
      </c>
      <c r="F371" s="10">
        <v>5129.0139948477199</v>
      </c>
      <c r="G371" s="10">
        <v>98.046937424474905</v>
      </c>
      <c r="H371" s="10">
        <v>1597.0591525141299</v>
      </c>
      <c r="I371" s="10">
        <v>54.935679979943501</v>
      </c>
      <c r="J371" s="10">
        <v>68707.008909527096</v>
      </c>
      <c r="K371" s="10">
        <v>606.242778255914</v>
      </c>
      <c r="L371" s="9">
        <v>7.6553926595042607E-2</v>
      </c>
      <c r="M371" s="9">
        <v>1.6577891749993601E-3</v>
      </c>
      <c r="N371" s="9">
        <v>0.313439486336342</v>
      </c>
      <c r="O371" s="9">
        <v>9.4681802521376594E-3</v>
      </c>
      <c r="Q371" s="19">
        <v>12.857342981400027</v>
      </c>
      <c r="R371" s="19">
        <v>0.28155347738460795</v>
      </c>
      <c r="S371" s="8">
        <v>0.31193955003344337</v>
      </c>
      <c r="T371" s="7">
        <v>2.1760511809337151E-3</v>
      </c>
      <c r="U371" s="7">
        <v>0.61429634075528605</v>
      </c>
      <c r="V371" s="24"/>
      <c r="X371"/>
      <c r="Y371"/>
      <c r="Z371"/>
      <c r="AA371"/>
      <c r="AB371"/>
    </row>
    <row r="372" spans="1:28">
      <c r="A372" t="s">
        <v>131</v>
      </c>
      <c r="C372" s="5">
        <v>44929.964322557898</v>
      </c>
      <c r="D372" s="32">
        <v>37.5039994716644</v>
      </c>
      <c r="E372" s="32" t="s">
        <v>23</v>
      </c>
      <c r="F372" s="10">
        <v>95322.123803657494</v>
      </c>
      <c r="G372" s="10">
        <v>710.36857032820603</v>
      </c>
      <c r="H372" s="10">
        <v>7692.7010676201498</v>
      </c>
      <c r="I372" s="10">
        <v>92.908398012580307</v>
      </c>
      <c r="J372" s="10">
        <v>1853140.2279411801</v>
      </c>
      <c r="K372" s="10">
        <v>16919.620762314498</v>
      </c>
      <c r="L372" s="9">
        <v>5.2447346346610198E-2</v>
      </c>
      <c r="M372" s="9">
        <v>2.8419544618535499E-4</v>
      </c>
      <c r="N372" s="9">
        <v>8.0748135783099501E-2</v>
      </c>
      <c r="O372" s="9">
        <v>9.0833362984041896E-4</v>
      </c>
      <c r="Q372" s="19">
        <v>18.765842298400049</v>
      </c>
      <c r="R372" s="19">
        <v>0.36079142463442843</v>
      </c>
      <c r="S372" s="8">
        <v>8.0847849016785184E-2</v>
      </c>
      <c r="T372" s="7">
        <v>2.1332147672850751E-4</v>
      </c>
      <c r="U372" s="7">
        <v>0.24470079548002299</v>
      </c>
      <c r="V372" s="24"/>
      <c r="X372"/>
      <c r="Y372"/>
      <c r="Z372"/>
      <c r="AA372"/>
      <c r="AB372"/>
    </row>
    <row r="373" spans="1:28">
      <c r="A373" t="s">
        <v>132</v>
      </c>
      <c r="C373" s="5">
        <v>44929.965273205999</v>
      </c>
      <c r="D373" s="32">
        <v>37.508999586105297</v>
      </c>
      <c r="E373" s="32" t="s">
        <v>23</v>
      </c>
      <c r="F373" s="10">
        <v>69536.766403346002</v>
      </c>
      <c r="G373" s="10">
        <v>614.35666975124195</v>
      </c>
      <c r="H373" s="10">
        <v>6571.80369007222</v>
      </c>
      <c r="I373" s="10">
        <v>88.260205657797897</v>
      </c>
      <c r="J373" s="10">
        <v>1335000.9777227701</v>
      </c>
      <c r="K373" s="10">
        <v>9053.7476163113097</v>
      </c>
      <c r="L373" s="9">
        <v>5.2779431379346299E-2</v>
      </c>
      <c r="M373" s="9">
        <v>3.0851168533783799E-4</v>
      </c>
      <c r="N373" s="9">
        <v>9.51490926357903E-2</v>
      </c>
      <c r="O373" s="9">
        <v>1.13756780814752E-3</v>
      </c>
      <c r="Q373" s="19">
        <v>18.646591184136863</v>
      </c>
      <c r="R373" s="19">
        <v>0.35908081326451174</v>
      </c>
      <c r="S373" s="8">
        <v>9.4678945890148525E-2</v>
      </c>
      <c r="T373" s="7">
        <v>2.6118115401748998E-4</v>
      </c>
      <c r="U373" s="7">
        <v>0.18478533556066901</v>
      </c>
      <c r="V373" s="24"/>
      <c r="X373"/>
      <c r="Y373"/>
      <c r="Z373"/>
      <c r="AA373"/>
      <c r="AB373"/>
    </row>
    <row r="374" spans="1:28">
      <c r="A374" t="s">
        <v>133</v>
      </c>
      <c r="C374" s="5">
        <v>44929.966229872698</v>
      </c>
      <c r="D374" s="32">
        <v>37.502999544143698</v>
      </c>
      <c r="E374" s="32" t="s">
        <v>23</v>
      </c>
      <c r="F374" s="10">
        <v>60882.257657243201</v>
      </c>
      <c r="G374" s="10">
        <v>378.03818464438302</v>
      </c>
      <c r="H374" s="10">
        <v>13057.367774616299</v>
      </c>
      <c r="I374" s="10">
        <v>142.865623116373</v>
      </c>
      <c r="J374" s="10">
        <v>984768.94822303904</v>
      </c>
      <c r="K374" s="10">
        <v>9297.3411801139591</v>
      </c>
      <c r="L374" s="9">
        <v>6.3171118177846805E-2</v>
      </c>
      <c r="M374" s="9">
        <v>5.0773399663893903E-4</v>
      </c>
      <c r="N374" s="9">
        <v>0.21566700670281999</v>
      </c>
      <c r="O374" s="9">
        <v>2.5373557271930998E-3</v>
      </c>
      <c r="Q374" s="19">
        <v>15.578211175240108</v>
      </c>
      <c r="R374" s="19">
        <v>0.30305419128254429</v>
      </c>
      <c r="S374" s="8">
        <v>0.21485635876747053</v>
      </c>
      <c r="T374" s="7">
        <v>5.8183011541931503E-4</v>
      </c>
      <c r="U374" s="7">
        <v>0.71409431958369995</v>
      </c>
      <c r="V374" s="24"/>
      <c r="X374"/>
      <c r="Y374"/>
      <c r="Z374"/>
      <c r="AA374"/>
      <c r="AB374"/>
    </row>
    <row r="375" spans="1:28">
      <c r="A375" t="s">
        <v>134</v>
      </c>
      <c r="C375" s="5">
        <v>44929.967180555599</v>
      </c>
      <c r="D375" s="32">
        <v>37.5039994716644</v>
      </c>
      <c r="E375" s="32" t="s">
        <v>23</v>
      </c>
      <c r="F375" s="10">
        <v>63394.403399948496</v>
      </c>
      <c r="G375" s="10">
        <v>894.27212975559405</v>
      </c>
      <c r="H375" s="10">
        <v>14950.6402838004</v>
      </c>
      <c r="I375" s="10">
        <v>507.626560209937</v>
      </c>
      <c r="J375" s="10">
        <v>994437.00337009795</v>
      </c>
      <c r="K375" s="10">
        <v>9133.2132469053995</v>
      </c>
      <c r="L375" s="9">
        <v>6.5313589999085403E-2</v>
      </c>
      <c r="M375" s="9">
        <v>8.10584636289763E-4</v>
      </c>
      <c r="N375" s="9">
        <v>0.238309677389447</v>
      </c>
      <c r="O375" s="9">
        <v>5.75431343868408E-3</v>
      </c>
      <c r="Q375" s="19">
        <v>15.06622196883958</v>
      </c>
      <c r="R375" s="19">
        <v>0.30162685778197385</v>
      </c>
      <c r="S375" s="8">
        <v>0.23626108643271274</v>
      </c>
      <c r="T375" s="7">
        <v>1.31876512739862E-3</v>
      </c>
      <c r="U375" s="7">
        <v>0.91899035732552603</v>
      </c>
      <c r="V375" s="24"/>
      <c r="X375"/>
      <c r="Y375"/>
      <c r="Z375"/>
      <c r="AA375"/>
      <c r="AB375"/>
    </row>
    <row r="376" spans="1:28">
      <c r="A376" t="s">
        <v>135</v>
      </c>
      <c r="C376" s="5">
        <v>44929.968145509301</v>
      </c>
      <c r="D376" s="32">
        <v>37.5039994716644</v>
      </c>
      <c r="E376" s="32" t="s">
        <v>23</v>
      </c>
      <c r="F376" s="10">
        <v>585467.48797235102</v>
      </c>
      <c r="G376" s="10">
        <v>25494.876187058799</v>
      </c>
      <c r="H376" s="10">
        <v>464815.60735382</v>
      </c>
      <c r="I376" s="10">
        <v>21080.3795528183</v>
      </c>
      <c r="J376" s="10">
        <v>594699.99097938102</v>
      </c>
      <c r="K376" s="10">
        <v>21513.3361034341</v>
      </c>
      <c r="L376" s="9">
        <v>1.0164932277888401</v>
      </c>
      <c r="M376" s="9">
        <v>5.5606318048318303E-2</v>
      </c>
      <c r="N376" s="9">
        <v>0.79164680354901895</v>
      </c>
      <c r="O376" s="9">
        <v>3.23196243723039E-3</v>
      </c>
      <c r="Q376" s="19">
        <v>0.96799777320483393</v>
      </c>
      <c r="R376" s="19">
        <v>3.2256716519697581E-2</v>
      </c>
      <c r="S376" s="8">
        <v>0.79535541574407265</v>
      </c>
      <c r="T376" s="7">
        <v>7.4049652208543998E-4</v>
      </c>
      <c r="U376" s="7">
        <v>0.99659878705732197</v>
      </c>
      <c r="V376" s="24" t="s">
        <v>120</v>
      </c>
      <c r="X376"/>
      <c r="Y376"/>
      <c r="Z376"/>
      <c r="AA376"/>
      <c r="AB376"/>
    </row>
    <row r="377" spans="1:28">
      <c r="A377" t="s">
        <v>136</v>
      </c>
      <c r="C377" s="5">
        <v>44929.974188657397</v>
      </c>
      <c r="D377" s="32">
        <v>37.5039994716644</v>
      </c>
      <c r="E377" s="32" t="s">
        <v>23</v>
      </c>
      <c r="F377" s="10">
        <v>385647.43800536997</v>
      </c>
      <c r="G377" s="10">
        <v>9729.9423373718</v>
      </c>
      <c r="H377" s="10">
        <v>297017.789680494</v>
      </c>
      <c r="I377" s="10">
        <v>8227.1234084211701</v>
      </c>
      <c r="J377" s="10">
        <v>712549.89224137901</v>
      </c>
      <c r="K377" s="10">
        <v>9989.9925886957899</v>
      </c>
      <c r="L377" s="9">
        <v>0.55981410349429495</v>
      </c>
      <c r="M377" s="9">
        <v>1.8310213131335799E-2</v>
      </c>
      <c r="N377" s="9">
        <v>0.76815328239395197</v>
      </c>
      <c r="O377" s="9">
        <v>3.5273030164468099E-3</v>
      </c>
      <c r="Q377" s="19">
        <v>1.7568857621101885</v>
      </c>
      <c r="R377" s="19">
        <v>4.4088559510786912E-2</v>
      </c>
      <c r="S377" s="8">
        <v>0.77157000282117449</v>
      </c>
      <c r="T377" s="7">
        <v>7.9326032117299505E-4</v>
      </c>
      <c r="U377" s="7">
        <v>0.99106160355668305</v>
      </c>
      <c r="V377" s="24"/>
      <c r="X377"/>
      <c r="Y377"/>
      <c r="Z377"/>
      <c r="AA377"/>
      <c r="AB377"/>
    </row>
    <row r="378" spans="1:28">
      <c r="A378" t="s">
        <v>137</v>
      </c>
      <c r="C378" s="5">
        <v>44929.975141226903</v>
      </c>
      <c r="D378" s="32">
        <v>37.505999565124498</v>
      </c>
      <c r="E378" s="32" t="s">
        <v>23</v>
      </c>
      <c r="F378" s="10">
        <v>302940.61432446702</v>
      </c>
      <c r="G378" s="10">
        <v>19559.534733029799</v>
      </c>
      <c r="H378" s="10">
        <v>221174.62463742</v>
      </c>
      <c r="I378" s="10">
        <v>16762.842080138798</v>
      </c>
      <c r="J378" s="10">
        <v>1040919.79956897</v>
      </c>
      <c r="K378" s="10">
        <v>8417.9138976569702</v>
      </c>
      <c r="L378" s="9">
        <v>0.292809796256642</v>
      </c>
      <c r="M378" s="9">
        <v>1.7192914720470999E-2</v>
      </c>
      <c r="N378" s="9">
        <v>0.70350045063776401</v>
      </c>
      <c r="O378" s="9">
        <v>1.00581329724271E-2</v>
      </c>
      <c r="Q378" s="19">
        <v>3.3586912777491738</v>
      </c>
      <c r="R378" s="19">
        <v>0.11751671115749128</v>
      </c>
      <c r="S378" s="8">
        <v>0.73141038182436291</v>
      </c>
      <c r="T378" s="7">
        <v>2.25980397173469E-3</v>
      </c>
      <c r="U378" s="7">
        <v>0.99701987705766704</v>
      </c>
      <c r="V378" s="24" t="s">
        <v>120</v>
      </c>
      <c r="X378"/>
      <c r="Y378"/>
      <c r="Z378"/>
      <c r="AA378"/>
      <c r="AB378"/>
    </row>
    <row r="379" spans="1:28">
      <c r="A379" t="s">
        <v>138</v>
      </c>
      <c r="C379" s="5">
        <v>44929.976116180602</v>
      </c>
      <c r="D379" s="32">
        <v>37.5039994716644</v>
      </c>
      <c r="E379" s="32" t="s">
        <v>23</v>
      </c>
      <c r="F379" s="10">
        <v>60947.445499163798</v>
      </c>
      <c r="G379" s="10">
        <v>498.80854597211601</v>
      </c>
      <c r="H379" s="10">
        <v>9805.9288253197392</v>
      </c>
      <c r="I379" s="10">
        <v>128.80993170699401</v>
      </c>
      <c r="J379" s="10">
        <v>1071708.3242574299</v>
      </c>
      <c r="K379" s="10">
        <v>10248.403523028101</v>
      </c>
      <c r="L379" s="9">
        <v>5.8138427206136198E-2</v>
      </c>
      <c r="M379" s="9">
        <v>4.11558189061374E-4</v>
      </c>
      <c r="N379" s="9">
        <v>0.16097809575571501</v>
      </c>
      <c r="O379" s="9">
        <v>1.8401789583722501E-3</v>
      </c>
      <c r="Q379" s="19">
        <v>16.914516053159595</v>
      </c>
      <c r="R379" s="19">
        <v>0.32747177175636982</v>
      </c>
      <c r="S379" s="8">
        <v>0.16118200447884809</v>
      </c>
      <c r="T379" s="7">
        <v>4.1383672334677798E-4</v>
      </c>
      <c r="U379" s="7">
        <v>0.54100361929655405</v>
      </c>
      <c r="V379" s="24"/>
      <c r="X379"/>
      <c r="Y379"/>
      <c r="Z379"/>
      <c r="AA379"/>
      <c r="AB379"/>
    </row>
    <row r="380" spans="1:28">
      <c r="A380" t="s">
        <v>139</v>
      </c>
      <c r="C380" s="5">
        <v>44929.977067754597</v>
      </c>
      <c r="D380" s="32">
        <v>37.507999420166001</v>
      </c>
      <c r="E380" s="32" t="s">
        <v>23</v>
      </c>
      <c r="F380" s="10">
        <v>66576.761170868398</v>
      </c>
      <c r="G380" s="10">
        <v>437.73555334125302</v>
      </c>
      <c r="H380" s="10">
        <v>10769.6540012599</v>
      </c>
      <c r="I380" s="10">
        <v>127.575951557087</v>
      </c>
      <c r="J380" s="10">
        <v>1171361.15764925</v>
      </c>
      <c r="K380" s="10">
        <v>10165.5635372576</v>
      </c>
      <c r="L380" s="9">
        <v>5.80986710329853E-2</v>
      </c>
      <c r="M380" s="9">
        <v>3.52807921549568E-4</v>
      </c>
      <c r="N380" s="9">
        <v>0.16190204933465199</v>
      </c>
      <c r="O380" s="9">
        <v>1.93538926612155E-3</v>
      </c>
      <c r="Q380" s="19">
        <v>16.924825583239802</v>
      </c>
      <c r="R380" s="19">
        <v>0.32622187876690606</v>
      </c>
      <c r="S380" s="8">
        <v>0.16205499079882527</v>
      </c>
      <c r="T380" s="7">
        <v>4.3418920751268398E-4</v>
      </c>
      <c r="U380" s="7">
        <v>0.42830882991559699</v>
      </c>
      <c r="V380" s="24"/>
      <c r="X380"/>
      <c r="Y380"/>
      <c r="Z380"/>
      <c r="AA380"/>
      <c r="AB380"/>
    </row>
    <row r="381" spans="1:28">
      <c r="A381" t="s">
        <v>140</v>
      </c>
      <c r="C381" s="5">
        <v>44929.978038865702</v>
      </c>
      <c r="D381" s="32">
        <v>37.5039994716644</v>
      </c>
      <c r="E381" s="32" t="s">
        <v>23</v>
      </c>
      <c r="F381" s="10">
        <v>69777.072776819696</v>
      </c>
      <c r="G381" s="10">
        <v>721.68050867535305</v>
      </c>
      <c r="H381" s="10">
        <v>14095.574226357199</v>
      </c>
      <c r="I381" s="10">
        <v>307.90488527740803</v>
      </c>
      <c r="J381" s="10">
        <v>1161515.6995073899</v>
      </c>
      <c r="K381" s="10">
        <v>12717.725103815001</v>
      </c>
      <c r="L381" s="9">
        <v>6.1278018425200101E-2</v>
      </c>
      <c r="M381" s="9">
        <v>4.3930983112271902E-4</v>
      </c>
      <c r="N381" s="9">
        <v>0.201119746564004</v>
      </c>
      <c r="O381" s="9">
        <v>2.9004031445858699E-3</v>
      </c>
      <c r="Q381" s="19">
        <v>16.045459138354794</v>
      </c>
      <c r="R381" s="19">
        <v>0.3107795810850314</v>
      </c>
      <c r="S381" s="8">
        <v>0.20237336354112465</v>
      </c>
      <c r="T381" s="7">
        <v>6.4911931985387502E-4</v>
      </c>
      <c r="U381" s="7">
        <v>0.59258224002374205</v>
      </c>
      <c r="V381" s="24"/>
      <c r="X381"/>
      <c r="Y381"/>
      <c r="Z381"/>
      <c r="AA381"/>
      <c r="AB381"/>
    </row>
    <row r="382" spans="1:28">
      <c r="A382" t="s">
        <v>141</v>
      </c>
      <c r="C382" s="5">
        <v>44929.978989398202</v>
      </c>
      <c r="D382" s="32">
        <v>37.505999565124498</v>
      </c>
      <c r="E382" s="32" t="s">
        <v>23</v>
      </c>
      <c r="F382" s="10">
        <v>58169.327573251197</v>
      </c>
      <c r="G382" s="10">
        <v>366.19869593134803</v>
      </c>
      <c r="H382" s="10">
        <v>11936.583011860001</v>
      </c>
      <c r="I382" s="10">
        <v>139.27568920694301</v>
      </c>
      <c r="J382" s="10">
        <v>958571.95189950999</v>
      </c>
      <c r="K382" s="10">
        <v>9608.0513836806895</v>
      </c>
      <c r="L382" s="9">
        <v>6.1953952036361899E-2</v>
      </c>
      <c r="M382" s="9">
        <v>4.6792520702535698E-4</v>
      </c>
      <c r="N382" s="9">
        <v>0.20571065209683501</v>
      </c>
      <c r="O382" s="9">
        <v>2.3043667082600101E-3</v>
      </c>
      <c r="Q382" s="19">
        <v>15.869184560608756</v>
      </c>
      <c r="R382" s="19">
        <v>0.30794329847392821</v>
      </c>
      <c r="S382" s="8">
        <v>0.20557452838448653</v>
      </c>
      <c r="T382" s="7">
        <v>5.1335519176291995E-4</v>
      </c>
      <c r="U382" s="7">
        <v>0.62940634778647397</v>
      </c>
      <c r="V382" s="24"/>
      <c r="X382"/>
      <c r="Y382"/>
      <c r="Z382"/>
      <c r="AA382"/>
      <c r="AB382"/>
    </row>
    <row r="383" spans="1:28">
      <c r="A383" t="s">
        <v>142</v>
      </c>
      <c r="C383" s="5">
        <v>44929.9830888426</v>
      </c>
      <c r="D383" s="32">
        <v>37.512999534606898</v>
      </c>
      <c r="E383" s="32" t="s">
        <v>23</v>
      </c>
      <c r="F383" s="10">
        <v>52622.659357471697</v>
      </c>
      <c r="G383" s="10">
        <v>441.54014661659602</v>
      </c>
      <c r="H383" s="10">
        <v>8941.2786020019794</v>
      </c>
      <c r="I383" s="10">
        <v>110.127335535212</v>
      </c>
      <c r="J383" s="10">
        <v>908887.84436274495</v>
      </c>
      <c r="K383" s="10">
        <v>9485.4509038144406</v>
      </c>
      <c r="L383" s="9">
        <v>5.91445323210643E-2</v>
      </c>
      <c r="M383" s="9">
        <v>3.7951554467284098E-4</v>
      </c>
      <c r="N383" s="9">
        <v>0.16990478554387201</v>
      </c>
      <c r="O383" s="9">
        <v>1.79172131716439E-3</v>
      </c>
      <c r="Q383" s="19">
        <v>16.617323026592164</v>
      </c>
      <c r="R383" s="19">
        <v>0.32075775240419402</v>
      </c>
      <c r="S383" s="8">
        <v>0.17021983247388447</v>
      </c>
      <c r="T383" s="7">
        <v>3.9565834916681998E-4</v>
      </c>
      <c r="U383" s="7">
        <v>0.43567970876957202</v>
      </c>
      <c r="V383" s="24"/>
      <c r="X383"/>
      <c r="Y383"/>
      <c r="Z383"/>
      <c r="AA383"/>
      <c r="AB383"/>
    </row>
    <row r="384" spans="1:28">
      <c r="A384" t="s">
        <v>143</v>
      </c>
      <c r="C384" s="5">
        <v>44929.984056967602</v>
      </c>
      <c r="D384" s="32">
        <v>37.5039994716644</v>
      </c>
      <c r="E384" s="32" t="s">
        <v>23</v>
      </c>
      <c r="F384" s="10">
        <v>65393.399612397501</v>
      </c>
      <c r="G384" s="10">
        <v>719.54399822807397</v>
      </c>
      <c r="H384" s="10">
        <v>21015.354051353199</v>
      </c>
      <c r="I384" s="10">
        <v>389.96005860253899</v>
      </c>
      <c r="J384" s="10">
        <v>894198.72242647095</v>
      </c>
      <c r="K384" s="10">
        <v>12196.202739308599</v>
      </c>
      <c r="L384" s="9">
        <v>7.4683596529351595E-2</v>
      </c>
      <c r="M384" s="9">
        <v>6.7819804574365298E-4</v>
      </c>
      <c r="N384" s="9">
        <v>0.32099845916595299</v>
      </c>
      <c r="O384" s="9">
        <v>4.1353093706515999E-3</v>
      </c>
      <c r="Q384" s="19">
        <v>13.158742883079347</v>
      </c>
      <c r="R384" s="19">
        <v>0.25749246293882411</v>
      </c>
      <c r="S384" s="8">
        <v>0.32194828712616064</v>
      </c>
      <c r="T384" s="7">
        <v>9.1136228622620504E-4</v>
      </c>
      <c r="U384" s="7">
        <v>0.81671455329186204</v>
      </c>
      <c r="V384" s="24"/>
      <c r="X384"/>
      <c r="Y384"/>
      <c r="Z384"/>
      <c r="AA384"/>
      <c r="AB384"/>
    </row>
    <row r="385" spans="1:28">
      <c r="A385" t="s">
        <v>144</v>
      </c>
      <c r="C385" s="5">
        <v>44929.985008865697</v>
      </c>
      <c r="D385" s="32">
        <v>37.507999420166001</v>
      </c>
      <c r="E385" s="32" t="s">
        <v>23</v>
      </c>
      <c r="F385" s="10">
        <v>66913.479150614803</v>
      </c>
      <c r="G385" s="10">
        <v>571.08552854443894</v>
      </c>
      <c r="H385" s="10">
        <v>23087.022027953699</v>
      </c>
      <c r="I385" s="10">
        <v>294.84467427176003</v>
      </c>
      <c r="J385" s="10">
        <v>866294.02359068603</v>
      </c>
      <c r="K385" s="10">
        <v>11311.149148725901</v>
      </c>
      <c r="L385" s="9">
        <v>7.9044696664715003E-2</v>
      </c>
      <c r="M385" s="9">
        <v>7.2640539107157796E-4</v>
      </c>
      <c r="N385" s="9">
        <v>0.34594483751112798</v>
      </c>
      <c r="O385" s="9">
        <v>3.67550201401462E-3</v>
      </c>
      <c r="Q385" s="19">
        <v>12.431714967746672</v>
      </c>
      <c r="R385" s="19">
        <v>0.24342375023721677</v>
      </c>
      <c r="S385" s="8">
        <v>0.34565085001585782</v>
      </c>
      <c r="T385" s="7">
        <v>8.0889130217569002E-4</v>
      </c>
      <c r="U385" s="7">
        <v>0.80294870208145996</v>
      </c>
      <c r="V385" s="24"/>
      <c r="X385"/>
      <c r="Y385"/>
      <c r="Z385"/>
      <c r="AA385"/>
      <c r="AB385"/>
    </row>
    <row r="386" spans="1:28">
      <c r="A386" t="s">
        <v>145</v>
      </c>
      <c r="C386" s="5">
        <v>44929.9859742361</v>
      </c>
      <c r="D386" s="32">
        <v>37.505999565124498</v>
      </c>
      <c r="E386" s="32" t="s">
        <v>23</v>
      </c>
      <c r="F386" s="10">
        <v>55111.5223934397</v>
      </c>
      <c r="G386" s="10">
        <v>1528.41739501559</v>
      </c>
      <c r="H386" s="10">
        <v>19861.219159266799</v>
      </c>
      <c r="I386" s="10">
        <v>1141.8532616320499</v>
      </c>
      <c r="J386" s="10">
        <v>700992.15839460795</v>
      </c>
      <c r="K386" s="10">
        <v>8110.0027703186497</v>
      </c>
      <c r="L386" s="9">
        <v>7.9573320411778503E-2</v>
      </c>
      <c r="M386" s="9">
        <v>1.6162514408686801E-3</v>
      </c>
      <c r="N386" s="9">
        <v>0.35248343036450702</v>
      </c>
      <c r="O386" s="9">
        <v>9.6931989211120392E-3</v>
      </c>
      <c r="Q386" s="19">
        <v>12.348082878162435</v>
      </c>
      <c r="R386" s="19">
        <v>0.26639717317079636</v>
      </c>
      <c r="S386" s="8">
        <v>0.36103293254829688</v>
      </c>
      <c r="T386" s="7">
        <v>2.1338677389985549E-3</v>
      </c>
      <c r="U386" s="7">
        <v>0.95519476671408499</v>
      </c>
      <c r="V386" s="24"/>
      <c r="X386"/>
      <c r="Y386"/>
      <c r="Z386"/>
      <c r="AA386"/>
      <c r="AB386"/>
    </row>
    <row r="387" spans="1:28">
      <c r="A387" t="s">
        <v>146</v>
      </c>
      <c r="C387" s="5">
        <v>44929.986923078701</v>
      </c>
      <c r="D387" s="32">
        <v>37.505999565124498</v>
      </c>
      <c r="E387" s="32" t="s">
        <v>23</v>
      </c>
      <c r="F387" s="10">
        <v>42416.7275082735</v>
      </c>
      <c r="G387" s="10">
        <v>528.16510885177604</v>
      </c>
      <c r="H387" s="10">
        <v>9238.5596776344992</v>
      </c>
      <c r="I387" s="10">
        <v>233.868513489017</v>
      </c>
      <c r="J387" s="10">
        <v>686645.24601715698</v>
      </c>
      <c r="K387" s="10">
        <v>8818.0595518619793</v>
      </c>
      <c r="L387" s="9">
        <v>6.3153173672590407E-2</v>
      </c>
      <c r="M387" s="9">
        <v>5.35117279812401E-4</v>
      </c>
      <c r="N387" s="9">
        <v>0.21665562001909799</v>
      </c>
      <c r="O387" s="9">
        <v>3.81314345092729E-3</v>
      </c>
      <c r="Q387" s="19">
        <v>15.557338240761842</v>
      </c>
      <c r="R387" s="19">
        <v>0.30336670030563878</v>
      </c>
      <c r="S387" s="8">
        <v>0.21819783278766269</v>
      </c>
      <c r="T387" s="7">
        <v>8.3825284999726999E-4</v>
      </c>
      <c r="U387" s="7">
        <v>0.66613522549710102</v>
      </c>
      <c r="V387" s="24"/>
      <c r="X387"/>
      <c r="Y387"/>
      <c r="Z387"/>
      <c r="AA387"/>
      <c r="AB387"/>
    </row>
    <row r="388" spans="1:28">
      <c r="A388" t="s">
        <v>147</v>
      </c>
      <c r="C388" s="5">
        <v>44929.988099953698</v>
      </c>
      <c r="D388" s="32">
        <v>17.9238731861115</v>
      </c>
      <c r="E388" s="32" t="s">
        <v>23</v>
      </c>
      <c r="F388" s="10">
        <v>107347.25858164299</v>
      </c>
      <c r="G388" s="10">
        <v>3246.7032130846601</v>
      </c>
      <c r="H388" s="10">
        <v>69227.919660296306</v>
      </c>
      <c r="I388" s="10">
        <v>2564.7163903537498</v>
      </c>
      <c r="J388" s="10">
        <v>572602.98914473702</v>
      </c>
      <c r="K388" s="10">
        <v>7525.4405027270996</v>
      </c>
      <c r="L388" s="9">
        <v>0.186849623811533</v>
      </c>
      <c r="M388" s="9">
        <v>6.0993279993583503E-3</v>
      </c>
      <c r="N388" s="9">
        <v>0.64378017876707605</v>
      </c>
      <c r="O388" s="9">
        <v>6.6552003161830598E-3</v>
      </c>
      <c r="Q388" s="19">
        <v>5.25765836373896</v>
      </c>
      <c r="R388" s="19">
        <v>0.13182871325228657</v>
      </c>
      <c r="S388" s="8">
        <v>0.64606118024294523</v>
      </c>
      <c r="T388" s="7">
        <v>1.4624414505830499E-3</v>
      </c>
      <c r="U388" s="7">
        <v>0.96553010678984696</v>
      </c>
      <c r="V388" s="24" t="s">
        <v>120</v>
      </c>
      <c r="X388"/>
      <c r="Y388"/>
      <c r="Z388"/>
      <c r="AA388"/>
      <c r="AB388"/>
    </row>
    <row r="389" spans="1:28">
      <c r="A389" t="s">
        <v>148</v>
      </c>
      <c r="C389" s="5">
        <v>44929.993905694399</v>
      </c>
      <c r="D389" s="32">
        <v>37.505999565124498</v>
      </c>
      <c r="E389" s="32" t="s">
        <v>23</v>
      </c>
      <c r="F389" s="10">
        <v>62664.0835311427</v>
      </c>
      <c r="G389" s="10">
        <v>620.04247075486103</v>
      </c>
      <c r="H389" s="10">
        <v>13552.9218297434</v>
      </c>
      <c r="I389" s="10">
        <v>316.91685373128598</v>
      </c>
      <c r="J389" s="10">
        <v>998445.44332107797</v>
      </c>
      <c r="K389" s="10">
        <v>8259.2338010851399</v>
      </c>
      <c r="L389" s="9">
        <v>6.3905405934028894E-2</v>
      </c>
      <c r="M389" s="9">
        <v>5.1409065467348798E-4</v>
      </c>
      <c r="N389" s="9">
        <v>0.215568858744421</v>
      </c>
      <c r="O389" s="9">
        <v>3.5457974244608699E-3</v>
      </c>
      <c r="Q389" s="19">
        <v>15.364256938590362</v>
      </c>
      <c r="R389" s="19">
        <v>0.29890328546435285</v>
      </c>
      <c r="S389" s="8">
        <v>0.21666939187124828</v>
      </c>
      <c r="T389" s="7">
        <v>7.8323408136242E-4</v>
      </c>
      <c r="U389" s="7">
        <v>0.69757974303224302</v>
      </c>
      <c r="V389" s="24"/>
      <c r="X389"/>
      <c r="Y389"/>
      <c r="Z389"/>
      <c r="AA389"/>
      <c r="AB389"/>
    </row>
    <row r="390" spans="1:28">
      <c r="A390" t="s">
        <v>149</v>
      </c>
      <c r="C390" s="5">
        <v>44929.994856550897</v>
      </c>
      <c r="D390" s="32">
        <v>37.5039994716644</v>
      </c>
      <c r="E390" s="32" t="s">
        <v>23</v>
      </c>
      <c r="F390" s="10">
        <v>68784.022749855198</v>
      </c>
      <c r="G390" s="10">
        <v>676.47100389892103</v>
      </c>
      <c r="H390" s="10">
        <v>15180.8952143188</v>
      </c>
      <c r="I390" s="10">
        <v>322.65684755252403</v>
      </c>
      <c r="J390" s="10">
        <v>1117641.6859605899</v>
      </c>
      <c r="K390" s="10">
        <v>10172.7831680814</v>
      </c>
      <c r="L390" s="9">
        <v>6.2874161373277199E-2</v>
      </c>
      <c r="M390" s="9">
        <v>4.6997140424637402E-4</v>
      </c>
      <c r="N390" s="9">
        <v>0.219599799564445</v>
      </c>
      <c r="O390" s="9">
        <v>3.0968734120513201E-3</v>
      </c>
      <c r="Q390" s="19">
        <v>15.614819033768423</v>
      </c>
      <c r="R390" s="19">
        <v>0.30288938947943328</v>
      </c>
      <c r="S390" s="8">
        <v>0.22110223598365009</v>
      </c>
      <c r="T390" s="7">
        <v>6.8503701543541997E-4</v>
      </c>
      <c r="U390" s="7">
        <v>0.64783430029396905</v>
      </c>
      <c r="V390" s="24"/>
      <c r="X390"/>
      <c r="Y390"/>
      <c r="Z390"/>
      <c r="AA390"/>
      <c r="AB390"/>
    </row>
    <row r="391" spans="1:28">
      <c r="A391" t="s">
        <v>150</v>
      </c>
      <c r="C391" s="5">
        <v>44929.995807963001</v>
      </c>
      <c r="D391" s="32">
        <v>37.511999368667603</v>
      </c>
      <c r="E391" s="32" t="s">
        <v>23</v>
      </c>
      <c r="F391" s="10">
        <v>57010.815734098003</v>
      </c>
      <c r="G391" s="10">
        <v>605.56998511805602</v>
      </c>
      <c r="H391" s="10">
        <v>10069.883751596</v>
      </c>
      <c r="I391" s="10">
        <v>162.170514508406</v>
      </c>
      <c r="J391" s="10">
        <v>995370.87959558796</v>
      </c>
      <c r="K391" s="10">
        <v>12863.5673894342</v>
      </c>
      <c r="L391" s="9">
        <v>5.8598603505928701E-2</v>
      </c>
      <c r="M391" s="9">
        <v>3.9289020859436001E-4</v>
      </c>
      <c r="N391" s="9">
        <v>0.17622188690966301</v>
      </c>
      <c r="O391" s="9">
        <v>2.0917828574401501E-3</v>
      </c>
      <c r="Q391" s="19">
        <v>16.752570987075337</v>
      </c>
      <c r="R391" s="19">
        <v>0.32377813460401</v>
      </c>
      <c r="S391" s="8">
        <v>0.17694998302828849</v>
      </c>
      <c r="T391" s="7">
        <v>4.6411431039608151E-4</v>
      </c>
      <c r="U391" s="7">
        <v>0.49425845389224199</v>
      </c>
      <c r="V391" s="24"/>
      <c r="X391"/>
      <c r="Y391"/>
      <c r="Z391"/>
      <c r="AA391"/>
      <c r="AB391"/>
    </row>
    <row r="392" spans="1:28">
      <c r="A392" t="s">
        <v>151</v>
      </c>
      <c r="C392" s="5">
        <v>44929.996758865702</v>
      </c>
      <c r="D392" s="32">
        <v>37.5039994716644</v>
      </c>
      <c r="E392" s="32" t="s">
        <v>23</v>
      </c>
      <c r="F392" s="10">
        <v>70254.587670895402</v>
      </c>
      <c r="G392" s="10">
        <v>1120.2535396415401</v>
      </c>
      <c r="H392" s="10">
        <v>20274.717841162299</v>
      </c>
      <c r="I392" s="10">
        <v>583.42749947184996</v>
      </c>
      <c r="J392" s="10">
        <v>1024535.85386029</v>
      </c>
      <c r="K392" s="10">
        <v>17925.587794051102</v>
      </c>
      <c r="L392" s="9">
        <v>7.0143068768487901E-2</v>
      </c>
      <c r="M392" s="9">
        <v>7.6679471672785795E-4</v>
      </c>
      <c r="N392" s="9">
        <v>0.287351726259652</v>
      </c>
      <c r="O392" s="9">
        <v>5.1977098263892001E-3</v>
      </c>
      <c r="Q392" s="19">
        <v>13.99404154537228</v>
      </c>
      <c r="R392" s="19">
        <v>0.27712924104168829</v>
      </c>
      <c r="S392" s="8">
        <v>0.28911022596322761</v>
      </c>
      <c r="T392" s="7">
        <v>1.1555514809419849E-3</v>
      </c>
      <c r="U392" s="7">
        <v>0.73372534432412795</v>
      </c>
      <c r="V392" s="24"/>
      <c r="X392"/>
      <c r="Y392"/>
      <c r="Z392"/>
      <c r="AA392"/>
      <c r="AB392"/>
    </row>
    <row r="393" spans="1:28">
      <c r="A393" t="s">
        <v>152</v>
      </c>
      <c r="C393" s="5">
        <v>44929.997709745403</v>
      </c>
      <c r="D393" s="32">
        <v>37.502999544143698</v>
      </c>
      <c r="E393" s="32" t="s">
        <v>23</v>
      </c>
      <c r="F393" s="10">
        <v>58780.3045041152</v>
      </c>
      <c r="G393" s="10">
        <v>376.97797080575299</v>
      </c>
      <c r="H393" s="10">
        <v>16943.0724451428</v>
      </c>
      <c r="I393" s="10">
        <v>260.39476120712698</v>
      </c>
      <c r="J393" s="10">
        <v>862810.28633004904</v>
      </c>
      <c r="K393" s="10">
        <v>11638.799082646699</v>
      </c>
      <c r="L393" s="9">
        <v>7.0229398894155304E-2</v>
      </c>
      <c r="M393" s="9">
        <v>7.4815965549148702E-4</v>
      </c>
      <c r="N393" s="9">
        <v>0.28858908958374102</v>
      </c>
      <c r="O393" s="9">
        <v>4.4930359977300802E-3</v>
      </c>
      <c r="Q393" s="19">
        <v>13.9755128371357</v>
      </c>
      <c r="R393" s="19">
        <v>0.27623096817639953</v>
      </c>
      <c r="S393" s="8">
        <v>0.28876440597218656</v>
      </c>
      <c r="T393" s="7">
        <v>1.002342753510905E-3</v>
      </c>
      <c r="U393" s="7">
        <v>0.81238419989603605</v>
      </c>
      <c r="V393" s="24"/>
      <c r="X393"/>
      <c r="Y393"/>
      <c r="Z393"/>
      <c r="AA393"/>
      <c r="AB393"/>
    </row>
    <row r="394" spans="1:28">
      <c r="A394" t="s">
        <v>153</v>
      </c>
      <c r="C394" s="5">
        <v>44929.998659479199</v>
      </c>
      <c r="D394" s="32">
        <v>37.505999565124498</v>
      </c>
      <c r="E394" s="32" t="s">
        <v>23</v>
      </c>
      <c r="F394" s="10">
        <v>59601.112617641898</v>
      </c>
      <c r="G394" s="10">
        <v>636.34288075379595</v>
      </c>
      <c r="H394" s="10">
        <v>17311.0842998361</v>
      </c>
      <c r="I394" s="10">
        <v>344.56378168199097</v>
      </c>
      <c r="J394" s="10">
        <v>865919.67800245096</v>
      </c>
      <c r="K394" s="10">
        <v>11469.103072944699</v>
      </c>
      <c r="L394" s="9">
        <v>7.0449331810165106E-2</v>
      </c>
      <c r="M394" s="9">
        <v>6.4646359358024204E-4</v>
      </c>
      <c r="N394" s="9">
        <v>0.28990491406512697</v>
      </c>
      <c r="O394" s="9">
        <v>3.9799628600225298E-3</v>
      </c>
      <c r="Q394" s="19">
        <v>13.930549707284211</v>
      </c>
      <c r="R394" s="19">
        <v>0.27275015957966475</v>
      </c>
      <c r="S394" s="8">
        <v>0.29097335899456012</v>
      </c>
      <c r="T394" s="7">
        <v>8.8906358142120995E-4</v>
      </c>
      <c r="U394" s="7">
        <v>0.75968289391701105</v>
      </c>
      <c r="V394" s="24"/>
      <c r="X394"/>
      <c r="Y394"/>
      <c r="Z394"/>
      <c r="AA394"/>
      <c r="AB394"/>
    </row>
    <row r="395" spans="1:28">
      <c r="A395" t="s">
        <v>154</v>
      </c>
      <c r="C395" s="5">
        <v>44930.002717118099</v>
      </c>
      <c r="D395" s="32">
        <v>37.5039994716644</v>
      </c>
      <c r="E395" s="32" t="s">
        <v>23</v>
      </c>
      <c r="F395" s="10">
        <v>68114.614050072894</v>
      </c>
      <c r="G395" s="10">
        <v>824.20333492550299</v>
      </c>
      <c r="H395" s="10">
        <v>29061.267246264699</v>
      </c>
      <c r="I395" s="10">
        <v>416.913773210459</v>
      </c>
      <c r="J395" s="10">
        <v>728652.24937500001</v>
      </c>
      <c r="K395" s="10">
        <v>9145.2960819904292</v>
      </c>
      <c r="L395" s="9">
        <v>9.5310079127157804E-2</v>
      </c>
      <c r="M395" s="9">
        <v>9.3032649203602497E-4</v>
      </c>
      <c r="N395" s="9">
        <v>0.42756840811393898</v>
      </c>
      <c r="O395" s="9">
        <v>3.7734235799062499E-3</v>
      </c>
      <c r="Q395" s="19">
        <v>10.292577046626677</v>
      </c>
      <c r="R395" s="19">
        <v>0.20224762652870365</v>
      </c>
      <c r="S395" s="8">
        <v>0.42742268826891672</v>
      </c>
      <c r="T395" s="7">
        <v>8.5091168256332496E-4</v>
      </c>
      <c r="U395" s="7">
        <v>0.67858011621221503</v>
      </c>
      <c r="V395" s="24"/>
      <c r="X395"/>
      <c r="Y395"/>
      <c r="Z395"/>
      <c r="AA395"/>
      <c r="AB395"/>
    </row>
    <row r="396" spans="1:28">
      <c r="A396" t="s">
        <v>155</v>
      </c>
      <c r="C396" s="5">
        <v>44930.003668275502</v>
      </c>
      <c r="D396" s="32">
        <v>37.503999710083001</v>
      </c>
      <c r="E396" s="32" t="s">
        <v>23</v>
      </c>
      <c r="F396" s="10">
        <v>60717.281762047402</v>
      </c>
      <c r="G396" s="10">
        <v>478.74250754931097</v>
      </c>
      <c r="H396" s="10">
        <v>12924.508171400401</v>
      </c>
      <c r="I396" s="10">
        <v>258.24243082865098</v>
      </c>
      <c r="J396" s="10">
        <v>996245.30480295594</v>
      </c>
      <c r="K396" s="10">
        <v>7771.4301612802701</v>
      </c>
      <c r="L396" s="9">
        <v>6.2221494784056398E-2</v>
      </c>
      <c r="M396" s="9">
        <v>4.37739990181911E-4</v>
      </c>
      <c r="N396" s="9">
        <v>0.21352398551462101</v>
      </c>
      <c r="O396" s="9">
        <v>3.4165333226617699E-3</v>
      </c>
      <c r="Q396" s="19">
        <v>15.764447036789157</v>
      </c>
      <c r="R396" s="19">
        <v>0.30514312566308066</v>
      </c>
      <c r="S396" s="8">
        <v>0.21324803027811073</v>
      </c>
      <c r="T396" s="7">
        <v>7.7204254400870995E-4</v>
      </c>
      <c r="U396" s="7">
        <v>0.76454788572951804</v>
      </c>
      <c r="V396" s="24"/>
      <c r="X396"/>
      <c r="Y396"/>
      <c r="Z396"/>
      <c r="AA396"/>
      <c r="AB396"/>
    </row>
    <row r="397" spans="1:28">
      <c r="A397" t="s">
        <v>156</v>
      </c>
      <c r="C397" s="5">
        <v>44930.004619849497</v>
      </c>
      <c r="D397" s="32">
        <v>37.505999565124498</v>
      </c>
      <c r="E397" s="32" t="s">
        <v>23</v>
      </c>
      <c r="F397" s="10">
        <v>57889.248306846202</v>
      </c>
      <c r="G397" s="10">
        <v>361.86107114325199</v>
      </c>
      <c r="H397" s="10">
        <v>9716.1160274966096</v>
      </c>
      <c r="I397" s="10">
        <v>171.93019324755301</v>
      </c>
      <c r="J397" s="10">
        <v>1012154.95802696</v>
      </c>
      <c r="K397" s="10">
        <v>8835.6451542208906</v>
      </c>
      <c r="L397" s="9">
        <v>5.8267332234650297E-2</v>
      </c>
      <c r="M397" s="9">
        <v>4.6670661652126199E-4</v>
      </c>
      <c r="N397" s="9">
        <v>0.16915740983355601</v>
      </c>
      <c r="O397" s="9">
        <v>2.86372597931153E-3</v>
      </c>
      <c r="Q397" s="19">
        <v>16.832547415090367</v>
      </c>
      <c r="R397" s="19">
        <v>0.3274076346026073</v>
      </c>
      <c r="S397" s="8">
        <v>0.16814273429984852</v>
      </c>
      <c r="T397" s="7">
        <v>6.4959964542429501E-4</v>
      </c>
      <c r="U397" s="7">
        <v>0.72261903520134096</v>
      </c>
      <c r="V397" s="24"/>
      <c r="X397"/>
      <c r="Y397"/>
      <c r="Z397"/>
      <c r="AA397"/>
      <c r="AB397"/>
    </row>
    <row r="398" spans="1:28">
      <c r="A398" t="s">
        <v>157</v>
      </c>
      <c r="C398" s="5">
        <v>44930.005572025497</v>
      </c>
      <c r="D398" s="32">
        <v>37.504999399185202</v>
      </c>
      <c r="E398" s="32" t="s">
        <v>23</v>
      </c>
      <c r="F398" s="10">
        <v>59517.967673535197</v>
      </c>
      <c r="G398" s="10">
        <v>338.098432192004</v>
      </c>
      <c r="H398" s="10">
        <v>7208.0922033875604</v>
      </c>
      <c r="I398" s="10">
        <v>92.224711001869593</v>
      </c>
      <c r="J398" s="10">
        <v>1114355.50708128</v>
      </c>
      <c r="K398" s="10">
        <v>7692.4026124474003</v>
      </c>
      <c r="L398" s="9">
        <v>5.4325984856695299E-2</v>
      </c>
      <c r="M398" s="9">
        <v>3.5523618063024301E-4</v>
      </c>
      <c r="N398" s="9">
        <v>0.121580291857072</v>
      </c>
      <c r="O398" s="9">
        <v>1.4604680201792499E-3</v>
      </c>
      <c r="Q398" s="19">
        <v>18.051892385638393</v>
      </c>
      <c r="R398" s="19">
        <v>0.34863375502269806</v>
      </c>
      <c r="S398" s="8">
        <v>0.12132647045293943</v>
      </c>
      <c r="T398" s="7">
        <v>3.315425653904545E-4</v>
      </c>
      <c r="U398" s="7">
        <v>0.40008968096659098</v>
      </c>
      <c r="V398" s="24"/>
      <c r="X398"/>
      <c r="Y398"/>
      <c r="Z398"/>
      <c r="AA398"/>
      <c r="AB398"/>
    </row>
    <row r="399" spans="1:28">
      <c r="A399" t="s">
        <v>158</v>
      </c>
      <c r="C399" s="5">
        <v>44930.006522465301</v>
      </c>
      <c r="D399" s="32">
        <v>37.503999710083001</v>
      </c>
      <c r="E399" s="32" t="s">
        <v>23</v>
      </c>
      <c r="F399" s="10">
        <v>64298.858783193602</v>
      </c>
      <c r="G399" s="10">
        <v>460.11472415549599</v>
      </c>
      <c r="H399" s="10">
        <v>12104.508676080801</v>
      </c>
      <c r="I399" s="10">
        <v>122.24372752667099</v>
      </c>
      <c r="J399" s="10">
        <v>1097545.3511757399</v>
      </c>
      <c r="K399" s="10">
        <v>11615.4394882366</v>
      </c>
      <c r="L399" s="9">
        <v>5.99148347425804E-2</v>
      </c>
      <c r="M399" s="9">
        <v>4.1076654762352201E-4</v>
      </c>
      <c r="N399" s="9">
        <v>0.18842426415926999</v>
      </c>
      <c r="O399" s="9">
        <v>1.74364515458817E-3</v>
      </c>
      <c r="Q399" s="19">
        <v>16.366319156186577</v>
      </c>
      <c r="R399" s="19">
        <v>0.31652978959282413</v>
      </c>
      <c r="S399" s="8">
        <v>0.18859371894953283</v>
      </c>
      <c r="T399" s="7">
        <v>3.9678173640351349E-4</v>
      </c>
      <c r="U399" s="7">
        <v>0.58147435310320705</v>
      </c>
      <c r="V399" s="24"/>
      <c r="X399"/>
      <c r="Y399"/>
      <c r="Z399"/>
      <c r="AA399"/>
      <c r="AB399"/>
    </row>
    <row r="400" spans="1:28">
      <c r="A400" t="s">
        <v>159</v>
      </c>
      <c r="C400" s="5">
        <v>44930.007472974503</v>
      </c>
      <c r="D400" s="32">
        <v>37.506999492645299</v>
      </c>
      <c r="E400" s="32" t="s">
        <v>23</v>
      </c>
      <c r="F400" s="10">
        <v>62081.2783411415</v>
      </c>
      <c r="G400" s="10">
        <v>433.41343385592302</v>
      </c>
      <c r="H400" s="10">
        <v>15492.724417069599</v>
      </c>
      <c r="I400" s="10">
        <v>188.33373814088401</v>
      </c>
      <c r="J400" s="10">
        <v>974308.328431373</v>
      </c>
      <c r="K400" s="10">
        <v>10603.228517699001</v>
      </c>
      <c r="L400" s="9">
        <v>6.5173329632108895E-2</v>
      </c>
      <c r="M400" s="9">
        <v>4.5935647017467698E-4</v>
      </c>
      <c r="N400" s="9">
        <v>0.24978629936444999</v>
      </c>
      <c r="O400" s="9">
        <v>3.0745272215809498E-3</v>
      </c>
      <c r="Q400" s="19">
        <v>15.044234708796452</v>
      </c>
      <c r="R400" s="19">
        <v>0.29122023870453068</v>
      </c>
      <c r="S400" s="8">
        <v>0.25000602100276892</v>
      </c>
      <c r="T400" s="7">
        <v>7.0123585708563004E-4</v>
      </c>
      <c r="U400" s="7">
        <v>0.61446097315791304</v>
      </c>
      <c r="V400" s="24"/>
      <c r="X400"/>
      <c r="Y400"/>
      <c r="Z400"/>
      <c r="AA400"/>
      <c r="AB400"/>
    </row>
    <row r="401" spans="1:28">
      <c r="A401" t="s">
        <v>160</v>
      </c>
      <c r="C401" s="5">
        <v>44930.013509606499</v>
      </c>
      <c r="D401" s="32">
        <v>37.5039994716644</v>
      </c>
      <c r="E401" s="32" t="s">
        <v>23</v>
      </c>
      <c r="F401" s="10">
        <v>60923.293107724698</v>
      </c>
      <c r="G401" s="10">
        <v>617.265880703167</v>
      </c>
      <c r="H401" s="10">
        <v>14290.242931430699</v>
      </c>
      <c r="I401" s="10">
        <v>391.71394915426202</v>
      </c>
      <c r="J401" s="10">
        <v>950399.102832512</v>
      </c>
      <c r="K401" s="10">
        <v>8135.0860872967596</v>
      </c>
      <c r="L401" s="9">
        <v>6.5430811326244703E-2</v>
      </c>
      <c r="M401" s="9">
        <v>6.26619587244635E-4</v>
      </c>
      <c r="N401" s="9">
        <v>0.23410191620157</v>
      </c>
      <c r="O401" s="9">
        <v>4.6812971067997297E-3</v>
      </c>
      <c r="Q401" s="19">
        <v>14.974766020953261</v>
      </c>
      <c r="R401" s="19">
        <v>0.29391239367077882</v>
      </c>
      <c r="S401" s="8">
        <v>0.23498468853896345</v>
      </c>
      <c r="T401" s="7">
        <v>1.0690821668617649E-3</v>
      </c>
      <c r="U401" s="7">
        <v>0.79031122101973905</v>
      </c>
      <c r="V401" s="24"/>
      <c r="X401"/>
      <c r="Y401"/>
      <c r="Z401"/>
      <c r="AA401"/>
      <c r="AB401"/>
    </row>
    <row r="402" spans="1:28">
      <c r="A402" t="s">
        <v>161</v>
      </c>
      <c r="C402" s="5">
        <v>44930.014461180603</v>
      </c>
      <c r="D402" s="32">
        <v>37.5039994716644</v>
      </c>
      <c r="E402" s="32" t="s">
        <v>23</v>
      </c>
      <c r="F402" s="10">
        <v>66767.042173797294</v>
      </c>
      <c r="G402" s="10">
        <v>1510.9459739107299</v>
      </c>
      <c r="H402" s="10">
        <v>20201.0517461934</v>
      </c>
      <c r="I402" s="10">
        <v>1008.35423190187</v>
      </c>
      <c r="J402" s="10">
        <v>939029.92892156902</v>
      </c>
      <c r="K402" s="10">
        <v>9504.64120148039</v>
      </c>
      <c r="L402" s="9">
        <v>7.23351608565624E-2</v>
      </c>
      <c r="M402" s="9">
        <v>1.27006320659317E-3</v>
      </c>
      <c r="N402" s="9">
        <v>0.29413804923668102</v>
      </c>
      <c r="O402" s="9">
        <v>8.10736322349879E-3</v>
      </c>
      <c r="Q402" s="19">
        <v>13.543923089055086</v>
      </c>
      <c r="R402" s="19">
        <v>0.28389572785207268</v>
      </c>
      <c r="S402" s="8">
        <v>0.30310644254243319</v>
      </c>
      <c r="T402" s="7">
        <v>1.85117940205589E-3</v>
      </c>
      <c r="U402" s="7">
        <v>0.94738667221935302</v>
      </c>
      <c r="V402" s="24"/>
      <c r="X402"/>
      <c r="Y402"/>
      <c r="Z402"/>
      <c r="AA402"/>
      <c r="AB402"/>
    </row>
    <row r="403" spans="1:28">
      <c r="A403" t="s">
        <v>162</v>
      </c>
      <c r="C403" s="5">
        <v>44930.0154121296</v>
      </c>
      <c r="D403" s="32">
        <v>37.5039994716644</v>
      </c>
      <c r="E403" s="32" t="s">
        <v>23</v>
      </c>
      <c r="F403" s="10">
        <v>58704.187704901196</v>
      </c>
      <c r="G403" s="10">
        <v>398.151607044076</v>
      </c>
      <c r="H403" s="10">
        <v>12628.5970016632</v>
      </c>
      <c r="I403" s="10">
        <v>205.14463586653301</v>
      </c>
      <c r="J403" s="10">
        <v>963475.42672413797</v>
      </c>
      <c r="K403" s="10">
        <v>7024.1873155738003</v>
      </c>
      <c r="L403" s="9">
        <v>6.2256473112732899E-2</v>
      </c>
      <c r="M403" s="9">
        <v>4.4159438879177098E-4</v>
      </c>
      <c r="N403" s="9">
        <v>0.21491043153032999</v>
      </c>
      <c r="O403" s="9">
        <v>2.8429274591434701E-3</v>
      </c>
      <c r="Q403" s="19">
        <v>15.73477799725471</v>
      </c>
      <c r="R403" s="19">
        <v>0.3046520346692812</v>
      </c>
      <c r="S403" s="8">
        <v>0.21551095172435075</v>
      </c>
      <c r="T403" s="7">
        <v>6.4875052835026504E-4</v>
      </c>
      <c r="U403" s="7">
        <v>0.50697973331843404</v>
      </c>
      <c r="V403" s="24"/>
      <c r="X403"/>
      <c r="Y403"/>
      <c r="Z403"/>
      <c r="AA403"/>
      <c r="AB403"/>
    </row>
    <row r="404" spans="1:28">
      <c r="A404" t="s">
        <v>163</v>
      </c>
      <c r="C404" s="5">
        <v>44930.016363993098</v>
      </c>
      <c r="D404" s="32">
        <v>37.532999515533398</v>
      </c>
      <c r="E404" s="32" t="s">
        <v>23</v>
      </c>
      <c r="F404" s="10">
        <v>53765.979943170103</v>
      </c>
      <c r="G404" s="10">
        <v>339.17215081795302</v>
      </c>
      <c r="H404" s="10">
        <v>11292.7345927193</v>
      </c>
      <c r="I404" s="10">
        <v>297.06497162776498</v>
      </c>
      <c r="J404" s="10">
        <v>885884.51896766201</v>
      </c>
      <c r="K404" s="10">
        <v>6700.5007854595897</v>
      </c>
      <c r="L404" s="9">
        <v>6.1903002170861102E-2</v>
      </c>
      <c r="M404" s="9">
        <v>6.3263488145239401E-4</v>
      </c>
      <c r="N404" s="9">
        <v>0.21027156282316201</v>
      </c>
      <c r="O404" s="9">
        <v>5.4673062390199001E-3</v>
      </c>
      <c r="Q404" s="19">
        <v>15.822830255952722</v>
      </c>
      <c r="R404" s="19">
        <v>0.31183750096652302</v>
      </c>
      <c r="S404" s="8">
        <v>0.2104141194467497</v>
      </c>
      <c r="T404" s="7">
        <v>1.24642293010185E-3</v>
      </c>
      <c r="U404" s="7">
        <v>0.77312625667900903</v>
      </c>
      <c r="V404" s="24"/>
      <c r="X404"/>
      <c r="Y404"/>
      <c r="Z404"/>
      <c r="AA404"/>
      <c r="AB404"/>
    </row>
    <row r="405" spans="1:28">
      <c r="A405" t="s">
        <v>164</v>
      </c>
      <c r="C405" s="5">
        <v>44930.017343287</v>
      </c>
      <c r="D405" s="32">
        <v>37.504999399185202</v>
      </c>
      <c r="E405" s="32" t="s">
        <v>23</v>
      </c>
      <c r="F405" s="10">
        <v>59582.778783104201</v>
      </c>
      <c r="G405" s="10">
        <v>418.64688283066801</v>
      </c>
      <c r="H405" s="10">
        <v>12824.0395518062</v>
      </c>
      <c r="I405" s="10">
        <v>324.798878930613</v>
      </c>
      <c r="J405" s="10">
        <v>974099.1875</v>
      </c>
      <c r="K405" s="10">
        <v>11756.773564214</v>
      </c>
      <c r="L405" s="9">
        <v>6.2262067648529602E-2</v>
      </c>
      <c r="M405" s="9">
        <v>6.42264778416174E-4</v>
      </c>
      <c r="N405" s="9">
        <v>0.21517245172314101</v>
      </c>
      <c r="O405" s="9">
        <v>4.7390485850587402E-3</v>
      </c>
      <c r="Q405" s="19">
        <v>15.729729091314375</v>
      </c>
      <c r="R405" s="19">
        <v>0.31019872002649318</v>
      </c>
      <c r="S405" s="8">
        <v>0.21561919411533545</v>
      </c>
      <c r="T405" s="7">
        <v>1.0778254386699299E-3</v>
      </c>
      <c r="U405" s="7">
        <v>0.832357603439006</v>
      </c>
      <c r="V405" s="24"/>
      <c r="X405"/>
      <c r="Y405"/>
      <c r="Z405"/>
      <c r="AA405"/>
      <c r="AB405"/>
    </row>
    <row r="406" spans="1:28">
      <c r="A406" t="s">
        <v>165</v>
      </c>
      <c r="C406" s="5">
        <v>44930.018293564797</v>
      </c>
      <c r="D406" s="32">
        <v>27.868500947952299</v>
      </c>
      <c r="E406" s="32" t="s">
        <v>23</v>
      </c>
      <c r="F406" s="10">
        <v>55731.618646259703</v>
      </c>
      <c r="G406" s="10">
        <v>394.86384269851902</v>
      </c>
      <c r="H406" s="10">
        <v>11501.000262453101</v>
      </c>
      <c r="I406" s="10">
        <v>226.65283154282801</v>
      </c>
      <c r="J406" s="10">
        <v>931331.79304635804</v>
      </c>
      <c r="K406" s="10">
        <v>10315.298831940099</v>
      </c>
      <c r="L406" s="9">
        <v>6.1401644143884E-2</v>
      </c>
      <c r="M406" s="9">
        <v>6.2400837344953497E-4</v>
      </c>
      <c r="N406" s="9">
        <v>0.20686302739821899</v>
      </c>
      <c r="O406" s="9">
        <v>3.7364472498958501E-3</v>
      </c>
      <c r="Q406" s="19">
        <v>15.948314168461684</v>
      </c>
      <c r="R406" s="19">
        <v>0.31419290916426706</v>
      </c>
      <c r="S406" s="8">
        <v>0.20673655739418587</v>
      </c>
      <c r="T406" s="7">
        <v>8.4875937559722003E-4</v>
      </c>
      <c r="U406" s="7">
        <v>0.73138677988447998</v>
      </c>
      <c r="V406" s="24"/>
      <c r="X406"/>
      <c r="Y406"/>
      <c r="Z406"/>
      <c r="AA406"/>
      <c r="AB406"/>
    </row>
    <row r="407" spans="1:28">
      <c r="A407" t="s">
        <v>166</v>
      </c>
      <c r="C407" s="5">
        <v>44930.022327256898</v>
      </c>
      <c r="D407" s="32">
        <v>37.511999368667603</v>
      </c>
      <c r="E407" s="32" t="s">
        <v>23</v>
      </c>
      <c r="F407" s="10">
        <v>407192.70485121402</v>
      </c>
      <c r="G407" s="10">
        <v>17681.499163836699</v>
      </c>
      <c r="H407" s="10">
        <v>335682.49639052799</v>
      </c>
      <c r="I407" s="10">
        <v>14837.002370827</v>
      </c>
      <c r="J407" s="10">
        <v>254177.12359375</v>
      </c>
      <c r="K407" s="10">
        <v>10578.7035013232</v>
      </c>
      <c r="L407" s="9">
        <v>1.6766108781104301</v>
      </c>
      <c r="M407" s="9">
        <v>7.3686330284957094E-2</v>
      </c>
      <c r="N407" s="9">
        <v>0.82316726383332195</v>
      </c>
      <c r="O407" s="9">
        <v>3.33290679323169E-3</v>
      </c>
      <c r="Q407" s="19">
        <v>0.58377531050549969</v>
      </c>
      <c r="R407" s="19">
        <v>1.6971588431775968E-2</v>
      </c>
      <c r="S407" s="8">
        <v>0.82587064745890937</v>
      </c>
      <c r="T407" s="7">
        <v>7.53336504250385E-4</v>
      </c>
      <c r="U407" s="7">
        <v>0.99442484440535195</v>
      </c>
      <c r="V407" s="24"/>
      <c r="X407"/>
      <c r="Y407"/>
      <c r="Z407"/>
      <c r="AA407"/>
      <c r="AB407"/>
    </row>
    <row r="408" spans="1:28">
      <c r="A408" t="s">
        <v>167</v>
      </c>
      <c r="C408" s="5">
        <v>44930.023276562497</v>
      </c>
      <c r="D408" s="32">
        <v>37.535999536514304</v>
      </c>
      <c r="E408" s="32" t="s">
        <v>23</v>
      </c>
      <c r="F408" s="10">
        <v>636681.17895688803</v>
      </c>
      <c r="G408" s="10">
        <v>36073.8331457807</v>
      </c>
      <c r="H408" s="10">
        <v>513351.171650437</v>
      </c>
      <c r="I408" s="10">
        <v>29447.896538347199</v>
      </c>
      <c r="J408" s="10">
        <v>345225.00551470602</v>
      </c>
      <c r="K408" s="10">
        <v>21509.6071871778</v>
      </c>
      <c r="L408" s="9">
        <v>1.9710648021546</v>
      </c>
      <c r="M408" s="9">
        <v>7.0405315826951406E-2</v>
      </c>
      <c r="N408" s="9">
        <v>0.81376893564241704</v>
      </c>
      <c r="O408" s="9">
        <v>5.2144123204166297E-3</v>
      </c>
      <c r="Q408" s="19">
        <v>0.49650658458037183</v>
      </c>
      <c r="R408" s="19">
        <v>1.2959360776041977E-2</v>
      </c>
      <c r="S408" s="8">
        <v>0.80774795875077798</v>
      </c>
      <c r="T408" s="7">
        <v>1.1765297960755301E-3</v>
      </c>
      <c r="U408" s="7">
        <v>0.788481883068889</v>
      </c>
      <c r="V408" s="24" t="s">
        <v>120</v>
      </c>
      <c r="X408"/>
      <c r="Y408"/>
      <c r="Z408"/>
      <c r="AA408"/>
      <c r="AB408"/>
    </row>
    <row r="409" spans="1:28">
      <c r="A409" t="s">
        <v>168</v>
      </c>
      <c r="C409" s="5">
        <v>44930.024228993097</v>
      </c>
      <c r="D409" s="32">
        <v>37.5039994716644</v>
      </c>
      <c r="E409" s="32" t="s">
        <v>23</v>
      </c>
      <c r="F409" s="10">
        <v>285958.65420983097</v>
      </c>
      <c r="G409" s="10">
        <v>11195.3947338249</v>
      </c>
      <c r="H409" s="10">
        <v>235362.13151625401</v>
      </c>
      <c r="I409" s="10">
        <v>9294.9381170543093</v>
      </c>
      <c r="J409" s="10">
        <v>154403.84375003001</v>
      </c>
      <c r="K409" s="10">
        <v>3346.0286599275601</v>
      </c>
      <c r="L409" s="9">
        <v>1.9591154607609</v>
      </c>
      <c r="M409" s="9">
        <v>8.3367910119084496E-2</v>
      </c>
      <c r="N409" s="9">
        <v>0.825828675497847</v>
      </c>
      <c r="O409" s="9">
        <v>3.8523321645145699E-3</v>
      </c>
      <c r="Q409" s="19">
        <v>0.49947437666329697</v>
      </c>
      <c r="R409" s="19">
        <v>1.4259138694769706E-2</v>
      </c>
      <c r="S409" s="8">
        <v>0.82454937612838475</v>
      </c>
      <c r="T409" s="7">
        <v>8.6859758773595499E-4</v>
      </c>
      <c r="U409" s="7">
        <v>0.99206345564067999</v>
      </c>
      <c r="V409" s="24"/>
      <c r="X409"/>
      <c r="Y409"/>
      <c r="Z409"/>
      <c r="AA409"/>
      <c r="AB409"/>
    </row>
    <row r="410" spans="1:28">
      <c r="A410" t="s">
        <v>169</v>
      </c>
      <c r="C410" s="5">
        <v>44930.025207349499</v>
      </c>
      <c r="D410" s="32">
        <v>37.507999658584602</v>
      </c>
      <c r="E410" s="32" t="s">
        <v>23</v>
      </c>
      <c r="F410" s="10">
        <v>57156.423391958</v>
      </c>
      <c r="G410" s="10">
        <v>407.79977842557901</v>
      </c>
      <c r="H410" s="10">
        <v>10108.3819150976</v>
      </c>
      <c r="I410" s="10">
        <v>134.85762728408099</v>
      </c>
      <c r="J410" s="10">
        <v>975609.89316502505</v>
      </c>
      <c r="K410" s="10">
        <v>7088.2391761079998</v>
      </c>
      <c r="L410" s="9">
        <v>5.9823808088053099E-2</v>
      </c>
      <c r="M410" s="9">
        <v>4.19154375016016E-4</v>
      </c>
      <c r="N410" s="9">
        <v>0.17679102898305499</v>
      </c>
      <c r="O410" s="9">
        <v>1.87759200633002E-3</v>
      </c>
      <c r="Q410" s="19">
        <v>16.354778241021311</v>
      </c>
      <c r="R410" s="19">
        <v>0.3165272415435586</v>
      </c>
      <c r="S410" s="8">
        <v>0.17717397170272031</v>
      </c>
      <c r="T410" s="7">
        <v>4.23049508029745E-4</v>
      </c>
      <c r="U410" s="7">
        <v>0.57635909099952598</v>
      </c>
      <c r="V410" s="24"/>
      <c r="X410"/>
      <c r="Y410"/>
      <c r="Z410"/>
      <c r="AA410"/>
      <c r="AB410"/>
    </row>
    <row r="411" spans="1:28">
      <c r="A411" t="s">
        <v>170</v>
      </c>
      <c r="C411" s="5">
        <v>44930.026154594903</v>
      </c>
      <c r="D411" s="32">
        <v>37.507999658584602</v>
      </c>
      <c r="E411" s="32" t="s">
        <v>23</v>
      </c>
      <c r="F411" s="10">
        <v>65305.133324234499</v>
      </c>
      <c r="G411" s="10">
        <v>440.56923797478299</v>
      </c>
      <c r="H411" s="10">
        <v>12054.0071611271</v>
      </c>
      <c r="I411" s="10">
        <v>175.234101459702</v>
      </c>
      <c r="J411" s="10">
        <v>1126005.6570196999</v>
      </c>
      <c r="K411" s="10">
        <v>10096.999874810899</v>
      </c>
      <c r="L411" s="9">
        <v>5.9360947410241303E-2</v>
      </c>
      <c r="M411" s="9">
        <v>3.7679459515844099E-4</v>
      </c>
      <c r="N411" s="9">
        <v>0.184926507073149</v>
      </c>
      <c r="O411" s="9">
        <v>2.34088998263395E-3</v>
      </c>
      <c r="Q411" s="19">
        <v>16.480283575127263</v>
      </c>
      <c r="R411" s="19">
        <v>0.31801820925347629</v>
      </c>
      <c r="S411" s="8">
        <v>0.18491300150971005</v>
      </c>
      <c r="T411" s="7">
        <v>5.2688886030521995E-4</v>
      </c>
      <c r="U411" s="7">
        <v>0.59506195332578804</v>
      </c>
      <c r="V411" s="24"/>
      <c r="X411"/>
      <c r="Y411"/>
      <c r="Z411"/>
      <c r="AA411"/>
      <c r="AB411"/>
    </row>
    <row r="412" spans="1:28">
      <c r="A412" t="s">
        <v>171</v>
      </c>
      <c r="C412" s="5">
        <v>44930.027105381901</v>
      </c>
      <c r="D412" s="32">
        <v>37.505999565124498</v>
      </c>
      <c r="E412" s="32" t="s">
        <v>23</v>
      </c>
      <c r="F412" s="10">
        <v>63778.2947445186</v>
      </c>
      <c r="G412" s="10">
        <v>501.75571823997399</v>
      </c>
      <c r="H412" s="10">
        <v>12893.222286071799</v>
      </c>
      <c r="I412" s="10">
        <v>265.46880912178699</v>
      </c>
      <c r="J412" s="10">
        <v>1075340.3247549001</v>
      </c>
      <c r="K412" s="10">
        <v>8288.91691982878</v>
      </c>
      <c r="L412" s="9">
        <v>6.05649072807024E-2</v>
      </c>
      <c r="M412" s="9">
        <v>4.6633022116202998E-4</v>
      </c>
      <c r="N412" s="9">
        <v>0.201509211787263</v>
      </c>
      <c r="O412" s="9">
        <v>3.1003609862747302E-3</v>
      </c>
      <c r="Q412" s="19">
        <v>16.150673180854376</v>
      </c>
      <c r="R412" s="19">
        <v>0.3136386110428061</v>
      </c>
      <c r="S412" s="8">
        <v>0.20252185207699852</v>
      </c>
      <c r="T412" s="7">
        <v>6.9766982239262496E-4</v>
      </c>
      <c r="U412" s="7">
        <v>0.61281502503484298</v>
      </c>
      <c r="V412" s="24"/>
      <c r="X412"/>
      <c r="Y412"/>
      <c r="Z412"/>
      <c r="AA412"/>
      <c r="AB412"/>
    </row>
    <row r="413" spans="1:28">
      <c r="A413" t="s">
        <v>172</v>
      </c>
      <c r="C413" s="5">
        <v>44930.033135532402</v>
      </c>
      <c r="D413" s="32">
        <v>37.505999326705897</v>
      </c>
      <c r="E413" s="32" t="s">
        <v>23</v>
      </c>
      <c r="F413" s="10">
        <v>141898.090072041</v>
      </c>
      <c r="G413" s="10">
        <v>5710.0964410893403</v>
      </c>
      <c r="H413" s="10">
        <v>99255.062019814097</v>
      </c>
      <c r="I413" s="10">
        <v>4734.0594469198304</v>
      </c>
      <c r="J413" s="10">
        <v>532336.86375000002</v>
      </c>
      <c r="K413" s="10">
        <v>5351.5568962432699</v>
      </c>
      <c r="L413" s="9">
        <v>0.27041225816026898</v>
      </c>
      <c r="M413" s="9">
        <v>1.05755718681623E-2</v>
      </c>
      <c r="N413" s="9">
        <v>0.68924318949318597</v>
      </c>
      <c r="O413" s="9">
        <v>6.8335754233458104E-3</v>
      </c>
      <c r="Q413" s="19">
        <v>3.6143851450567608</v>
      </c>
      <c r="R413" s="19">
        <v>9.8632129207046351E-2</v>
      </c>
      <c r="S413" s="8">
        <v>0.70074408173096359</v>
      </c>
      <c r="T413" s="7">
        <v>1.5385494245589899E-3</v>
      </c>
      <c r="U413" s="7">
        <v>0.99093333557254304</v>
      </c>
      <c r="V413" s="24"/>
      <c r="X413"/>
      <c r="Y413"/>
      <c r="Z413"/>
      <c r="AA413"/>
      <c r="AB413"/>
    </row>
    <row r="414" spans="1:28">
      <c r="A414" t="s">
        <v>173</v>
      </c>
      <c r="C414" s="5">
        <v>44930.034085486099</v>
      </c>
      <c r="D414" s="32">
        <v>37.5039994716644</v>
      </c>
      <c r="E414" s="32" t="s">
        <v>23</v>
      </c>
      <c r="F414" s="10">
        <v>52762.859135827297</v>
      </c>
      <c r="G414" s="10">
        <v>337.164228534019</v>
      </c>
      <c r="H414" s="10">
        <v>5743.35231554036</v>
      </c>
      <c r="I414" s="10">
        <v>80.273355344147902</v>
      </c>
      <c r="J414" s="10">
        <v>1013505.7740147799</v>
      </c>
      <c r="K414" s="10">
        <v>8920.7354994385805</v>
      </c>
      <c r="L414" s="9">
        <v>5.3193695367444803E-2</v>
      </c>
      <c r="M414" s="9">
        <v>3.4023842747732701E-4</v>
      </c>
      <c r="N414" s="9">
        <v>0.108960465085011</v>
      </c>
      <c r="O414" s="9">
        <v>1.4372167594277601E-3</v>
      </c>
      <c r="Q414" s="19">
        <v>18.37146796179373</v>
      </c>
      <c r="R414" s="19">
        <v>0.35458603553919482</v>
      </c>
      <c r="S414" s="8">
        <v>0.10904869188462098</v>
      </c>
      <c r="T414" s="7">
        <v>3.2386795135369952E-4</v>
      </c>
      <c r="U414" s="7">
        <v>0.47877632475026999</v>
      </c>
      <c r="V414" s="24"/>
      <c r="X414"/>
      <c r="Y414"/>
      <c r="Z414"/>
      <c r="AA414"/>
      <c r="AB414"/>
    </row>
    <row r="415" spans="1:28">
      <c r="C415" s="5"/>
      <c r="F415" s="10"/>
      <c r="G415" s="10"/>
      <c r="H415" s="10"/>
      <c r="I415" s="10"/>
      <c r="J415" s="10"/>
      <c r="K415" s="10"/>
      <c r="L415" s="9"/>
      <c r="M415" s="9"/>
      <c r="N415" s="9"/>
      <c r="O415" s="9"/>
      <c r="Q415" s="19"/>
      <c r="R415" s="19"/>
      <c r="S415" s="8"/>
      <c r="X415"/>
      <c r="Y415"/>
      <c r="Z415"/>
      <c r="AA415"/>
      <c r="AB415"/>
    </row>
    <row r="416" spans="1:28">
      <c r="A416" t="s">
        <v>174</v>
      </c>
      <c r="C416" s="5"/>
      <c r="F416" s="10"/>
      <c r="G416" s="10"/>
      <c r="H416" s="10"/>
      <c r="I416" s="10"/>
      <c r="J416" s="10"/>
      <c r="K416" s="10"/>
      <c r="L416" s="9"/>
      <c r="M416" s="9"/>
      <c r="N416" s="9"/>
      <c r="O416" s="9"/>
      <c r="Q416" s="19"/>
      <c r="R416" s="19"/>
      <c r="S416" s="8"/>
      <c r="X416"/>
      <c r="Y416"/>
      <c r="Z416"/>
      <c r="AA416"/>
      <c r="AB416"/>
    </row>
    <row r="417" spans="1:28">
      <c r="A417" t="s">
        <v>175</v>
      </c>
      <c r="C417" s="5">
        <v>44930.0350800694</v>
      </c>
      <c r="D417" s="32">
        <v>37.502999544143698</v>
      </c>
      <c r="E417" s="32" t="s">
        <v>23</v>
      </c>
      <c r="F417" s="10">
        <v>53648.263137717302</v>
      </c>
      <c r="G417" s="10">
        <v>446.76901484825999</v>
      </c>
      <c r="H417" s="10">
        <v>9030.7601025703698</v>
      </c>
      <c r="I417" s="10">
        <v>149.278191501148</v>
      </c>
      <c r="J417" s="10">
        <v>946178.33425245096</v>
      </c>
      <c r="K417" s="10">
        <v>9030.4797097794799</v>
      </c>
      <c r="L417" s="9">
        <v>5.79550287110819E-2</v>
      </c>
      <c r="M417" s="9">
        <v>3.6940659712905803E-4</v>
      </c>
      <c r="N417" s="9">
        <v>0.16792391878746399</v>
      </c>
      <c r="O417" s="9">
        <v>2.1360057958973401E-3</v>
      </c>
      <c r="Q417" s="19">
        <v>16.859822841295607</v>
      </c>
      <c r="R417" s="19">
        <v>0.3253789593474829</v>
      </c>
      <c r="S417" s="8">
        <v>0.16863664864853178</v>
      </c>
      <c r="T417" s="7">
        <v>4.8182544688244198E-4</v>
      </c>
      <c r="U417" s="7">
        <v>0.45238043835430503</v>
      </c>
      <c r="X417"/>
      <c r="Y417"/>
      <c r="Z417"/>
      <c r="AA417"/>
      <c r="AB417"/>
    </row>
    <row r="418" spans="1:28">
      <c r="A418" t="s">
        <v>176</v>
      </c>
      <c r="C418" s="5">
        <v>44930.0360314352</v>
      </c>
      <c r="D418" s="32">
        <v>37.515999555587797</v>
      </c>
      <c r="E418" s="32" t="s">
        <v>23</v>
      </c>
      <c r="F418" s="10">
        <v>56982.822068228801</v>
      </c>
      <c r="G418" s="10">
        <v>445.14835588193301</v>
      </c>
      <c r="H418" s="10">
        <v>10597.0637400985</v>
      </c>
      <c r="I418" s="10">
        <v>191.72446588013599</v>
      </c>
      <c r="J418" s="10">
        <v>973606.22772277205</v>
      </c>
      <c r="K418" s="10">
        <v>8558.7151504856593</v>
      </c>
      <c r="L418" s="9">
        <v>5.9689355354871E-2</v>
      </c>
      <c r="M418" s="9">
        <v>4.0871804566558299E-4</v>
      </c>
      <c r="N418" s="9">
        <v>0.18577460368286899</v>
      </c>
      <c r="O418" s="9">
        <v>2.8303507922303201E-3</v>
      </c>
      <c r="Q418" s="19">
        <v>16.367770821005749</v>
      </c>
      <c r="R418" s="19">
        <v>0.31654565742955437</v>
      </c>
      <c r="S418" s="8">
        <v>0.18630517401382973</v>
      </c>
      <c r="T418" s="7">
        <v>6.3950979679120497E-4</v>
      </c>
      <c r="U418" s="7">
        <v>-8.16304196939312E-2</v>
      </c>
      <c r="X418"/>
      <c r="Y418"/>
      <c r="Z418"/>
      <c r="AA418"/>
      <c r="AB418"/>
    </row>
    <row r="419" spans="1:28">
      <c r="A419" t="s">
        <v>177</v>
      </c>
      <c r="C419" s="5">
        <v>44930.0369818287</v>
      </c>
      <c r="D419" s="32">
        <v>37.502999544143698</v>
      </c>
      <c r="E419" s="32" t="s">
        <v>23</v>
      </c>
      <c r="F419" s="10">
        <v>65317.209686637099</v>
      </c>
      <c r="G419" s="10">
        <v>1457.03043552382</v>
      </c>
      <c r="H419" s="10">
        <v>22744.212336451899</v>
      </c>
      <c r="I419" s="10">
        <v>1078.35411414139</v>
      </c>
      <c r="J419" s="10">
        <v>835824.36680786498</v>
      </c>
      <c r="K419" s="10">
        <v>7954.0743770705303</v>
      </c>
      <c r="L419" s="9">
        <v>7.9164799709887601E-2</v>
      </c>
      <c r="M419" s="9">
        <v>1.5595613869370101E-3</v>
      </c>
      <c r="N419" s="9">
        <v>0.34617995070863899</v>
      </c>
      <c r="O419" s="9">
        <v>9.0787298876803292E-3</v>
      </c>
      <c r="Q419" s="19">
        <v>12.339462606058003</v>
      </c>
      <c r="R419" s="19">
        <v>0.26445674868977698</v>
      </c>
      <c r="S419" s="8">
        <v>0.34884025956765374</v>
      </c>
      <c r="T419" s="7">
        <v>2.053344655174455E-3</v>
      </c>
      <c r="U419" s="7">
        <v>0.972478257246575</v>
      </c>
      <c r="X419"/>
      <c r="Y419"/>
      <c r="Z419"/>
      <c r="AA419"/>
      <c r="AB419"/>
    </row>
    <row r="420" spans="1:28">
      <c r="A420" t="s">
        <v>178</v>
      </c>
      <c r="C420" s="5">
        <v>44930.037942060197</v>
      </c>
      <c r="D420" s="32">
        <v>37.502999544143698</v>
      </c>
      <c r="E420" s="32" t="s">
        <v>23</v>
      </c>
      <c r="F420" s="10">
        <v>685079.64003701601</v>
      </c>
      <c r="G420" s="10">
        <v>13426.8080752482</v>
      </c>
      <c r="H420" s="10">
        <v>568610.101979253</v>
      </c>
      <c r="I420" s="10">
        <v>11376.909970492999</v>
      </c>
      <c r="J420" s="10">
        <v>329669.29495073901</v>
      </c>
      <c r="K420" s="10">
        <v>5679.4543865811002</v>
      </c>
      <c r="L420" s="9">
        <v>2.15735288871852</v>
      </c>
      <c r="M420" s="9">
        <v>5.7449980591743E-2</v>
      </c>
      <c r="N420" s="9">
        <v>0.82998982720402503</v>
      </c>
      <c r="O420" s="9">
        <v>2.9437714234264302E-3</v>
      </c>
      <c r="Q420" s="19">
        <v>0.45273919447437244</v>
      </c>
      <c r="R420" s="19">
        <v>1.0516658920736468E-2</v>
      </c>
      <c r="S420" s="8">
        <v>0.83148962319770858</v>
      </c>
      <c r="T420" s="7">
        <v>6.6646176504871505E-4</v>
      </c>
      <c r="U420" s="7">
        <v>0.992645516979343</v>
      </c>
      <c r="V420" t="s">
        <v>120</v>
      </c>
      <c r="X420"/>
      <c r="Y420"/>
      <c r="Z420"/>
      <c r="AA420"/>
      <c r="AB420"/>
    </row>
    <row r="421" spans="1:28">
      <c r="A421" t="s">
        <v>179</v>
      </c>
      <c r="C421" s="5">
        <v>44930.041990775499</v>
      </c>
      <c r="D421" s="32">
        <v>37.505999565124498</v>
      </c>
      <c r="E421" s="32" t="s">
        <v>23</v>
      </c>
      <c r="F421" s="10">
        <v>1545440.5968476201</v>
      </c>
      <c r="G421" s="10">
        <v>33728.664959374699</v>
      </c>
      <c r="H421" s="10">
        <v>1292344.08825755</v>
      </c>
      <c r="I421" s="10">
        <v>27852.472798056901</v>
      </c>
      <c r="J421" s="10">
        <v>491261.75536151999</v>
      </c>
      <c r="K421" s="10">
        <v>13920.3682011239</v>
      </c>
      <c r="L421" s="9">
        <v>3.2426092834975102</v>
      </c>
      <c r="M421" s="9">
        <v>4.64997376843602E-2</v>
      </c>
      <c r="N421" s="9">
        <v>0.83669325635634395</v>
      </c>
      <c r="O421" s="9">
        <v>2.7796700879768898E-3</v>
      </c>
      <c r="Q421" s="19">
        <v>0.30103773716578314</v>
      </c>
      <c r="R421" s="19">
        <v>6.1230490523589611E-3</v>
      </c>
      <c r="S421" s="8">
        <v>0.83773983616121006</v>
      </c>
      <c r="T421" s="7">
        <v>6.3245051425305497E-4</v>
      </c>
      <c r="U421" s="7">
        <v>0.96331275206113298</v>
      </c>
      <c r="V421" t="s">
        <v>120</v>
      </c>
      <c r="X421"/>
      <c r="Y421"/>
      <c r="Z421"/>
      <c r="AA421"/>
      <c r="AB421"/>
    </row>
    <row r="422" spans="1:28">
      <c r="A422" t="s">
        <v>180</v>
      </c>
      <c r="C422" s="5">
        <v>44930.042942604203</v>
      </c>
      <c r="D422" s="32">
        <v>37.5039994716644</v>
      </c>
      <c r="E422" s="32" t="s">
        <v>23</v>
      </c>
      <c r="F422" s="10">
        <v>848360.75583170599</v>
      </c>
      <c r="G422" s="10">
        <v>29083.6805148161</v>
      </c>
      <c r="H422" s="10">
        <v>705213.02076744905</v>
      </c>
      <c r="I422" s="10">
        <v>24519.1688639231</v>
      </c>
      <c r="J422" s="10">
        <v>341318.44597325899</v>
      </c>
      <c r="K422" s="10">
        <v>8575.0135088593597</v>
      </c>
      <c r="L422" s="9">
        <v>2.51076055569514</v>
      </c>
      <c r="M422" s="9">
        <v>4.9362074829836899E-2</v>
      </c>
      <c r="N422" s="9">
        <v>0.83104944208062204</v>
      </c>
      <c r="O422" s="9">
        <v>2.9085604855400402E-3</v>
      </c>
      <c r="Q422" s="19">
        <v>0.38873131857082943</v>
      </c>
      <c r="R422" s="19">
        <v>8.3276387453933669E-3</v>
      </c>
      <c r="S422" s="8">
        <v>0.83276617222729099</v>
      </c>
      <c r="T422" s="7">
        <v>6.6203624454284004E-4</v>
      </c>
      <c r="U422" s="7">
        <v>0.97569619162071797</v>
      </c>
      <c r="V422" t="s">
        <v>120</v>
      </c>
      <c r="X422"/>
      <c r="Y422"/>
      <c r="Z422"/>
      <c r="AA422"/>
      <c r="AB422"/>
    </row>
    <row r="423" spans="1:28">
      <c r="A423" t="s">
        <v>181</v>
      </c>
      <c r="C423" s="5">
        <v>44930.043909571803</v>
      </c>
      <c r="D423" s="32">
        <v>37.502999544143698</v>
      </c>
      <c r="E423" s="32" t="s">
        <v>23</v>
      </c>
      <c r="F423" s="10">
        <v>54056.9002062984</v>
      </c>
      <c r="G423" s="10">
        <v>429.73379710315101</v>
      </c>
      <c r="H423" s="10">
        <v>7216.0981750607398</v>
      </c>
      <c r="I423" s="10">
        <v>98.647045382568905</v>
      </c>
      <c r="J423" s="10">
        <v>981851.43936567195</v>
      </c>
      <c r="K423" s="10">
        <v>9076.8251832674396</v>
      </c>
      <c r="L423" s="9">
        <v>5.62939371253421E-2</v>
      </c>
      <c r="M423" s="9">
        <v>3.7550955178281697E-4</v>
      </c>
      <c r="N423" s="9">
        <v>0.13360712461022001</v>
      </c>
      <c r="O423" s="9">
        <v>1.6696890190945001E-3</v>
      </c>
      <c r="Q423" s="19">
        <v>17.335288814564311</v>
      </c>
      <c r="R423" s="19">
        <v>0.33498898929338389</v>
      </c>
      <c r="S423" s="8">
        <v>0.1337317778784691</v>
      </c>
      <c r="T423" s="7">
        <v>3.8035658804080451E-4</v>
      </c>
      <c r="U423" s="7">
        <v>0.45697014553253801</v>
      </c>
      <c r="X423"/>
      <c r="Y423"/>
      <c r="Z423"/>
      <c r="AA423"/>
      <c r="AB423"/>
    </row>
    <row r="424" spans="1:28">
      <c r="A424" t="s">
        <v>182</v>
      </c>
      <c r="C424" s="5">
        <v>44930.044860196802</v>
      </c>
      <c r="D424" s="32">
        <v>37.5039994716644</v>
      </c>
      <c r="E424" s="32" t="s">
        <v>23</v>
      </c>
      <c r="F424" s="10">
        <v>56860.662425984498</v>
      </c>
      <c r="G424" s="10">
        <v>412.29915866617603</v>
      </c>
      <c r="H424" s="10">
        <v>7469.8457179414199</v>
      </c>
      <c r="I424" s="10">
        <v>86.373803608545401</v>
      </c>
      <c r="J424" s="10">
        <v>1047233.0693069299</v>
      </c>
      <c r="K424" s="10">
        <v>9669.3059693933592</v>
      </c>
      <c r="L424" s="9">
        <v>5.5425902030851702E-2</v>
      </c>
      <c r="M424" s="9">
        <v>3.5190408985772201E-4</v>
      </c>
      <c r="N424" s="9">
        <v>0.13153687076870299</v>
      </c>
      <c r="O424" s="9">
        <v>1.5043532378031599E-3</v>
      </c>
      <c r="Q424" s="19">
        <v>17.604287231741655</v>
      </c>
      <c r="R424" s="19">
        <v>0.3397102629450573</v>
      </c>
      <c r="S424" s="8">
        <v>0.1316082276272651</v>
      </c>
      <c r="T424" s="7">
        <v>3.4299513042149301E-4</v>
      </c>
      <c r="U424" s="7">
        <v>0.404714104786013</v>
      </c>
      <c r="X424"/>
      <c r="Y424"/>
      <c r="Z424"/>
      <c r="AA424"/>
      <c r="AB424"/>
    </row>
    <row r="425" spans="1:28">
      <c r="A425" t="s">
        <v>183</v>
      </c>
      <c r="C425" s="5">
        <v>44930.045812418997</v>
      </c>
      <c r="D425" s="32">
        <v>37.502999544143698</v>
      </c>
      <c r="E425" s="32" t="s">
        <v>23</v>
      </c>
      <c r="F425" s="10">
        <v>57866.4200589459</v>
      </c>
      <c r="G425" s="10">
        <v>280.78384750046001</v>
      </c>
      <c r="H425" s="10">
        <v>7701.8984865780203</v>
      </c>
      <c r="I425" s="10">
        <v>97.406561630687705</v>
      </c>
      <c r="J425" s="10">
        <v>1054027.8290625</v>
      </c>
      <c r="K425" s="10">
        <v>5163.2519243945299</v>
      </c>
      <c r="L425" s="9">
        <v>5.6020932435802799E-2</v>
      </c>
      <c r="M425" s="9">
        <v>3.4951293924235897E-4</v>
      </c>
      <c r="N425" s="9">
        <v>0.133135265151478</v>
      </c>
      <c r="O425" s="9">
        <v>1.70837485838496E-3</v>
      </c>
      <c r="Q425" s="19">
        <v>17.414815418905977</v>
      </c>
      <c r="R425" s="19">
        <v>0.33589761099407622</v>
      </c>
      <c r="S425" s="8">
        <v>0.13333817243926546</v>
      </c>
      <c r="T425" s="7">
        <v>3.896430694248745E-4</v>
      </c>
      <c r="U425" s="7">
        <v>0.35543573576910498</v>
      </c>
      <c r="X425"/>
      <c r="Y425"/>
      <c r="Z425"/>
      <c r="AA425"/>
      <c r="AB425"/>
    </row>
    <row r="426" spans="1:28">
      <c r="A426" t="s">
        <v>184</v>
      </c>
      <c r="C426" s="5">
        <v>44930.046772951398</v>
      </c>
      <c r="D426" s="32">
        <v>37.504999399185202</v>
      </c>
      <c r="E426" s="32" t="s">
        <v>23</v>
      </c>
      <c r="F426" s="10">
        <v>59147.911731464599</v>
      </c>
      <c r="G426" s="10">
        <v>726.07127461797404</v>
      </c>
      <c r="H426" s="10">
        <v>8202.5306943786309</v>
      </c>
      <c r="I426" s="10">
        <v>328.211423448772</v>
      </c>
      <c r="J426" s="10">
        <v>1084471.7405024499</v>
      </c>
      <c r="K426" s="10">
        <v>11802.8651305193</v>
      </c>
      <c r="L426" s="9">
        <v>5.5877021231829201E-2</v>
      </c>
      <c r="M426" s="9">
        <v>6.0214524817222496E-4</v>
      </c>
      <c r="N426" s="9">
        <v>0.139219684764849</v>
      </c>
      <c r="O426" s="9">
        <v>4.4808507652742604E-3</v>
      </c>
      <c r="Q426" s="19">
        <v>17.457135981388895</v>
      </c>
      <c r="R426" s="19">
        <v>0.34533777597086268</v>
      </c>
      <c r="S426" s="8">
        <v>0.13892863590684015</v>
      </c>
      <c r="T426" s="7">
        <v>1.0221454408993549E-3</v>
      </c>
      <c r="U426" s="7">
        <v>0.671327516048975</v>
      </c>
      <c r="X426"/>
      <c r="Y426"/>
      <c r="Z426"/>
      <c r="AA426"/>
      <c r="AB426"/>
    </row>
    <row r="427" spans="1:28">
      <c r="A427" t="s">
        <v>185</v>
      </c>
      <c r="C427" s="5">
        <v>44930.052775972203</v>
      </c>
      <c r="D427" s="32">
        <v>37.509999513626099</v>
      </c>
      <c r="E427" s="32" t="s">
        <v>23</v>
      </c>
      <c r="F427" s="10">
        <v>61241.466101668397</v>
      </c>
      <c r="G427" s="10">
        <v>552.93665679464698</v>
      </c>
      <c r="H427" s="10">
        <v>7742.71973468127</v>
      </c>
      <c r="I427" s="10">
        <v>243.63548333422801</v>
      </c>
      <c r="J427" s="10">
        <v>1093086.5176361401</v>
      </c>
      <c r="K427" s="10">
        <v>5731.3841333457804</v>
      </c>
      <c r="L427" s="9">
        <v>5.7273703238783398E-2</v>
      </c>
      <c r="M427" s="9">
        <v>5.3984995694365595E-4</v>
      </c>
      <c r="N427" s="9">
        <v>0.125308426933569</v>
      </c>
      <c r="O427" s="9">
        <v>3.3189686177255298E-3</v>
      </c>
      <c r="Q427" s="19">
        <v>17.015624078871316</v>
      </c>
      <c r="R427" s="19">
        <v>0.33365750759581814</v>
      </c>
      <c r="S427" s="8">
        <v>0.1266576085220022</v>
      </c>
      <c r="T427" s="7">
        <v>7.5395820927644502E-4</v>
      </c>
      <c r="U427" s="7">
        <v>0.29252952507745</v>
      </c>
      <c r="X427"/>
      <c r="Y427"/>
      <c r="Z427"/>
      <c r="AA427"/>
      <c r="AB427"/>
    </row>
    <row r="428" spans="1:28">
      <c r="A428" t="s">
        <v>186</v>
      </c>
      <c r="C428" s="5">
        <v>44930.053726828701</v>
      </c>
      <c r="D428" s="32">
        <v>37.502999544143698</v>
      </c>
      <c r="E428" s="32" t="s">
        <v>23</v>
      </c>
      <c r="F428" s="10">
        <v>58681.0148449189</v>
      </c>
      <c r="G428" s="10">
        <v>422.1196345674</v>
      </c>
      <c r="H428" s="10">
        <v>13015.227506650401</v>
      </c>
      <c r="I428" s="10">
        <v>257.56740075661702</v>
      </c>
      <c r="J428" s="10">
        <v>945005.93380541902</v>
      </c>
      <c r="K428" s="10">
        <v>7724.7687101770198</v>
      </c>
      <c r="L428" s="9">
        <v>6.3603261818302101E-2</v>
      </c>
      <c r="M428" s="9">
        <v>4.82022175190173E-4</v>
      </c>
      <c r="N428" s="9">
        <v>0.22108945731803101</v>
      </c>
      <c r="O428" s="9">
        <v>3.5445323140739999E-3</v>
      </c>
      <c r="Q428" s="19">
        <v>15.319986950192348</v>
      </c>
      <c r="R428" s="19">
        <v>0.29732455986410977</v>
      </c>
      <c r="S428" s="8">
        <v>0.22219663181688945</v>
      </c>
      <c r="T428" s="7">
        <v>8.0401360935697505E-4</v>
      </c>
      <c r="U428" s="7">
        <v>0.56525904384178005</v>
      </c>
      <c r="X428"/>
      <c r="Y428"/>
      <c r="Z428"/>
      <c r="AA428"/>
      <c r="AB428"/>
    </row>
    <row r="429" spans="1:28">
      <c r="A429" t="s">
        <v>187</v>
      </c>
      <c r="C429" s="5">
        <v>44930.054684166702</v>
      </c>
      <c r="D429" s="32">
        <v>34.935911178588903</v>
      </c>
      <c r="E429" s="32" t="s">
        <v>23</v>
      </c>
      <c r="F429" s="10">
        <v>118738.143298533</v>
      </c>
      <c r="G429" s="10">
        <v>5275.7217484512503</v>
      </c>
      <c r="H429" s="10">
        <v>79564.839665626801</v>
      </c>
      <c r="I429" s="10">
        <v>3996.86323077409</v>
      </c>
      <c r="J429" s="10">
        <v>551290.05769230798</v>
      </c>
      <c r="K429" s="10">
        <v>13541.8295201815</v>
      </c>
      <c r="L429" s="9">
        <v>0.21267884891876401</v>
      </c>
      <c r="M429" s="9">
        <v>7.0835060040717497E-3</v>
      </c>
      <c r="N429" s="9">
        <v>0.66240257878045405</v>
      </c>
      <c r="O429" s="9">
        <v>6.2558050317747804E-3</v>
      </c>
      <c r="Q429" s="19">
        <v>4.5808624870440289</v>
      </c>
      <c r="R429" s="19">
        <v>0.11585340010355742</v>
      </c>
      <c r="S429" s="8">
        <v>0.67129631279982971</v>
      </c>
      <c r="T429" s="7">
        <v>1.41928296853931E-3</v>
      </c>
      <c r="U429" s="7">
        <v>0.98446554466476299</v>
      </c>
      <c r="X429"/>
      <c r="Y429"/>
      <c r="Z429"/>
      <c r="AA429"/>
      <c r="AB429"/>
    </row>
    <row r="430" spans="1:28">
      <c r="A430" t="s">
        <v>188</v>
      </c>
      <c r="C430" s="5">
        <v>44930.055636643498</v>
      </c>
      <c r="D430" s="32">
        <v>37.505999565124498</v>
      </c>
      <c r="E430" s="32" t="s">
        <v>23</v>
      </c>
      <c r="F430" s="10">
        <v>69623.614733996306</v>
      </c>
      <c r="G430" s="10">
        <v>992.87563606107904</v>
      </c>
      <c r="H430" s="10">
        <v>26755.1123546132</v>
      </c>
      <c r="I430" s="10">
        <v>874.07701064716503</v>
      </c>
      <c r="J430" s="10">
        <v>827426.43596059096</v>
      </c>
      <c r="K430" s="10">
        <v>8417.5783707996397</v>
      </c>
      <c r="L430" s="9">
        <v>8.5838119833978196E-2</v>
      </c>
      <c r="M430" s="9">
        <v>1.53249271772763E-3</v>
      </c>
      <c r="N430" s="9">
        <v>0.38008854402352399</v>
      </c>
      <c r="O430" s="9">
        <v>7.4256422927850398E-3</v>
      </c>
      <c r="Q430" s="19">
        <v>11.348149553337324</v>
      </c>
      <c r="R430" s="19">
        <v>0.23857637115969466</v>
      </c>
      <c r="S430" s="8">
        <v>0.38497589309732894</v>
      </c>
      <c r="T430" s="7">
        <v>1.67705970033796E-3</v>
      </c>
      <c r="U430" s="7">
        <v>0.95903600793894295</v>
      </c>
      <c r="X430"/>
      <c r="Y430"/>
      <c r="Z430"/>
      <c r="AA430"/>
      <c r="AB430"/>
    </row>
    <row r="431" spans="1:28">
      <c r="A431" t="s">
        <v>189</v>
      </c>
      <c r="C431" s="5">
        <v>44930.056586412</v>
      </c>
      <c r="D431" s="32">
        <v>37.5109994411469</v>
      </c>
      <c r="E431" s="32" t="s">
        <v>23</v>
      </c>
      <c r="F431" s="10">
        <v>77873.726992200696</v>
      </c>
      <c r="G431" s="10">
        <v>1001.88526129012</v>
      </c>
      <c r="H431" s="10">
        <v>30110.112853244798</v>
      </c>
      <c r="I431" s="10">
        <v>794.94486617370899</v>
      </c>
      <c r="J431" s="10">
        <v>936977.11335784302</v>
      </c>
      <c r="K431" s="10">
        <v>7783.0690340137398</v>
      </c>
      <c r="L431" s="9">
        <v>8.4776234147121404E-2</v>
      </c>
      <c r="M431" s="9">
        <v>1.06191960870044E-3</v>
      </c>
      <c r="N431" s="9">
        <v>0.38329088047774501</v>
      </c>
      <c r="O431" s="9">
        <v>5.7511803843379701E-3</v>
      </c>
      <c r="Q431" s="19">
        <v>11.48853339474125</v>
      </c>
      <c r="R431" s="19">
        <v>0.23020776164444726</v>
      </c>
      <c r="S431" s="8">
        <v>0.3873510578849208</v>
      </c>
      <c r="T431" s="7">
        <v>1.2979603603869949E-3</v>
      </c>
      <c r="U431" s="7">
        <v>0.88983586528660397</v>
      </c>
      <c r="X431"/>
      <c r="Y431"/>
      <c r="Z431"/>
      <c r="AA431"/>
      <c r="AB431"/>
    </row>
    <row r="432" spans="1:28">
      <c r="A432" t="s">
        <v>190</v>
      </c>
      <c r="C432" s="5">
        <v>44930.057559618101</v>
      </c>
      <c r="D432" s="32">
        <v>37.525999546050997</v>
      </c>
      <c r="E432" s="32" t="s">
        <v>23</v>
      </c>
      <c r="F432" s="10">
        <v>45269.604146733298</v>
      </c>
      <c r="G432" s="10">
        <v>595.138649613354</v>
      </c>
      <c r="H432" s="10">
        <v>20039.6511343276</v>
      </c>
      <c r="I432" s="10">
        <v>475.34998328273599</v>
      </c>
      <c r="J432" s="10">
        <v>477427.59468283597</v>
      </c>
      <c r="K432" s="10">
        <v>3149.6596668928601</v>
      </c>
      <c r="L432" s="9">
        <v>9.6354606947091206E-2</v>
      </c>
      <c r="M432" s="9">
        <v>1.3959992050218101E-3</v>
      </c>
      <c r="N432" s="9">
        <v>0.43924833204227998</v>
      </c>
      <c r="O432" s="9">
        <v>4.9349748226872299E-3</v>
      </c>
      <c r="Q432" s="19">
        <v>10.106426472415434</v>
      </c>
      <c r="R432" s="19">
        <v>0.20582743327928943</v>
      </c>
      <c r="S432" s="8">
        <v>0.44347259100161784</v>
      </c>
      <c r="T432" s="7">
        <v>1.1110158337709951E-3</v>
      </c>
      <c r="U432" s="7">
        <v>0.91850623592260205</v>
      </c>
      <c r="X432"/>
      <c r="Y432"/>
      <c r="Z432"/>
      <c r="AA432"/>
      <c r="AB432"/>
    </row>
    <row r="433" spans="1:28">
      <c r="A433" t="s">
        <v>191</v>
      </c>
      <c r="C433" s="5">
        <v>44930.061699340302</v>
      </c>
      <c r="D433" s="32">
        <v>37.505999565124498</v>
      </c>
      <c r="E433" s="32" t="s">
        <v>23</v>
      </c>
      <c r="F433" s="10">
        <v>48501.233073699899</v>
      </c>
      <c r="G433" s="10">
        <v>443.50269050501799</v>
      </c>
      <c r="H433" s="10">
        <v>11141.4166517785</v>
      </c>
      <c r="I433" s="10">
        <v>227.41953708403199</v>
      </c>
      <c r="J433" s="10">
        <v>775040.75061576394</v>
      </c>
      <c r="K433" s="10">
        <v>8830.6353646776206</v>
      </c>
      <c r="L433" s="9">
        <v>6.4224254322088295E-2</v>
      </c>
      <c r="M433" s="9">
        <v>6.2508988181676501E-4</v>
      </c>
      <c r="N433" s="9">
        <v>0.22936778965552401</v>
      </c>
      <c r="O433" s="9">
        <v>3.9411128960371196E-3</v>
      </c>
      <c r="Q433" s="19">
        <v>15.152152583852228</v>
      </c>
      <c r="R433" s="19">
        <v>0.29768472038674781</v>
      </c>
      <c r="S433" s="8">
        <v>0.23012879269063097</v>
      </c>
      <c r="T433" s="7">
        <v>8.8079186776139498E-4</v>
      </c>
      <c r="U433" s="7">
        <v>0.70006481916432695</v>
      </c>
      <c r="X433"/>
      <c r="Y433"/>
      <c r="Z433"/>
      <c r="AA433"/>
      <c r="AB433"/>
    </row>
    <row r="434" spans="1:28">
      <c r="A434" t="s">
        <v>192</v>
      </c>
      <c r="C434" s="5">
        <v>44930.062648113402</v>
      </c>
      <c r="D434" s="32">
        <v>14.7775008678436</v>
      </c>
      <c r="E434" s="32" t="s">
        <v>23</v>
      </c>
      <c r="F434" s="10">
        <v>71329.781882534095</v>
      </c>
      <c r="G434" s="10">
        <v>3452.5544905623701</v>
      </c>
      <c r="H434" s="10">
        <v>34975.9667409006</v>
      </c>
      <c r="I434" s="10">
        <v>2691.1540137851098</v>
      </c>
      <c r="J434" s="10">
        <v>739930.773734177</v>
      </c>
      <c r="K434" s="10">
        <v>7957.0989714985999</v>
      </c>
      <c r="L434" s="9">
        <v>0.10099515306423</v>
      </c>
      <c r="M434" s="9">
        <v>5.4615942913781197E-3</v>
      </c>
      <c r="N434" s="9">
        <v>0.47961261983440101</v>
      </c>
      <c r="O434" s="9">
        <v>1.3050926603446899E-2</v>
      </c>
      <c r="Q434" s="19">
        <v>9.6339361376660655</v>
      </c>
      <c r="R434" s="19">
        <v>0.31856135276863851</v>
      </c>
      <c r="S434" s="8">
        <v>0.49122691536869606</v>
      </c>
      <c r="T434" s="7">
        <v>2.9140587075133502E-3</v>
      </c>
      <c r="U434" s="7">
        <v>0.98400888000741005</v>
      </c>
      <c r="V434" t="s">
        <v>120</v>
      </c>
      <c r="X434"/>
      <c r="Y434"/>
      <c r="Z434"/>
      <c r="AA434"/>
      <c r="AB434"/>
    </row>
    <row r="435" spans="1:28">
      <c r="A435" t="s">
        <v>193</v>
      </c>
      <c r="C435" s="5">
        <v>44930.063615474501</v>
      </c>
      <c r="D435" s="32">
        <v>37.505999326705897</v>
      </c>
      <c r="E435" s="32" t="s">
        <v>23</v>
      </c>
      <c r="F435" s="10">
        <v>1218.47430202688</v>
      </c>
      <c r="G435" s="10">
        <v>58.210245503200802</v>
      </c>
      <c r="H435" s="10">
        <v>273.18253620172698</v>
      </c>
      <c r="I435" s="10">
        <v>23.967591275036099</v>
      </c>
      <c r="J435" s="10">
        <v>17664.377166274098</v>
      </c>
      <c r="K435" s="10">
        <v>494.49726412969801</v>
      </c>
      <c r="L435" s="9">
        <v>6.9106291295154096E-2</v>
      </c>
      <c r="M435" s="9">
        <v>2.6900043279315198E-3</v>
      </c>
      <c r="N435" s="9">
        <v>0.24136527616148901</v>
      </c>
      <c r="O435" s="9">
        <v>1.84478516270132E-2</v>
      </c>
      <c r="Q435" s="19">
        <v>14.077184950318079</v>
      </c>
      <c r="R435" s="19">
        <v>0.38322480565059852</v>
      </c>
      <c r="S435" s="8">
        <v>0.22460523886161637</v>
      </c>
      <c r="T435" s="7">
        <v>4.1099761158137852E-3</v>
      </c>
      <c r="U435" s="7">
        <v>0.49931980319635699</v>
      </c>
      <c r="V435" t="s">
        <v>120</v>
      </c>
      <c r="X435"/>
      <c r="Y435"/>
      <c r="Z435"/>
      <c r="AA435"/>
      <c r="AB435"/>
    </row>
    <row r="436" spans="1:28">
      <c r="A436" t="s">
        <v>194</v>
      </c>
      <c r="C436" s="5">
        <v>44930.064566180597</v>
      </c>
      <c r="D436" s="32">
        <v>37.503999710083001</v>
      </c>
      <c r="E436" s="32" t="s">
        <v>23</v>
      </c>
      <c r="F436" s="10">
        <v>1276.9478794976501</v>
      </c>
      <c r="G436" s="10">
        <v>71.404259399466596</v>
      </c>
      <c r="H436" s="10">
        <v>420.01073820186298</v>
      </c>
      <c r="I436" s="10">
        <v>68.509683659981604</v>
      </c>
      <c r="J436" s="10">
        <v>17664.052038252499</v>
      </c>
      <c r="K436" s="10">
        <v>459.84020194451898</v>
      </c>
      <c r="L436" s="9">
        <v>7.7496037332623294E-2</v>
      </c>
      <c r="M436" s="9">
        <v>6.3184834142005798E-3</v>
      </c>
      <c r="N436" s="9">
        <v>0.29596509257909898</v>
      </c>
      <c r="O436" s="9">
        <v>3.1679034843560903E-2</v>
      </c>
      <c r="Q436" s="19">
        <v>12.551158542568444</v>
      </c>
      <c r="R436" s="19">
        <v>0.56469114282055077</v>
      </c>
      <c r="S436" s="8">
        <v>0.32951147719909207</v>
      </c>
      <c r="T436" s="7">
        <v>7.0476841606971E-3</v>
      </c>
      <c r="U436" s="7">
        <v>0.96326144404894298</v>
      </c>
      <c r="V436" t="s">
        <v>120</v>
      </c>
      <c r="X436"/>
      <c r="Y436"/>
      <c r="Z436"/>
      <c r="AA436"/>
      <c r="AB436"/>
    </row>
    <row r="437" spans="1:28">
      <c r="A437" t="s">
        <v>195</v>
      </c>
      <c r="C437" s="5">
        <v>44930.065515300899</v>
      </c>
      <c r="D437" s="32">
        <v>37.504999399185202</v>
      </c>
      <c r="E437" s="32" t="s">
        <v>23</v>
      </c>
      <c r="F437" s="10">
        <v>4462.6461081054003</v>
      </c>
      <c r="G437" s="10">
        <v>69.967409959551205</v>
      </c>
      <c r="H437" s="10">
        <v>398.16582135356202</v>
      </c>
      <c r="I437" s="10">
        <v>19.214368934087201</v>
      </c>
      <c r="J437" s="10">
        <v>96554.631219094503</v>
      </c>
      <c r="K437" s="10">
        <v>1331.6768708125501</v>
      </c>
      <c r="L437" s="9">
        <v>4.7311684654683397E-2</v>
      </c>
      <c r="M437" s="9">
        <v>7.6555760354971697E-4</v>
      </c>
      <c r="N437" s="9">
        <v>8.92976586472677E-2</v>
      </c>
      <c r="O437" s="9">
        <v>4.4346163618687699E-3</v>
      </c>
      <c r="Q437" s="19">
        <v>20.555332606600825</v>
      </c>
      <c r="R437" s="19">
        <v>0.42513011079235113</v>
      </c>
      <c r="S437" s="8">
        <v>8.9382984672878155E-2</v>
      </c>
      <c r="T437" s="7">
        <v>9.8507558925223508E-4</v>
      </c>
      <c r="U437" s="7">
        <v>0.22966592436330099</v>
      </c>
      <c r="V437" t="s">
        <v>120</v>
      </c>
      <c r="X437"/>
      <c r="Y437"/>
      <c r="Z437"/>
      <c r="AA437"/>
      <c r="AB437"/>
    </row>
    <row r="438" spans="1:28">
      <c r="A438" t="s">
        <v>196</v>
      </c>
      <c r="C438" s="5">
        <v>44930.066469965299</v>
      </c>
      <c r="D438" s="32">
        <v>37.504999637603802</v>
      </c>
      <c r="E438" s="32" t="s">
        <v>23</v>
      </c>
      <c r="F438" s="10">
        <v>51297.233923005297</v>
      </c>
      <c r="G438" s="10">
        <v>1001.56499303457</v>
      </c>
      <c r="H438" s="10">
        <v>20590.3619394259</v>
      </c>
      <c r="I438" s="10">
        <v>810.48946238245105</v>
      </c>
      <c r="J438" s="10">
        <v>591953.87623152696</v>
      </c>
      <c r="K438" s="10">
        <v>4524.0199445702301</v>
      </c>
      <c r="L438" s="9">
        <v>8.8349671086152298E-2</v>
      </c>
      <c r="M438" s="9">
        <v>1.7064144700853199E-3</v>
      </c>
      <c r="N438" s="9">
        <v>0.39394904525028202</v>
      </c>
      <c r="O438" s="9">
        <v>8.8214919466457296E-3</v>
      </c>
      <c r="Q438" s="19">
        <v>11.005677008166938</v>
      </c>
      <c r="R438" s="19">
        <v>0.23490302320584219</v>
      </c>
      <c r="S438" s="8">
        <v>0.40211785448057097</v>
      </c>
      <c r="T438" s="7">
        <v>1.9579717342419248E-3</v>
      </c>
      <c r="U438" s="7">
        <v>0.108284218715492</v>
      </c>
      <c r="X438"/>
      <c r="Y438"/>
      <c r="Z438"/>
      <c r="AA438"/>
      <c r="AB438"/>
    </row>
    <row r="439" spans="1:28">
      <c r="A439" t="s">
        <v>197</v>
      </c>
      <c r="C439" s="5">
        <v>44930.072476377303</v>
      </c>
      <c r="D439" s="32">
        <v>37.5039994716644</v>
      </c>
      <c r="E439" s="32" t="s">
        <v>23</v>
      </c>
      <c r="F439" s="10">
        <v>56129.286170341897</v>
      </c>
      <c r="G439" s="10">
        <v>275.51785444800498</v>
      </c>
      <c r="H439" s="10">
        <v>6735.6111937953801</v>
      </c>
      <c r="I439" s="10">
        <v>106.26270762737001</v>
      </c>
      <c r="J439" s="10">
        <v>1034793.1504289201</v>
      </c>
      <c r="K439" s="10">
        <v>6251.4288712570697</v>
      </c>
      <c r="L439" s="9">
        <v>5.5396573497465497E-2</v>
      </c>
      <c r="M439" s="9">
        <v>3.8879276034594701E-4</v>
      </c>
      <c r="N439" s="9">
        <v>0.120229809171448</v>
      </c>
      <c r="O439" s="9">
        <v>1.8713750987729399E-3</v>
      </c>
      <c r="Q439" s="19">
        <v>17.534001603906695</v>
      </c>
      <c r="R439" s="19">
        <v>0.33936856118787595</v>
      </c>
      <c r="S439" s="8">
        <v>0.12021836422472151</v>
      </c>
      <c r="T439" s="7">
        <v>4.1335422558376651E-4</v>
      </c>
      <c r="U439" s="7">
        <v>0.52463864117007697</v>
      </c>
      <c r="X439"/>
      <c r="Y439"/>
      <c r="Z439"/>
      <c r="AA439"/>
      <c r="AB439"/>
    </row>
    <row r="440" spans="1:28">
      <c r="A440" t="s">
        <v>198</v>
      </c>
      <c r="C440" s="5">
        <v>44930.073426782401</v>
      </c>
      <c r="D440" s="32">
        <v>37.503999710083001</v>
      </c>
      <c r="E440" s="32" t="s">
        <v>23</v>
      </c>
      <c r="F440" s="10">
        <v>50558.931920075796</v>
      </c>
      <c r="G440" s="10">
        <v>1754.60947387695</v>
      </c>
      <c r="H440" s="10">
        <v>22220.034481103601</v>
      </c>
      <c r="I440" s="10">
        <v>1571.1236970938601</v>
      </c>
      <c r="J440" s="10">
        <v>546826.40040024603</v>
      </c>
      <c r="K440" s="10">
        <v>5983.9621601866402</v>
      </c>
      <c r="L440" s="9">
        <v>9.5479217846440798E-2</v>
      </c>
      <c r="M440" s="9">
        <v>3.7519264801727302E-3</v>
      </c>
      <c r="N440" s="9">
        <v>0.41637156511816698</v>
      </c>
      <c r="O440" s="9">
        <v>1.33964947195035E-2</v>
      </c>
      <c r="Q440" s="19">
        <v>10.171409305626661</v>
      </c>
      <c r="R440" s="19">
        <v>0.27824633079188626</v>
      </c>
      <c r="S440" s="8">
        <v>0.44028122003767689</v>
      </c>
      <c r="T440" s="7">
        <v>2.9580371697228102E-3</v>
      </c>
      <c r="U440" s="7">
        <v>0.98611130605654596</v>
      </c>
      <c r="X440"/>
      <c r="Y440"/>
      <c r="Z440"/>
      <c r="AA440"/>
      <c r="AB440"/>
    </row>
    <row r="441" spans="1:28">
      <c r="A441" t="s">
        <v>199</v>
      </c>
      <c r="C441" s="5">
        <v>44930.074384224499</v>
      </c>
      <c r="D441" s="32">
        <v>37.502999544143698</v>
      </c>
      <c r="E441" s="32" t="s">
        <v>23</v>
      </c>
      <c r="F441" s="10">
        <v>111268.166691626</v>
      </c>
      <c r="G441" s="10">
        <v>2441.1342732092598</v>
      </c>
      <c r="H441" s="10">
        <v>75516.748662347105</v>
      </c>
      <c r="I441" s="10">
        <v>1971.2768390383901</v>
      </c>
      <c r="J441" s="10">
        <v>484646.32466133003</v>
      </c>
      <c r="K441" s="10">
        <v>6516.8552844598498</v>
      </c>
      <c r="L441" s="9">
        <v>0.235136559889256</v>
      </c>
      <c r="M441" s="9">
        <v>5.4992511196098603E-3</v>
      </c>
      <c r="N441" s="9">
        <v>0.67620508067947505</v>
      </c>
      <c r="O441" s="9">
        <v>4.6284594116144601E-3</v>
      </c>
      <c r="Q441" s="19">
        <v>4.1294754819465407</v>
      </c>
      <c r="R441" s="19">
        <v>9.2249259433556177E-2</v>
      </c>
      <c r="S441" s="8">
        <v>0.67991664666533169</v>
      </c>
      <c r="T441" s="7">
        <v>1.0217851427767051E-3</v>
      </c>
      <c r="U441" s="7">
        <v>0.97468457679655596</v>
      </c>
      <c r="X441"/>
      <c r="Y441"/>
      <c r="Z441"/>
      <c r="AA441"/>
      <c r="AB441"/>
    </row>
    <row r="442" spans="1:28">
      <c r="A442" t="s">
        <v>200</v>
      </c>
      <c r="C442" s="5">
        <v>44930.075335486101</v>
      </c>
      <c r="D442" s="32">
        <v>37.505999565124498</v>
      </c>
      <c r="E442" s="32" t="s">
        <v>23</v>
      </c>
      <c r="F442" s="10">
        <v>31800.457645060102</v>
      </c>
      <c r="G442" s="10">
        <v>444.30278950217098</v>
      </c>
      <c r="H442" s="10">
        <v>4594.0096711911301</v>
      </c>
      <c r="I442" s="10">
        <v>92.121504585857195</v>
      </c>
      <c r="J442" s="10">
        <v>591839.22962622601</v>
      </c>
      <c r="K442" s="10">
        <v>8980.4815546263108</v>
      </c>
      <c r="L442" s="9">
        <v>5.4939266101473899E-2</v>
      </c>
      <c r="M442" s="9">
        <v>4.1388803756363201E-4</v>
      </c>
      <c r="N442" s="9">
        <v>0.14529520471921301</v>
      </c>
      <c r="O442" s="9">
        <v>2.38858827559759E-3</v>
      </c>
      <c r="Q442" s="19">
        <v>17.670845488351169</v>
      </c>
      <c r="R442" s="19">
        <v>0.34287169815894764</v>
      </c>
      <c r="S442" s="8">
        <v>0.14472443358282852</v>
      </c>
      <c r="T442" s="7">
        <v>5.27314335034975E-4</v>
      </c>
      <c r="U442" s="7">
        <v>0.44987572187103397</v>
      </c>
      <c r="X442"/>
      <c r="Y442"/>
      <c r="Z442"/>
      <c r="AA442"/>
      <c r="AB442"/>
    </row>
    <row r="443" spans="1:28">
      <c r="A443" t="s">
        <v>201</v>
      </c>
      <c r="C443" s="5">
        <v>44930.076310451397</v>
      </c>
      <c r="D443" s="32">
        <v>37.504999399185202</v>
      </c>
      <c r="E443" s="32" t="s">
        <v>23</v>
      </c>
      <c r="F443" s="10">
        <v>134.88439032725299</v>
      </c>
      <c r="G443" s="10">
        <v>12.179607835649801</v>
      </c>
      <c r="H443" s="10">
        <v>81.191465382209799</v>
      </c>
      <c r="I443" s="10">
        <v>8.9841868181987703</v>
      </c>
      <c r="J443" s="10">
        <v>662.93465668316901</v>
      </c>
      <c r="K443" s="10">
        <v>48.095123559151702</v>
      </c>
      <c r="L443" s="9">
        <v>0.26446500077368201</v>
      </c>
      <c r="M443" s="9">
        <v>3.20046123027595E-2</v>
      </c>
      <c r="N443" s="9">
        <v>0.84350886511840995</v>
      </c>
      <c r="O443" s="9">
        <v>0.15140582939015501</v>
      </c>
      <c r="Q443" s="19">
        <v>3.6702429022395875</v>
      </c>
      <c r="R443" s="19">
        <v>0.23280862375551417</v>
      </c>
      <c r="S443" s="8">
        <v>0.60302040766771936</v>
      </c>
      <c r="T443" s="7">
        <v>3.34239507205433E-2</v>
      </c>
      <c r="U443" s="7">
        <v>0.53339442663901304</v>
      </c>
      <c r="V443" t="s">
        <v>120</v>
      </c>
      <c r="X443"/>
      <c r="Y443"/>
      <c r="Z443"/>
      <c r="AA443"/>
      <c r="AB443"/>
    </row>
    <row r="444" spans="1:28">
      <c r="A444" t="s">
        <v>202</v>
      </c>
      <c r="C444" s="5">
        <v>44930.077259085701</v>
      </c>
      <c r="D444" s="32">
        <v>37.505999565124498</v>
      </c>
      <c r="E444" s="32" t="s">
        <v>23</v>
      </c>
      <c r="F444" s="10">
        <v>100.356257849066</v>
      </c>
      <c r="G444" s="10">
        <v>10.0495144702783</v>
      </c>
      <c r="H444" s="10">
        <v>73.776778167116902</v>
      </c>
      <c r="I444" s="10">
        <v>9.1563061382474604</v>
      </c>
      <c r="J444" s="10">
        <v>412.517417562189</v>
      </c>
      <c r="K444" s="10">
        <v>31.693546495412001</v>
      </c>
      <c r="L444" s="9">
        <v>0.34427507242913802</v>
      </c>
      <c r="M444" s="9">
        <v>5.1904367287146702E-2</v>
      </c>
      <c r="N444" s="9">
        <v>0.64781036274987103</v>
      </c>
      <c r="O444" s="9">
        <v>0.341988972644936</v>
      </c>
      <c r="Q444" s="19">
        <v>2.8189146440738746</v>
      </c>
      <c r="R444" s="19">
        <v>0.21916514241802734</v>
      </c>
      <c r="S444" s="8">
        <v>0.73647591793439293</v>
      </c>
      <c r="T444" s="7">
        <v>5.8616939055396451E-2</v>
      </c>
      <c r="U444" s="7">
        <v>0.30033321586699002</v>
      </c>
      <c r="V444" t="s">
        <v>120</v>
      </c>
      <c r="X444"/>
      <c r="Y444"/>
      <c r="Z444"/>
      <c r="AA444"/>
      <c r="AB444"/>
    </row>
    <row r="445" spans="1:28">
      <c r="A445" t="s">
        <v>203</v>
      </c>
      <c r="C445" s="5">
        <v>44930.081421180599</v>
      </c>
      <c r="D445" s="32">
        <v>37.506999492645299</v>
      </c>
      <c r="E445" s="32" t="s">
        <v>23</v>
      </c>
      <c r="F445" s="10">
        <v>120605.586949331</v>
      </c>
      <c r="G445" s="10">
        <v>5899.9333175279999</v>
      </c>
      <c r="H445" s="10">
        <v>70337.710588934104</v>
      </c>
      <c r="I445" s="10">
        <v>4903.1597951835602</v>
      </c>
      <c r="J445" s="10">
        <v>814232.82820196997</v>
      </c>
      <c r="K445" s="10">
        <v>18789.9698340006</v>
      </c>
      <c r="L445" s="9">
        <v>0.15160923876240101</v>
      </c>
      <c r="M445" s="9">
        <v>8.4315104115336107E-3</v>
      </c>
      <c r="N445" s="9">
        <v>0.56945997526781</v>
      </c>
      <c r="O445" s="9">
        <v>1.4237195061650601E-2</v>
      </c>
      <c r="Q445" s="19">
        <v>6.3962525483662453</v>
      </c>
      <c r="R445" s="19">
        <v>0.21553669581161533</v>
      </c>
      <c r="S445" s="8">
        <v>0.58425727022846197</v>
      </c>
      <c r="T445" s="7">
        <v>3.1423552883739101E-3</v>
      </c>
      <c r="U445" s="7">
        <v>0.99668223892532604</v>
      </c>
      <c r="V445" t="s">
        <v>120</v>
      </c>
      <c r="X445"/>
      <c r="Y445"/>
      <c r="Z445"/>
      <c r="AA445"/>
      <c r="AB445"/>
    </row>
    <row r="446" spans="1:28">
      <c r="A446" t="s">
        <v>204</v>
      </c>
      <c r="C446" s="5">
        <v>44930.082371458302</v>
      </c>
      <c r="D446" s="32">
        <v>37.5039994716644</v>
      </c>
      <c r="E446" s="32" t="s">
        <v>23</v>
      </c>
      <c r="F446" s="10">
        <v>58054.485442299898</v>
      </c>
      <c r="G446" s="10">
        <v>624.02469585992401</v>
      </c>
      <c r="H446" s="10">
        <v>7986.4490779435901</v>
      </c>
      <c r="I446" s="10">
        <v>244.172659624179</v>
      </c>
      <c r="J446" s="10">
        <v>1055008.1470588199</v>
      </c>
      <c r="K446" s="10">
        <v>10609.703204453401</v>
      </c>
      <c r="L446" s="9">
        <v>5.6178347422889602E-2</v>
      </c>
      <c r="M446" s="9">
        <v>4.4057426368791802E-4</v>
      </c>
      <c r="N446" s="9">
        <v>0.13782537882333401</v>
      </c>
      <c r="O446" s="9">
        <v>3.3685643361024398E-3</v>
      </c>
      <c r="Q446" s="19">
        <v>17.258554286083321</v>
      </c>
      <c r="R446" s="19">
        <v>0.3353995181901569</v>
      </c>
      <c r="S446" s="8">
        <v>0.13781651710170142</v>
      </c>
      <c r="T446" s="7">
        <v>7.4334526147582002E-4</v>
      </c>
      <c r="U446" s="7">
        <v>0.59856830825029295</v>
      </c>
      <c r="X446"/>
      <c r="Y446"/>
      <c r="Z446"/>
      <c r="AA446"/>
      <c r="AB446"/>
    </row>
    <row r="447" spans="1:28">
      <c r="A447" t="s">
        <v>205</v>
      </c>
      <c r="C447" s="5">
        <v>44930.083341111102</v>
      </c>
      <c r="D447" s="32">
        <v>37.512999534606898</v>
      </c>
      <c r="E447" s="32" t="s">
        <v>23</v>
      </c>
      <c r="F447" s="10">
        <v>47001.163527034703</v>
      </c>
      <c r="G447" s="10">
        <v>366.24223438647903</v>
      </c>
      <c r="H447" s="10">
        <v>9015.6688936189403</v>
      </c>
      <c r="I447" s="10">
        <v>108.99539325757701</v>
      </c>
      <c r="J447" s="10">
        <v>799544.24692118203</v>
      </c>
      <c r="K447" s="10">
        <v>8255.3477635217896</v>
      </c>
      <c r="L447" s="9">
        <v>6.00691044620245E-2</v>
      </c>
      <c r="M447" s="9">
        <v>4.1548629902007401E-4</v>
      </c>
      <c r="N447" s="9">
        <v>0.19203475961218</v>
      </c>
      <c r="O447" s="9">
        <v>2.1904223254793401E-3</v>
      </c>
      <c r="Q447" s="19">
        <v>16.137724460275123</v>
      </c>
      <c r="R447" s="19">
        <v>0.31219625965713937</v>
      </c>
      <c r="S447" s="8">
        <v>0.19216428212691672</v>
      </c>
      <c r="T447" s="7">
        <v>4.8317530302674798E-4</v>
      </c>
      <c r="U447" s="7">
        <v>0.57302190043634105</v>
      </c>
      <c r="X447"/>
      <c r="Y447"/>
      <c r="Z447"/>
      <c r="AA447"/>
      <c r="AB447"/>
    </row>
    <row r="448" spans="1:28">
      <c r="A448" t="s">
        <v>206</v>
      </c>
      <c r="C448" s="5">
        <v>44930.084293819396</v>
      </c>
      <c r="D448" s="32">
        <v>37.505999565124498</v>
      </c>
      <c r="E448" s="32" t="s">
        <v>23</v>
      </c>
      <c r="F448" s="10">
        <v>44403.196536925097</v>
      </c>
      <c r="G448" s="10">
        <v>411.72879407840202</v>
      </c>
      <c r="H448" s="10">
        <v>7779.7990042251804</v>
      </c>
      <c r="I448" s="10">
        <v>102.279751318772</v>
      </c>
      <c r="J448" s="10">
        <v>772531.73161764699</v>
      </c>
      <c r="K448" s="10">
        <v>10299.777295300901</v>
      </c>
      <c r="L448" s="9">
        <v>5.8885860771153403E-2</v>
      </c>
      <c r="M448" s="9">
        <v>4.37933095164855E-4</v>
      </c>
      <c r="N448" s="9">
        <v>0.175652337959946</v>
      </c>
      <c r="O448" s="9">
        <v>2.3930421913775E-3</v>
      </c>
      <c r="Q448" s="19">
        <v>16.459001174978681</v>
      </c>
      <c r="R448" s="19">
        <v>0.31920465452561331</v>
      </c>
      <c r="S448" s="8">
        <v>0.17552438687501731</v>
      </c>
      <c r="T448" s="7">
        <v>5.2757394326616498E-4</v>
      </c>
      <c r="U448" s="7">
        <v>0.46185756293132701</v>
      </c>
      <c r="X448"/>
      <c r="Y448"/>
      <c r="Z448"/>
      <c r="AA448"/>
      <c r="AB448"/>
    </row>
    <row r="449" spans="1:28">
      <c r="A449" t="s">
        <v>207</v>
      </c>
      <c r="C449" s="5">
        <v>44930.085278634302</v>
      </c>
      <c r="D449" s="32">
        <v>37.511999607086203</v>
      </c>
      <c r="E449" s="32" t="s">
        <v>23</v>
      </c>
      <c r="F449" s="10">
        <v>57773.102661471203</v>
      </c>
      <c r="G449" s="10">
        <v>412.73866181999301</v>
      </c>
      <c r="H449" s="10">
        <v>9801.3625342323994</v>
      </c>
      <c r="I449" s="10">
        <v>118.270023959927</v>
      </c>
      <c r="J449" s="10">
        <v>1013669.41881127</v>
      </c>
      <c r="K449" s="10">
        <v>9345.1139606367706</v>
      </c>
      <c r="L449" s="9">
        <v>5.8085365038150497E-2</v>
      </c>
      <c r="M449" s="9">
        <v>3.5279732218639498E-4</v>
      </c>
      <c r="N449" s="9">
        <v>0.170055226893217</v>
      </c>
      <c r="O449" s="9">
        <v>1.74453576823975E-3</v>
      </c>
      <c r="Q449" s="19">
        <v>16.682676429131654</v>
      </c>
      <c r="R449" s="19">
        <v>0.32155610120813799</v>
      </c>
      <c r="S449" s="8">
        <v>0.16995896786711162</v>
      </c>
      <c r="T449" s="7">
        <v>3.8446907103223301E-4</v>
      </c>
      <c r="U449" s="7">
        <v>0.39722546976546103</v>
      </c>
      <c r="X449"/>
      <c r="Y449"/>
      <c r="Z449"/>
      <c r="AA449"/>
      <c r="AB449"/>
    </row>
    <row r="450" spans="1:28">
      <c r="A450" t="s">
        <v>208</v>
      </c>
      <c r="C450" s="5">
        <v>44930.0862334259</v>
      </c>
      <c r="D450" s="32">
        <v>37.5039994716644</v>
      </c>
      <c r="E450" s="32" t="s">
        <v>23</v>
      </c>
      <c r="F450" s="10">
        <v>56327.844344395999</v>
      </c>
      <c r="G450" s="10">
        <v>413.26073034157002</v>
      </c>
      <c r="H450" s="10">
        <v>10568.489372869601</v>
      </c>
      <c r="I450" s="10">
        <v>129.14253882020199</v>
      </c>
      <c r="J450" s="10">
        <v>971511.88428217801</v>
      </c>
      <c r="K450" s="10">
        <v>11688.625032483</v>
      </c>
      <c r="L450" s="9">
        <v>5.9407693712312602E-2</v>
      </c>
      <c r="M450" s="9">
        <v>4.68694123864941E-4</v>
      </c>
      <c r="N450" s="9">
        <v>0.18838901071870201</v>
      </c>
      <c r="O450" s="9">
        <v>2.4173004892389998E-3</v>
      </c>
      <c r="Q450" s="19">
        <v>16.308340553795457</v>
      </c>
      <c r="R450" s="19">
        <v>0.31701084315424849</v>
      </c>
      <c r="S450" s="8">
        <v>0.18796331995336421</v>
      </c>
      <c r="T450" s="7">
        <v>5.3215343318604004E-4</v>
      </c>
      <c r="U450" s="7">
        <v>0.681390948258767</v>
      </c>
      <c r="X450"/>
      <c r="Y450"/>
      <c r="Z450"/>
      <c r="AA450"/>
      <c r="AB450"/>
    </row>
    <row r="451" spans="1:28">
      <c r="A451" t="s">
        <v>209</v>
      </c>
      <c r="C451" s="5">
        <v>44930.092296273098</v>
      </c>
      <c r="D451" s="32">
        <v>37.5039994716644</v>
      </c>
      <c r="E451" s="32" t="s">
        <v>23</v>
      </c>
      <c r="F451" s="10">
        <v>71173.758968304697</v>
      </c>
      <c r="G451" s="10">
        <v>690.559469447011</v>
      </c>
      <c r="H451" s="10">
        <v>25635.398984531599</v>
      </c>
      <c r="I451" s="10">
        <v>596.10370104997298</v>
      </c>
      <c r="J451" s="10">
        <v>897585.17800245096</v>
      </c>
      <c r="K451" s="10">
        <v>10520.757615124699</v>
      </c>
      <c r="L451" s="9">
        <v>8.1069065639463297E-2</v>
      </c>
      <c r="M451" s="9">
        <v>1.05759715836506E-3</v>
      </c>
      <c r="N451" s="9">
        <v>0.36063939852614701</v>
      </c>
      <c r="O451" s="9">
        <v>6.3382767698799899E-3</v>
      </c>
      <c r="Q451" s="19">
        <v>11.936567667308756</v>
      </c>
      <c r="R451" s="19">
        <v>0.24017261779951568</v>
      </c>
      <c r="S451" s="8">
        <v>0.36083071697411484</v>
      </c>
      <c r="T451" s="7">
        <v>1.3839128654929099E-3</v>
      </c>
      <c r="U451" s="7">
        <v>0.91412593753298999</v>
      </c>
      <c r="X451"/>
      <c r="Y451"/>
      <c r="Z451"/>
      <c r="AA451"/>
      <c r="AB451"/>
    </row>
    <row r="452" spans="1:28">
      <c r="A452" t="s">
        <v>210</v>
      </c>
      <c r="C452" s="5">
        <v>44930.093252152801</v>
      </c>
      <c r="D452" s="32">
        <v>37.505999565124498</v>
      </c>
      <c r="E452" s="32" t="s">
        <v>23</v>
      </c>
      <c r="F452" s="10">
        <v>49400.191315360702</v>
      </c>
      <c r="G452" s="10">
        <v>768.94384922121196</v>
      </c>
      <c r="H452" s="10">
        <v>17143.780988173701</v>
      </c>
      <c r="I452" s="10">
        <v>597.60967621353802</v>
      </c>
      <c r="J452" s="10">
        <v>660895.49107142899</v>
      </c>
      <c r="K452" s="10">
        <v>8061.5035439187704</v>
      </c>
      <c r="L452" s="9">
        <v>7.6485590882995003E-2</v>
      </c>
      <c r="M452" s="9">
        <v>1.33956925336383E-3</v>
      </c>
      <c r="N452" s="9">
        <v>0.34301255167408401</v>
      </c>
      <c r="O452" s="9">
        <v>7.6658060561221996E-3</v>
      </c>
      <c r="Q452" s="19">
        <v>12.649454410528483</v>
      </c>
      <c r="R452" s="19">
        <v>0.26503016554387598</v>
      </c>
      <c r="S452" s="8">
        <v>0.34766526479215665</v>
      </c>
      <c r="T452" s="7">
        <v>1.6723672324485751E-3</v>
      </c>
      <c r="U452" s="7">
        <v>0.93172579638227404</v>
      </c>
      <c r="X452"/>
      <c r="Y452"/>
      <c r="Z452"/>
      <c r="AA452"/>
      <c r="AB452"/>
    </row>
    <row r="453" spans="1:28">
      <c r="A453" t="s">
        <v>211</v>
      </c>
      <c r="C453" s="5">
        <v>44930.094207002301</v>
      </c>
      <c r="D453" s="32">
        <v>37.504999637603802</v>
      </c>
      <c r="E453" s="32" t="s">
        <v>23</v>
      </c>
      <c r="F453" s="10">
        <v>96187.009013819406</v>
      </c>
      <c r="G453" s="10">
        <v>2810.40108935442</v>
      </c>
      <c r="H453" s="10">
        <v>59416.061918800297</v>
      </c>
      <c r="I453" s="10">
        <v>2224.3440677882099</v>
      </c>
      <c r="J453" s="10">
        <v>578754.30147058796</v>
      </c>
      <c r="K453" s="10">
        <v>6313.4744696218704</v>
      </c>
      <c r="L453" s="9">
        <v>0.16828597642514001</v>
      </c>
      <c r="M453" s="9">
        <v>4.3449391257217801E-3</v>
      </c>
      <c r="N453" s="9">
        <v>0.61439815562710498</v>
      </c>
      <c r="O453" s="9">
        <v>6.09001347383324E-3</v>
      </c>
      <c r="Q453" s="19">
        <v>5.7480421483583362</v>
      </c>
      <c r="R453" s="19">
        <v>0.13219867001797467</v>
      </c>
      <c r="S453" s="8">
        <v>0.61882915512531556</v>
      </c>
      <c r="T453" s="7">
        <v>1.328997953821415E-3</v>
      </c>
      <c r="U453" s="7">
        <v>0.97810685318205004</v>
      </c>
      <c r="X453"/>
      <c r="Y453"/>
      <c r="Z453"/>
      <c r="AA453"/>
      <c r="AB453"/>
    </row>
    <row r="454" spans="1:28">
      <c r="A454" t="s">
        <v>212</v>
      </c>
      <c r="C454" s="5">
        <v>44930.0951616319</v>
      </c>
      <c r="D454" s="32">
        <v>37.505999565124498</v>
      </c>
      <c r="E454" s="32" t="s">
        <v>23</v>
      </c>
      <c r="F454" s="10">
        <v>104497.91759791601</v>
      </c>
      <c r="G454" s="10">
        <v>1660.78514876445</v>
      </c>
      <c r="H454" s="10">
        <v>62107.436868811099</v>
      </c>
      <c r="I454" s="10">
        <v>1185.2563164317301</v>
      </c>
      <c r="J454" s="10">
        <v>688834.78281250002</v>
      </c>
      <c r="K454" s="10">
        <v>5930.0973309880001</v>
      </c>
      <c r="L454" s="9">
        <v>0.152629501338369</v>
      </c>
      <c r="M454" s="9">
        <v>1.87676775184835E-3</v>
      </c>
      <c r="N454" s="9">
        <v>0.59350167481201999</v>
      </c>
      <c r="O454" s="9">
        <v>3.80377965386555E-3</v>
      </c>
      <c r="Q454" s="19">
        <v>6.3364414789527617</v>
      </c>
      <c r="R454" s="19">
        <v>0.12674411985971012</v>
      </c>
      <c r="S454" s="8">
        <v>0.59541434539398586</v>
      </c>
      <c r="T454" s="7">
        <v>8.2699772513306004E-4</v>
      </c>
      <c r="U454" s="7">
        <v>0.95341036626613596</v>
      </c>
      <c r="X454"/>
      <c r="Y454"/>
      <c r="Z454"/>
      <c r="AA454"/>
      <c r="AB454"/>
    </row>
    <row r="455" spans="1:28">
      <c r="A455" t="s">
        <v>213</v>
      </c>
      <c r="C455" s="5">
        <v>44930.096118090303</v>
      </c>
      <c r="D455" s="32">
        <v>37.503999710083001</v>
      </c>
      <c r="E455" s="32" t="s">
        <v>23</v>
      </c>
      <c r="F455" s="10">
        <v>67598.404791430497</v>
      </c>
      <c r="G455" s="10">
        <v>1251.1586163398999</v>
      </c>
      <c r="H455" s="10">
        <v>30584.8180222228</v>
      </c>
      <c r="I455" s="10">
        <v>1066.99495314968</v>
      </c>
      <c r="J455" s="10">
        <v>696239.99076354702</v>
      </c>
      <c r="K455" s="10">
        <v>4182.09230526788</v>
      </c>
      <c r="L455" s="9">
        <v>9.9021992848541698E-2</v>
      </c>
      <c r="M455" s="9">
        <v>1.8167619773831001E-3</v>
      </c>
      <c r="N455" s="9">
        <v>0.44538172498640499</v>
      </c>
      <c r="O455" s="9">
        <v>7.5503313104173303E-3</v>
      </c>
      <c r="Q455" s="19">
        <v>9.764897844366633</v>
      </c>
      <c r="R455" s="19">
        <v>0.20632626235648885</v>
      </c>
      <c r="S455" s="8">
        <v>0.45326561741986365</v>
      </c>
      <c r="T455" s="7">
        <v>1.6417323965959951E-3</v>
      </c>
      <c r="U455" s="7">
        <v>0.94537088208252995</v>
      </c>
      <c r="X455"/>
      <c r="Y455"/>
      <c r="Z455"/>
      <c r="AA455"/>
      <c r="AB455"/>
    </row>
    <row r="456" spans="1:28">
      <c r="A456" t="s">
        <v>214</v>
      </c>
      <c r="C456" s="5">
        <v>44930.097074386598</v>
      </c>
      <c r="D456" s="32">
        <v>37.5039994716644</v>
      </c>
      <c r="E456" s="32" t="s">
        <v>23</v>
      </c>
      <c r="F456" s="10">
        <v>139576.28988400899</v>
      </c>
      <c r="G456" s="10">
        <v>3312.8563817804602</v>
      </c>
      <c r="H456" s="10">
        <v>96846.115660291107</v>
      </c>
      <c r="I456" s="10">
        <v>2542.8243919536899</v>
      </c>
      <c r="J456" s="10">
        <v>544683.44745024899</v>
      </c>
      <c r="K456" s="10">
        <v>9981.3315670783104</v>
      </c>
      <c r="L456" s="9">
        <v>0.25978970148712899</v>
      </c>
      <c r="M456" s="9">
        <v>4.5901229545614397E-3</v>
      </c>
      <c r="N456" s="9">
        <v>0.69225464350140098</v>
      </c>
      <c r="O456" s="9">
        <v>3.6284812586266399E-3</v>
      </c>
      <c r="Q456" s="19">
        <v>3.7212810721972702</v>
      </c>
      <c r="R456" s="19">
        <v>7.8088593509265558E-2</v>
      </c>
      <c r="S456" s="8">
        <v>0.69511054983478804</v>
      </c>
      <c r="T456" s="7">
        <v>7.8735660100596495E-4</v>
      </c>
      <c r="U456" s="7">
        <v>0.96596469161754905</v>
      </c>
      <c r="X456"/>
      <c r="Y456"/>
      <c r="Z456"/>
      <c r="AA456"/>
      <c r="AB456"/>
    </row>
    <row r="457" spans="1:28">
      <c r="A457" t="s">
        <v>215</v>
      </c>
      <c r="C457" s="5">
        <v>44930.101273113403</v>
      </c>
      <c r="D457" s="32">
        <v>37.509999513626099</v>
      </c>
      <c r="E457" s="32" t="s">
        <v>23</v>
      </c>
      <c r="F457" s="10">
        <v>106452.58495228</v>
      </c>
      <c r="G457" s="10">
        <v>4656.13549235959</v>
      </c>
      <c r="H457" s="10">
        <v>58335.619027760898</v>
      </c>
      <c r="I457" s="10">
        <v>3734.5874327663</v>
      </c>
      <c r="J457" s="10">
        <v>815399.55147058796</v>
      </c>
      <c r="K457" s="10">
        <v>6339.3107841872597</v>
      </c>
      <c r="L457" s="9">
        <v>0.13220679251268999</v>
      </c>
      <c r="M457" s="9">
        <v>5.4027042624710201E-3</v>
      </c>
      <c r="N457" s="9">
        <v>0.53298482169442696</v>
      </c>
      <c r="O457" s="9">
        <v>9.3505512585993697E-3</v>
      </c>
      <c r="Q457" s="19">
        <v>7.3060479167529708</v>
      </c>
      <c r="R457" s="19">
        <v>0.20402008228339619</v>
      </c>
      <c r="S457" s="8">
        <v>0.54898556138903754</v>
      </c>
      <c r="T457" s="7">
        <v>2.01175854062098E-3</v>
      </c>
      <c r="U457" s="7">
        <v>0.99152811027961996</v>
      </c>
      <c r="X457"/>
      <c r="Y457"/>
      <c r="Z457"/>
      <c r="AA457"/>
      <c r="AB457"/>
    </row>
    <row r="458" spans="1:28">
      <c r="A458" t="s">
        <v>216</v>
      </c>
      <c r="C458" s="5">
        <v>44930.102227893498</v>
      </c>
      <c r="D458" s="32">
        <v>37.504999399185202</v>
      </c>
      <c r="E458" s="32" t="s">
        <v>23</v>
      </c>
      <c r="F458" s="10">
        <v>73880.296301528593</v>
      </c>
      <c r="G458" s="10">
        <v>744.39357302476901</v>
      </c>
      <c r="H458" s="10">
        <v>25923.308262906401</v>
      </c>
      <c r="I458" s="10">
        <v>558.41989582257099</v>
      </c>
      <c r="J458" s="10">
        <v>964273.16084558796</v>
      </c>
      <c r="K458" s="10">
        <v>11341.1444575676</v>
      </c>
      <c r="L458" s="9">
        <v>7.8555414540874696E-2</v>
      </c>
      <c r="M458" s="9">
        <v>9.5692289546249498E-4</v>
      </c>
      <c r="N458" s="9">
        <v>0.34998286573839898</v>
      </c>
      <c r="O458" s="9">
        <v>5.0654027420573696E-3</v>
      </c>
      <c r="Q458" s="19">
        <v>12.293428490060851</v>
      </c>
      <c r="R458" s="19">
        <v>0.24568238999011641</v>
      </c>
      <c r="S458" s="8">
        <v>0.35151601737282456</v>
      </c>
      <c r="T458" s="7">
        <v>1.0869455260468001E-3</v>
      </c>
      <c r="U458" s="7">
        <v>0.93942225374032395</v>
      </c>
      <c r="X458"/>
      <c r="Y458"/>
      <c r="Z458"/>
      <c r="AA458"/>
      <c r="AB458"/>
    </row>
    <row r="459" spans="1:28">
      <c r="A459" t="s">
        <v>217</v>
      </c>
      <c r="C459" s="5">
        <v>44930.103182025501</v>
      </c>
      <c r="D459" s="32">
        <v>37.502999544143698</v>
      </c>
      <c r="E459" s="32" t="s">
        <v>23</v>
      </c>
      <c r="F459" s="10">
        <v>287684.08105379099</v>
      </c>
      <c r="G459" s="10">
        <v>77604.252902068896</v>
      </c>
      <c r="H459" s="10">
        <v>204209.75251880099</v>
      </c>
      <c r="I459" s="10">
        <v>58469.287094178297</v>
      </c>
      <c r="J459" s="10">
        <v>267106.28317426099</v>
      </c>
      <c r="K459" s="10">
        <v>5476.57370007595</v>
      </c>
      <c r="L459" s="9">
        <v>1.3526969693403601</v>
      </c>
      <c r="M459" s="9">
        <v>0.392602411434194</v>
      </c>
      <c r="N459" s="9">
        <v>0.61401436837198198</v>
      </c>
      <c r="O459" s="9">
        <v>2.00281713714602E-2</v>
      </c>
      <c r="Q459" s="19">
        <v>0.71377464414957714</v>
      </c>
      <c r="R459" s="19">
        <v>0.10446901906374945</v>
      </c>
      <c r="S459" s="8">
        <v>0.71112176559247997</v>
      </c>
      <c r="T459" s="7">
        <v>4.2965189347627898E-3</v>
      </c>
      <c r="U459" s="7">
        <v>0.99895018848816897</v>
      </c>
      <c r="V459" t="s">
        <v>120</v>
      </c>
      <c r="X459"/>
      <c r="Y459"/>
      <c r="Z459"/>
      <c r="AA459"/>
      <c r="AB459"/>
    </row>
    <row r="460" spans="1:28">
      <c r="A460" t="s">
        <v>218</v>
      </c>
      <c r="C460" s="5">
        <v>44930.104136006899</v>
      </c>
      <c r="D460" s="32">
        <v>37.505999565124498</v>
      </c>
      <c r="E460" s="32" t="s">
        <v>23</v>
      </c>
      <c r="F460" s="10">
        <v>57535.519827847696</v>
      </c>
      <c r="G460" s="10">
        <v>571.33426691294596</v>
      </c>
      <c r="H460" s="10">
        <v>6793.3321877039598</v>
      </c>
      <c r="I460" s="10">
        <v>99.740491639515994</v>
      </c>
      <c r="J460" s="10">
        <v>1090477.96109069</v>
      </c>
      <c r="K460" s="10">
        <v>12875.4765938452</v>
      </c>
      <c r="L460" s="9">
        <v>5.3913608754206803E-2</v>
      </c>
      <c r="M460" s="9">
        <v>3.2772509067541402E-4</v>
      </c>
      <c r="N460" s="9">
        <v>0.118357871321837</v>
      </c>
      <c r="O460" s="9">
        <v>1.4848986308646801E-3</v>
      </c>
      <c r="Q460" s="19">
        <v>17.905040365967917</v>
      </c>
      <c r="R460" s="19">
        <v>0.34512394774358657</v>
      </c>
      <c r="S460" s="8">
        <v>0.11828512519352362</v>
      </c>
      <c r="T460" s="7">
        <v>3.1794341225642447E-4</v>
      </c>
      <c r="U460" s="7">
        <v>0.27917165400640798</v>
      </c>
      <c r="X460"/>
      <c r="Y460"/>
      <c r="Z460"/>
      <c r="AA460"/>
      <c r="AB460"/>
    </row>
    <row r="461" spans="1:28">
      <c r="A461" t="s">
        <v>219</v>
      </c>
      <c r="C461" s="5">
        <v>44930.105091886602</v>
      </c>
      <c r="D461" s="32">
        <v>37.505999565124498</v>
      </c>
      <c r="E461" s="32" t="s">
        <v>23</v>
      </c>
      <c r="F461" s="10">
        <v>50314.751540864403</v>
      </c>
      <c r="G461" s="10">
        <v>1133.44663589983</v>
      </c>
      <c r="H461" s="10">
        <v>11033.836313259601</v>
      </c>
      <c r="I461" s="10">
        <v>473.406876716856</v>
      </c>
      <c r="J461" s="10">
        <v>825779.37376237602</v>
      </c>
      <c r="K461" s="10">
        <v>11796.7786068404</v>
      </c>
      <c r="L461" s="9">
        <v>6.1684822586520797E-2</v>
      </c>
      <c r="M461" s="9">
        <v>6.08595208035327E-4</v>
      </c>
      <c r="N461" s="9">
        <v>0.21472260406496399</v>
      </c>
      <c r="O461" s="9">
        <v>4.8671774108892804E-3</v>
      </c>
      <c r="Q461" s="19">
        <v>15.646127161398566</v>
      </c>
      <c r="R461" s="19">
        <v>0.30764945545296662</v>
      </c>
      <c r="S461" s="8">
        <v>0.21969214434780826</v>
      </c>
      <c r="T461" s="7">
        <v>1.03936079406156E-3</v>
      </c>
      <c r="U461" s="7">
        <v>0.78407135430060104</v>
      </c>
      <c r="X461"/>
      <c r="Y461"/>
      <c r="Z461"/>
      <c r="AA461"/>
      <c r="AB461"/>
    </row>
    <row r="462" spans="1:28">
      <c r="A462" t="s">
        <v>220</v>
      </c>
      <c r="C462" s="5">
        <v>44930.106046030101</v>
      </c>
      <c r="D462" s="32">
        <v>37.502999305725098</v>
      </c>
      <c r="E462" s="32" t="s">
        <v>23</v>
      </c>
      <c r="F462" s="10">
        <v>76502.933556779593</v>
      </c>
      <c r="G462" s="10">
        <v>882.18378122848605</v>
      </c>
      <c r="H462" s="10">
        <v>31168.691319061301</v>
      </c>
      <c r="I462" s="10">
        <v>563.96502306780701</v>
      </c>
      <c r="J462" s="10">
        <v>898364.82394802</v>
      </c>
      <c r="K462" s="10">
        <v>8364.9081690992898</v>
      </c>
      <c r="L462" s="9">
        <v>8.6720771656850298E-2</v>
      </c>
      <c r="M462" s="9">
        <v>8.4806697957591601E-4</v>
      </c>
      <c r="N462" s="9">
        <v>0.40685779625492402</v>
      </c>
      <c r="O462" s="9">
        <v>3.9493166726477201E-3</v>
      </c>
      <c r="Q462" s="19">
        <v>11.126875818825354</v>
      </c>
      <c r="R462" s="19">
        <v>0.218666691094281</v>
      </c>
      <c r="S462" s="8">
        <v>0.4081537608282137</v>
      </c>
      <c r="T462" s="7">
        <v>8.4347405433719E-4</v>
      </c>
      <c r="U462" s="7">
        <v>0.81119460190431303</v>
      </c>
      <c r="X462"/>
      <c r="Y462"/>
      <c r="Z462"/>
      <c r="AA462"/>
      <c r="AB462"/>
    </row>
    <row r="463" spans="1:28">
      <c r="A463" t="s">
        <v>221</v>
      </c>
      <c r="C463" s="5">
        <v>44930.112090509298</v>
      </c>
      <c r="D463" s="32">
        <v>37.503999710083001</v>
      </c>
      <c r="E463" s="32" t="s">
        <v>23</v>
      </c>
      <c r="F463" s="10">
        <v>53381.849237026901</v>
      </c>
      <c r="G463" s="10">
        <v>516.22946125551402</v>
      </c>
      <c r="H463" s="10">
        <v>10951.9798994746</v>
      </c>
      <c r="I463" s="10">
        <v>350.80473876220901</v>
      </c>
      <c r="J463" s="10">
        <v>869446.69430693099</v>
      </c>
      <c r="K463" s="10">
        <v>7685.7394973485198</v>
      </c>
      <c r="L463" s="9">
        <v>6.2139197032890801E-2</v>
      </c>
      <c r="M463" s="9">
        <v>7.8568026909507996E-4</v>
      </c>
      <c r="N463" s="9">
        <v>0.20787849907006101</v>
      </c>
      <c r="O463" s="9">
        <v>5.6855489403595198E-3</v>
      </c>
      <c r="Q463" s="19">
        <v>15.508085536473098</v>
      </c>
      <c r="R463" s="19">
        <v>0.31103826668683443</v>
      </c>
      <c r="S463" s="8">
        <v>0.20553337185356479</v>
      </c>
      <c r="T463" s="7">
        <v>1.2090381683868151E-3</v>
      </c>
      <c r="U463" s="7">
        <v>0.88544176043306599</v>
      </c>
      <c r="X463"/>
      <c r="Y463"/>
      <c r="Z463"/>
      <c r="AA463"/>
      <c r="AB463"/>
    </row>
    <row r="464" spans="1:28">
      <c r="A464" t="s">
        <v>222</v>
      </c>
      <c r="C464" s="5">
        <v>44930.113045949103</v>
      </c>
      <c r="D464" s="32">
        <v>37.502999544143698</v>
      </c>
      <c r="E464" s="32" t="s">
        <v>23</v>
      </c>
      <c r="F464" s="10">
        <v>61308.696286756101</v>
      </c>
      <c r="G464" s="10">
        <v>1134.70890563128</v>
      </c>
      <c r="H464" s="10">
        <v>16786.969142321701</v>
      </c>
      <c r="I464" s="10">
        <v>764.96565547091097</v>
      </c>
      <c r="J464" s="10">
        <v>920321.02420343098</v>
      </c>
      <c r="K464" s="10">
        <v>9836.3218109515892</v>
      </c>
      <c r="L464" s="9">
        <v>6.7996584596610496E-2</v>
      </c>
      <c r="M464" s="9">
        <v>1.0079961686127301E-3</v>
      </c>
      <c r="N464" s="9">
        <v>0.27051140095763998</v>
      </c>
      <c r="O464" s="9">
        <v>7.5028485455448501E-3</v>
      </c>
      <c r="Q464" s="19">
        <v>14.169177479420206</v>
      </c>
      <c r="R464" s="19">
        <v>0.28942484941650137</v>
      </c>
      <c r="S464" s="8">
        <v>0.27430488031882572</v>
      </c>
      <c r="T464" s="7">
        <v>1.595422745481285E-3</v>
      </c>
      <c r="U464" s="7">
        <v>0.93730711219182306</v>
      </c>
      <c r="X464"/>
      <c r="Y464"/>
      <c r="Z464"/>
      <c r="AA464"/>
      <c r="AB464"/>
    </row>
    <row r="465" spans="1:28">
      <c r="A465" t="s">
        <v>223</v>
      </c>
      <c r="C465" s="5">
        <v>44930.114000636597</v>
      </c>
      <c r="D465" s="32">
        <v>37.5039994716644</v>
      </c>
      <c r="E465" s="32" t="s">
        <v>23</v>
      </c>
      <c r="F465" s="10">
        <v>30496.218771951499</v>
      </c>
      <c r="G465" s="10">
        <v>377.27061517063601</v>
      </c>
      <c r="H465" s="10">
        <v>7701.5635948318404</v>
      </c>
      <c r="I465" s="10">
        <v>177.829496944807</v>
      </c>
      <c r="J465" s="10">
        <v>489681.30244430702</v>
      </c>
      <c r="K465" s="10">
        <v>3618.56240917269</v>
      </c>
      <c r="L465" s="9">
        <v>6.3237500912132899E-2</v>
      </c>
      <c r="M465" s="9">
        <v>4.8940607500480495E-4</v>
      </c>
      <c r="N465" s="9">
        <v>0.25242005552410102</v>
      </c>
      <c r="O465" s="9">
        <v>4.3459416146003601E-3</v>
      </c>
      <c r="Q465" s="19">
        <v>15.23226880370963</v>
      </c>
      <c r="R465" s="19">
        <v>0.29586340574792447</v>
      </c>
      <c r="S465" s="8">
        <v>0.25299750298990675</v>
      </c>
      <c r="T465" s="7">
        <v>9.2433847137330001E-4</v>
      </c>
      <c r="U465" s="7">
        <v>0.50555648021858302</v>
      </c>
      <c r="V465" t="s">
        <v>120</v>
      </c>
      <c r="X465"/>
      <c r="Y465"/>
      <c r="Z465"/>
      <c r="AA465"/>
      <c r="AB465"/>
    </row>
    <row r="466" spans="1:28">
      <c r="A466" t="s">
        <v>224</v>
      </c>
      <c r="C466" s="5">
        <v>44930.114953715303</v>
      </c>
      <c r="D466" s="32">
        <v>37.512999534606898</v>
      </c>
      <c r="E466" s="32" t="s">
        <v>23</v>
      </c>
      <c r="F466" s="10">
        <v>36061.8474667052</v>
      </c>
      <c r="G466" s="10">
        <v>444.63916116753597</v>
      </c>
      <c r="H466" s="10">
        <v>12340.529229764599</v>
      </c>
      <c r="I466" s="10">
        <v>230.59969451460699</v>
      </c>
      <c r="J466" s="10">
        <v>513654.20565025299</v>
      </c>
      <c r="K466" s="10">
        <v>12161.201983358</v>
      </c>
      <c r="L466" s="9">
        <v>7.2518550885887406E-2</v>
      </c>
      <c r="M466" s="9">
        <v>1.0443171509023001E-3</v>
      </c>
      <c r="N466" s="9">
        <v>0.33812100412372398</v>
      </c>
      <c r="O466" s="9">
        <v>6.0904036049501103E-3</v>
      </c>
      <c r="Q466" s="19">
        <v>13.27998105348561</v>
      </c>
      <c r="R466" s="19">
        <v>0.27025403075740217</v>
      </c>
      <c r="S466" s="8">
        <v>0.34282235690474444</v>
      </c>
      <c r="T466" s="7">
        <v>1.2956758179011401E-3</v>
      </c>
      <c r="U466" s="7">
        <v>0.82632096508029396</v>
      </c>
      <c r="V466" t="s">
        <v>120</v>
      </c>
      <c r="X466"/>
      <c r="Y466"/>
      <c r="Z466"/>
      <c r="AA466"/>
      <c r="AB466"/>
    </row>
    <row r="467" spans="1:28">
      <c r="C467" s="5"/>
      <c r="F467" s="10"/>
      <c r="G467" s="10"/>
      <c r="H467" s="10"/>
      <c r="I467" s="10"/>
      <c r="J467" s="10"/>
      <c r="K467" s="10"/>
      <c r="L467" s="9"/>
      <c r="M467" s="9"/>
      <c r="N467" s="9"/>
      <c r="O467" s="9"/>
      <c r="Q467" s="19"/>
      <c r="R467" s="19"/>
      <c r="S467" s="8"/>
      <c r="X467"/>
      <c r="Y467"/>
      <c r="Z467"/>
      <c r="AA467"/>
      <c r="AB467"/>
    </row>
    <row r="468" spans="1:28">
      <c r="A468" t="s">
        <v>70</v>
      </c>
      <c r="C468" s="5"/>
      <c r="F468" s="10"/>
      <c r="G468" s="10"/>
      <c r="H468" s="10"/>
      <c r="I468" s="10"/>
      <c r="J468" s="10"/>
      <c r="K468" s="10"/>
      <c r="L468" s="9"/>
      <c r="M468" s="9"/>
      <c r="N468" s="9"/>
      <c r="O468" s="9"/>
      <c r="Q468" s="19"/>
      <c r="R468" s="19"/>
      <c r="S468" s="8"/>
      <c r="X468"/>
      <c r="Y468"/>
      <c r="Z468"/>
      <c r="AA468"/>
      <c r="AB468"/>
    </row>
    <row r="469" spans="1:28">
      <c r="A469" t="s">
        <v>71</v>
      </c>
      <c r="C469" s="5">
        <v>44929.947604618101</v>
      </c>
      <c r="D469" s="32">
        <v>37.5209994316101</v>
      </c>
      <c r="E469" s="32" t="s">
        <v>23</v>
      </c>
      <c r="F469" s="10">
        <v>45746.380938947703</v>
      </c>
      <c r="G469" s="10">
        <v>320.28345631172402</v>
      </c>
      <c r="H469" s="10">
        <v>5938.8417610106098</v>
      </c>
      <c r="I469" s="10">
        <v>100.99700969394399</v>
      </c>
      <c r="J469" s="10">
        <v>1029346.37935323</v>
      </c>
      <c r="K469" s="10">
        <v>7521.97178036694</v>
      </c>
      <c r="L469" s="9">
        <v>4.5426619502939497E-2</v>
      </c>
      <c r="M469" s="9">
        <v>3.2914198210659898E-4</v>
      </c>
      <c r="N469" s="9">
        <v>0.129495043903184</v>
      </c>
      <c r="O469" s="9">
        <v>1.9915917770498802E-3</v>
      </c>
      <c r="Q469" s="19">
        <v>21.686914693249577</v>
      </c>
      <c r="R469" s="19">
        <v>0.42020141264079103</v>
      </c>
      <c r="S469" s="8">
        <v>0.13005538380530987</v>
      </c>
      <c r="T469" s="7">
        <v>4.4657635048884548E-4</v>
      </c>
      <c r="U469" s="7">
        <v>0.409077112321315</v>
      </c>
      <c r="X469"/>
      <c r="Y469"/>
      <c r="Z469"/>
      <c r="AA469"/>
      <c r="AB469"/>
    </row>
    <row r="470" spans="1:28">
      <c r="A470" t="s">
        <v>72</v>
      </c>
      <c r="C470" s="5">
        <v>44929.948562534701</v>
      </c>
      <c r="D470" s="32">
        <v>37.505999565124498</v>
      </c>
      <c r="E470" s="32" t="s">
        <v>23</v>
      </c>
      <c r="F470" s="10">
        <v>54972.7398598871</v>
      </c>
      <c r="G470" s="10">
        <v>416.490271171968</v>
      </c>
      <c r="H470" s="10">
        <v>7488.9901629491997</v>
      </c>
      <c r="I470" s="10">
        <v>125.436399444684</v>
      </c>
      <c r="J470" s="10">
        <v>1253770.23532877</v>
      </c>
      <c r="K470" s="10">
        <v>11877.9460092141</v>
      </c>
      <c r="L470" s="9">
        <v>4.4827989100372397E-2</v>
      </c>
      <c r="M470" s="9">
        <v>2.77783102231795E-4</v>
      </c>
      <c r="N470" s="9">
        <v>0.13594489759704001</v>
      </c>
      <c r="O470" s="9">
        <v>1.8592413930461299E-3</v>
      </c>
      <c r="Q470" s="19">
        <v>21.975482314139107</v>
      </c>
      <c r="R470" s="19">
        <v>0.42378895685030682</v>
      </c>
      <c r="S470" s="8">
        <v>0.13647691617925248</v>
      </c>
      <c r="T470" s="7">
        <v>4.1796856805315303E-4</v>
      </c>
      <c r="U470" s="7">
        <v>0.32926648472622</v>
      </c>
      <c r="X470"/>
      <c r="Y470"/>
      <c r="Z470"/>
      <c r="AA470"/>
      <c r="AB470"/>
    </row>
    <row r="471" spans="1:28">
      <c r="A471" t="s">
        <v>73</v>
      </c>
      <c r="C471" s="5">
        <v>44929.949518911999</v>
      </c>
      <c r="D471" s="32">
        <v>37.5039994716644</v>
      </c>
      <c r="E471" s="32" t="s">
        <v>23</v>
      </c>
      <c r="F471" s="10">
        <v>51556.7627162383</v>
      </c>
      <c r="G471" s="10">
        <v>446.35919987955998</v>
      </c>
      <c r="H471" s="10">
        <v>4176.8897487741497</v>
      </c>
      <c r="I471" s="10">
        <v>100.591712844226</v>
      </c>
      <c r="J471" s="10">
        <v>1273241.8269704401</v>
      </c>
      <c r="K471" s="10">
        <v>11082.8854172265</v>
      </c>
      <c r="L471" s="9">
        <v>4.1301015606894198E-2</v>
      </c>
      <c r="M471" s="9">
        <v>2.7618751887071799E-4</v>
      </c>
      <c r="N471" s="9">
        <v>8.1152924011207897E-2</v>
      </c>
      <c r="O471" s="9">
        <v>1.9554677533912099E-3</v>
      </c>
      <c r="Q471" s="19">
        <v>23.850970296885414</v>
      </c>
      <c r="R471" s="19">
        <v>0.46093307304947051</v>
      </c>
      <c r="S471" s="8">
        <v>8.1161617843838102E-2</v>
      </c>
      <c r="T471" s="7">
        <v>4.4139450940842599E-4</v>
      </c>
      <c r="U471" s="7">
        <v>0.12395494938863801</v>
      </c>
      <c r="X471"/>
      <c r="Y471"/>
      <c r="Z471"/>
      <c r="AA471"/>
      <c r="AB471"/>
    </row>
    <row r="472" spans="1:28">
      <c r="A472" t="s">
        <v>74</v>
      </c>
      <c r="C472" s="5">
        <v>44929.950471805598</v>
      </c>
      <c r="D472" s="32">
        <v>37.504999637603802</v>
      </c>
      <c r="E472" s="32" t="s">
        <v>23</v>
      </c>
      <c r="F472" s="10">
        <v>39085.104916283497</v>
      </c>
      <c r="G472" s="10">
        <v>289.77404471882198</v>
      </c>
      <c r="H472" s="10">
        <v>4250.4253608552299</v>
      </c>
      <c r="I472" s="10">
        <v>67.652087877190397</v>
      </c>
      <c r="J472" s="10">
        <v>915913.94730392203</v>
      </c>
      <c r="K472" s="10">
        <v>7588.7379799986302</v>
      </c>
      <c r="L472" s="9">
        <v>4.3635298491222198E-2</v>
      </c>
      <c r="M472" s="9">
        <v>3.20557416054442E-4</v>
      </c>
      <c r="N472" s="9">
        <v>0.108564871213082</v>
      </c>
      <c r="O472" s="9">
        <v>1.61717736896168E-3</v>
      </c>
      <c r="Q472" s="19">
        <v>22.573952832854509</v>
      </c>
      <c r="R472" s="19">
        <v>0.43760245472280024</v>
      </c>
      <c r="S472" s="8">
        <v>0.1089442806311702</v>
      </c>
      <c r="T472" s="7">
        <v>3.6620152406125601E-4</v>
      </c>
      <c r="U472" s="7">
        <v>0.34947412729344701</v>
      </c>
      <c r="X472"/>
      <c r="Y472"/>
      <c r="Z472"/>
      <c r="AA472"/>
      <c r="AB472"/>
    </row>
    <row r="473" spans="1:28">
      <c r="A473" t="s">
        <v>75</v>
      </c>
      <c r="C473" s="5">
        <v>44929.969200995401</v>
      </c>
      <c r="D473" s="32">
        <v>37.5039994716644</v>
      </c>
      <c r="E473" s="32" t="s">
        <v>23</v>
      </c>
      <c r="F473" s="10">
        <v>52995.005522029998</v>
      </c>
      <c r="G473" s="10">
        <v>668.95447307964605</v>
      </c>
      <c r="H473" s="10">
        <v>6044.9769264668603</v>
      </c>
      <c r="I473" s="10">
        <v>110.51105407786601</v>
      </c>
      <c r="J473" s="10">
        <v>1256636.1596200999</v>
      </c>
      <c r="K473" s="10">
        <v>18085.219861837399</v>
      </c>
      <c r="L473" s="9">
        <v>4.3168937852182197E-2</v>
      </c>
      <c r="M473" s="9">
        <v>2.8057338979058598E-4</v>
      </c>
      <c r="N473" s="9">
        <v>0.114269260301196</v>
      </c>
      <c r="O473" s="9">
        <v>1.6936614715405099E-3</v>
      </c>
      <c r="Q473" s="19">
        <v>22.791620915635981</v>
      </c>
      <c r="R473" s="19">
        <v>0.44009542278372804</v>
      </c>
      <c r="S473" s="8">
        <v>0.11427284216605474</v>
      </c>
      <c r="T473" s="7">
        <v>3.8674656222565849E-4</v>
      </c>
      <c r="U473" s="7">
        <v>5.0760937250577898E-2</v>
      </c>
      <c r="X473"/>
      <c r="Y473"/>
      <c r="Z473"/>
      <c r="AA473"/>
      <c r="AB473"/>
    </row>
    <row r="474" spans="1:28">
      <c r="A474" t="s">
        <v>76</v>
      </c>
      <c r="C474" s="5">
        <v>44929.970159236102</v>
      </c>
      <c r="D474" s="32">
        <v>37.505999565124498</v>
      </c>
      <c r="E474" s="32" t="s">
        <v>23</v>
      </c>
      <c r="F474" s="10">
        <v>38883.553848924297</v>
      </c>
      <c r="G474" s="10">
        <v>289.439801035355</v>
      </c>
      <c r="H474" s="10">
        <v>4074.2356509515698</v>
      </c>
      <c r="I474" s="10">
        <v>69.741605667272395</v>
      </c>
      <c r="J474" s="10">
        <v>928796.87838669901</v>
      </c>
      <c r="K474" s="10">
        <v>7506.0236194572699</v>
      </c>
      <c r="L474" s="9">
        <v>4.27377912929559E-2</v>
      </c>
      <c r="M474" s="9">
        <v>3.1663590038213799E-4</v>
      </c>
      <c r="N474" s="9">
        <v>0.104889200289187</v>
      </c>
      <c r="O474" s="9">
        <v>1.6148106365440501E-3</v>
      </c>
      <c r="Q474" s="19">
        <v>23.019971081885377</v>
      </c>
      <c r="R474" s="19">
        <v>0.44638554803077007</v>
      </c>
      <c r="S474" s="8">
        <v>0.10496959382371072</v>
      </c>
      <c r="T474" s="7">
        <v>3.6840752472737799E-4</v>
      </c>
      <c r="U474" s="7">
        <v>0.29993862050229803</v>
      </c>
      <c r="X474"/>
      <c r="Y474"/>
      <c r="Z474"/>
      <c r="AA474"/>
      <c r="AB474"/>
    </row>
    <row r="475" spans="1:28">
      <c r="A475" t="s">
        <v>77</v>
      </c>
      <c r="C475" s="5">
        <v>44929.988914838003</v>
      </c>
      <c r="D475" s="32">
        <v>37.5039994716644</v>
      </c>
      <c r="E475" s="32" t="s">
        <v>23</v>
      </c>
      <c r="F475" s="10">
        <v>51894.0790246135</v>
      </c>
      <c r="G475" s="10">
        <v>298.13764827114801</v>
      </c>
      <c r="H475" s="10">
        <v>7119.4000926803401</v>
      </c>
      <c r="I475" s="10">
        <v>99.576401976542002</v>
      </c>
      <c r="J475" s="10">
        <v>1171508.1911945799</v>
      </c>
      <c r="K475" s="10">
        <v>9030.5830059767904</v>
      </c>
      <c r="L475" s="9">
        <v>4.5292502677506702E-2</v>
      </c>
      <c r="M475" s="9">
        <v>3.04672750689169E-4</v>
      </c>
      <c r="N475" s="9">
        <v>0.13742148204027099</v>
      </c>
      <c r="O475" s="9">
        <v>1.85997015995666E-3</v>
      </c>
      <c r="Q475" s="19">
        <v>21.688331268215272</v>
      </c>
      <c r="R475" s="19">
        <v>0.41921339239665922</v>
      </c>
      <c r="S475" s="8">
        <v>0.13743866071354863</v>
      </c>
      <c r="T475" s="7">
        <v>4.0868826160824748E-4</v>
      </c>
      <c r="U475" s="7">
        <v>0.44044175752876102</v>
      </c>
      <c r="X475"/>
      <c r="Y475"/>
      <c r="Z475"/>
      <c r="AA475"/>
      <c r="AB475"/>
    </row>
    <row r="476" spans="1:28">
      <c r="A476" t="s">
        <v>78</v>
      </c>
      <c r="C476" s="5">
        <v>44929.989873842598</v>
      </c>
      <c r="D476" s="32">
        <v>37.503999710083001</v>
      </c>
      <c r="E476" s="32" t="s">
        <v>23</v>
      </c>
      <c r="F476" s="10">
        <v>45826.182179152398</v>
      </c>
      <c r="G476" s="10">
        <v>695.20771977726304</v>
      </c>
      <c r="H476" s="10">
        <v>4775.9694236233399</v>
      </c>
      <c r="I476" s="10">
        <v>208.46369076309099</v>
      </c>
      <c r="J476" s="10">
        <v>1085043.04598147</v>
      </c>
      <c r="K476" s="10">
        <v>16793.1247209594</v>
      </c>
      <c r="L476" s="9">
        <v>4.3069522196276799E-2</v>
      </c>
      <c r="M476" s="9">
        <v>3.4254453015297801E-4</v>
      </c>
      <c r="N476" s="9">
        <v>0.102908848012034</v>
      </c>
      <c r="O476" s="9">
        <v>3.3923864688845499E-3</v>
      </c>
      <c r="Q476" s="19">
        <v>22.805741901076999</v>
      </c>
      <c r="R476" s="19">
        <v>0.44345934660609226</v>
      </c>
      <c r="S476" s="8">
        <v>0.10440737666889165</v>
      </c>
      <c r="T476" s="7">
        <v>7.4555244771597E-4</v>
      </c>
      <c r="U476" s="7">
        <v>0.29821823747549697</v>
      </c>
      <c r="X476"/>
      <c r="Y476"/>
      <c r="Z476"/>
      <c r="AA476"/>
      <c r="AB476"/>
    </row>
    <row r="477" spans="1:28">
      <c r="A477" t="s">
        <v>79</v>
      </c>
      <c r="C477" s="5">
        <v>44930.008514155103</v>
      </c>
      <c r="D477" s="32">
        <v>37.502999544143698</v>
      </c>
      <c r="E477" s="32" t="s">
        <v>23</v>
      </c>
      <c r="F477" s="10">
        <v>39363.856358228397</v>
      </c>
      <c r="G477" s="10">
        <v>245.38656969643</v>
      </c>
      <c r="H477" s="10">
        <v>4445.07254150268</v>
      </c>
      <c r="I477" s="10">
        <v>63.472169449924401</v>
      </c>
      <c r="J477" s="10">
        <v>980583.81341911806</v>
      </c>
      <c r="K477" s="10">
        <v>8954.9035277821604</v>
      </c>
      <c r="L477" s="9">
        <v>4.1069593760455603E-2</v>
      </c>
      <c r="M477" s="9">
        <v>2.9762354502120699E-4</v>
      </c>
      <c r="N477" s="9">
        <v>0.11306613552098101</v>
      </c>
      <c r="O477" s="9">
        <v>1.71512093236449E-3</v>
      </c>
      <c r="Q477" s="19">
        <v>23.870935269893526</v>
      </c>
      <c r="R477" s="19">
        <v>0.46252132392972872</v>
      </c>
      <c r="S477" s="8">
        <v>0.11312654874250588</v>
      </c>
      <c r="T477" s="7">
        <v>3.9127225701665797E-4</v>
      </c>
      <c r="U477" s="7">
        <v>0.34338749114202799</v>
      </c>
      <c r="X477"/>
      <c r="Y477"/>
      <c r="Z477"/>
      <c r="AA477"/>
      <c r="AB477"/>
    </row>
    <row r="478" spans="1:28">
      <c r="A478" t="s">
        <v>80</v>
      </c>
      <c r="C478" s="5">
        <v>44930.009477650499</v>
      </c>
      <c r="D478" s="32">
        <v>37.512999534606898</v>
      </c>
      <c r="E478" s="32" t="s">
        <v>23</v>
      </c>
      <c r="F478" s="10">
        <v>37004.895781553903</v>
      </c>
      <c r="G478" s="10">
        <v>284.830678608543</v>
      </c>
      <c r="H478" s="10">
        <v>3565.38855246509</v>
      </c>
      <c r="I478" s="10">
        <v>67.346392218787003</v>
      </c>
      <c r="J478" s="10">
        <v>918677.35674504901</v>
      </c>
      <c r="K478" s="10">
        <v>9340.1655900525293</v>
      </c>
      <c r="L478" s="9">
        <v>4.1170448891893197E-2</v>
      </c>
      <c r="M478" s="9">
        <v>2.8319550488609601E-4</v>
      </c>
      <c r="N478" s="9">
        <v>9.6494462152066293E-2</v>
      </c>
      <c r="O478" s="9">
        <v>1.80420583031151E-3</v>
      </c>
      <c r="Q478" s="19">
        <v>23.809889543833812</v>
      </c>
      <c r="R478" s="19">
        <v>0.46053892007959979</v>
      </c>
      <c r="S478" s="8">
        <v>9.6523042699610678E-2</v>
      </c>
      <c r="T478" s="7">
        <v>4.1189998612356298E-4</v>
      </c>
      <c r="U478" s="7">
        <v>0.108211356264272</v>
      </c>
      <c r="X478"/>
      <c r="Y478"/>
      <c r="Z478"/>
      <c r="AA478"/>
      <c r="AB478"/>
    </row>
    <row r="479" spans="1:28">
      <c r="A479" t="s">
        <v>81</v>
      </c>
      <c r="C479" s="5">
        <v>44930.0281364236</v>
      </c>
      <c r="D479" s="32">
        <v>37.5039994716644</v>
      </c>
      <c r="E479" s="32" t="s">
        <v>23</v>
      </c>
      <c r="F479" s="10">
        <v>41467.590797115001</v>
      </c>
      <c r="G479" s="10">
        <v>383.66227368946898</v>
      </c>
      <c r="H479" s="10">
        <v>5284.6730390880202</v>
      </c>
      <c r="I479" s="10">
        <v>188.85201980226</v>
      </c>
      <c r="J479" s="10">
        <v>934063.57054455497</v>
      </c>
      <c r="K479" s="10">
        <v>6995.0908202963301</v>
      </c>
      <c r="L479" s="9">
        <v>4.5401024670301902E-2</v>
      </c>
      <c r="M479" s="9">
        <v>4.4533237765244198E-4</v>
      </c>
      <c r="N479" s="9">
        <v>0.12875237063737399</v>
      </c>
      <c r="O479" s="9">
        <v>4.0055840917126101E-3</v>
      </c>
      <c r="Q479" s="19">
        <v>21.542058780152413</v>
      </c>
      <c r="R479" s="19">
        <v>0.423426490755406</v>
      </c>
      <c r="S479" s="8">
        <v>0.1276711122730467</v>
      </c>
      <c r="T479" s="7">
        <v>9.0077705634142497E-4</v>
      </c>
      <c r="U479" s="7">
        <v>0.698611858629686</v>
      </c>
      <c r="X479"/>
      <c r="Y479"/>
      <c r="Z479"/>
      <c r="AA479"/>
      <c r="AB479"/>
    </row>
    <row r="480" spans="1:28">
      <c r="A480" t="s">
        <v>82</v>
      </c>
      <c r="C480" s="5">
        <v>44930.029097164399</v>
      </c>
      <c r="D480" s="32">
        <v>37.502999544143698</v>
      </c>
      <c r="E480" s="32" t="s">
        <v>23</v>
      </c>
      <c r="F480" s="10">
        <v>47438.295100570103</v>
      </c>
      <c r="G480" s="10">
        <v>286.03999206781901</v>
      </c>
      <c r="H480" s="10">
        <v>5857.52756214295</v>
      </c>
      <c r="I480" s="10">
        <v>81.502369767549695</v>
      </c>
      <c r="J480" s="10">
        <v>1127599.8642241401</v>
      </c>
      <c r="K480" s="10">
        <v>9420.9755954290304</v>
      </c>
      <c r="L480" s="9">
        <v>4.2896064544952102E-2</v>
      </c>
      <c r="M480" s="9">
        <v>3.1763604704728099E-4</v>
      </c>
      <c r="N480" s="9">
        <v>0.123602418265742</v>
      </c>
      <c r="O480" s="9">
        <v>1.7195829525216101E-3</v>
      </c>
      <c r="Q480" s="19">
        <v>22.797129359661859</v>
      </c>
      <c r="R480" s="19">
        <v>0.44205562029154638</v>
      </c>
      <c r="S480" s="8">
        <v>0.12369968446756663</v>
      </c>
      <c r="T480" s="7">
        <v>3.86594196876361E-4</v>
      </c>
      <c r="U480" s="7">
        <v>0.33400238007627697</v>
      </c>
      <c r="X480"/>
      <c r="Y480"/>
      <c r="Z480"/>
      <c r="AA480"/>
      <c r="AB480"/>
    </row>
    <row r="481" spans="1:28">
      <c r="A481" t="s">
        <v>83</v>
      </c>
      <c r="C481" s="5">
        <v>44930.047786747702</v>
      </c>
      <c r="D481" s="32">
        <v>37.508999347686803</v>
      </c>
      <c r="E481" s="32" t="s">
        <v>23</v>
      </c>
      <c r="F481" s="10">
        <v>41533.648804998302</v>
      </c>
      <c r="G481" s="10">
        <v>380.985466224319</v>
      </c>
      <c r="H481" s="10">
        <v>4138.1380541823501</v>
      </c>
      <c r="I481" s="10">
        <v>83.328559058948102</v>
      </c>
      <c r="J481" s="10">
        <v>999350.50402227696</v>
      </c>
      <c r="K481" s="10">
        <v>9138.3046367137194</v>
      </c>
      <c r="L481" s="9">
        <v>4.2377722514080701E-2</v>
      </c>
      <c r="M481" s="9">
        <v>3.3910316975645899E-4</v>
      </c>
      <c r="N481" s="9">
        <v>9.9885131599236399E-2</v>
      </c>
      <c r="O481" s="9">
        <v>1.7883912284358101E-3</v>
      </c>
      <c r="Q481" s="19">
        <v>23.014508833460976</v>
      </c>
      <c r="R481" s="19">
        <v>0.44763360595462764</v>
      </c>
      <c r="S481" s="8">
        <v>9.9813253572244923E-2</v>
      </c>
      <c r="T481" s="7">
        <v>4.0794602681420549E-4</v>
      </c>
      <c r="U481" s="7">
        <v>0.40947241566536202</v>
      </c>
      <c r="X481"/>
      <c r="Y481"/>
      <c r="Z481"/>
      <c r="AA481"/>
      <c r="AB481"/>
    </row>
    <row r="482" spans="1:28">
      <c r="A482" t="s">
        <v>84</v>
      </c>
      <c r="C482" s="5">
        <v>44930.048738935198</v>
      </c>
      <c r="D482" s="32">
        <v>37.503999710083001</v>
      </c>
      <c r="E482" s="32" t="s">
        <v>23</v>
      </c>
      <c r="F482" s="10">
        <v>47334.665207800099</v>
      </c>
      <c r="G482" s="10">
        <v>498.45035705198399</v>
      </c>
      <c r="H482" s="10">
        <v>5390.8177643831004</v>
      </c>
      <c r="I482" s="10">
        <v>97.476965218667999</v>
      </c>
      <c r="J482" s="10">
        <v>1095269.36545566</v>
      </c>
      <c r="K482" s="10">
        <v>9088.39545725278</v>
      </c>
      <c r="L482" s="9">
        <v>4.40265097734533E-2</v>
      </c>
      <c r="M482" s="9">
        <v>2.7241135514168799E-4</v>
      </c>
      <c r="N482" s="9">
        <v>0.114196777470659</v>
      </c>
      <c r="O482" s="9">
        <v>2.14316258104689E-3</v>
      </c>
      <c r="Q482" s="19">
        <v>22.149390859624255</v>
      </c>
      <c r="R482" s="19">
        <v>0.42712635154240963</v>
      </c>
      <c r="S482" s="8">
        <v>0.11409291192045531</v>
      </c>
      <c r="T482" s="7">
        <v>4.88770858280405E-4</v>
      </c>
      <c r="U482" s="7">
        <v>-3.3505363728621701E-2</v>
      </c>
      <c r="X482"/>
      <c r="Y482"/>
      <c r="Z482"/>
      <c r="AA482"/>
      <c r="AB482"/>
    </row>
    <row r="483" spans="1:28">
      <c r="A483" t="s">
        <v>85</v>
      </c>
      <c r="C483" s="5">
        <v>44930.067476770797</v>
      </c>
      <c r="D483" s="32">
        <v>37.517999410629301</v>
      </c>
      <c r="E483" s="32" t="s">
        <v>23</v>
      </c>
      <c r="F483" s="10">
        <v>40665.303055434197</v>
      </c>
      <c r="G483" s="10">
        <v>307.444704158413</v>
      </c>
      <c r="H483" s="10">
        <v>5577.3976144452299</v>
      </c>
      <c r="I483" s="10">
        <v>106.816925768174</v>
      </c>
      <c r="J483" s="10">
        <v>970114.29932598001</v>
      </c>
      <c r="K483" s="10">
        <v>8160.7570170048202</v>
      </c>
      <c r="L483" s="9">
        <v>4.2829271242128403E-2</v>
      </c>
      <c r="M483" s="9">
        <v>3.45167434937262E-4</v>
      </c>
      <c r="N483" s="9">
        <v>0.13932145884616701</v>
      </c>
      <c r="O483" s="9">
        <v>2.75623334306631E-3</v>
      </c>
      <c r="Q483" s="19">
        <v>22.698933304473115</v>
      </c>
      <c r="R483" s="19">
        <v>0.44162970501455817</v>
      </c>
      <c r="S483" s="8">
        <v>0.1374013237456165</v>
      </c>
      <c r="T483" s="7">
        <v>6.1045446316189498E-4</v>
      </c>
      <c r="U483" s="7">
        <v>0.40067957718421798</v>
      </c>
      <c r="X483"/>
      <c r="Y483"/>
      <c r="Z483"/>
      <c r="AA483"/>
      <c r="AB483"/>
    </row>
    <row r="484" spans="1:28">
      <c r="A484" t="s">
        <v>86</v>
      </c>
      <c r="C484" s="5">
        <v>44930.0684316435</v>
      </c>
      <c r="D484" s="32">
        <v>37.5039994716644</v>
      </c>
      <c r="E484" s="32" t="s">
        <v>23</v>
      </c>
      <c r="F484" s="10">
        <v>46037.714522107097</v>
      </c>
      <c r="G484" s="10">
        <v>390.273100720728</v>
      </c>
      <c r="H484" s="10">
        <v>5193.92158635329</v>
      </c>
      <c r="I484" s="10">
        <v>229.606370215071</v>
      </c>
      <c r="J484" s="10">
        <v>1127842.2463235301</v>
      </c>
      <c r="K484" s="10">
        <v>8637.6566481597092</v>
      </c>
      <c r="L484" s="9">
        <v>4.1678207393529003E-2</v>
      </c>
      <c r="M484" s="9">
        <v>3.7663012164024701E-4</v>
      </c>
      <c r="N484" s="9">
        <v>0.111971209078765</v>
      </c>
      <c r="O484" s="9">
        <v>4.0291536715443303E-3</v>
      </c>
      <c r="Q484" s="19">
        <v>23.321957567507219</v>
      </c>
      <c r="R484" s="19">
        <v>0.45624826340986574</v>
      </c>
      <c r="S484" s="8">
        <v>0.11302251226754778</v>
      </c>
      <c r="T484" s="7">
        <v>8.9182516715212001E-4</v>
      </c>
      <c r="U484" s="7">
        <v>0.85218650061770396</v>
      </c>
      <c r="X484"/>
      <c r="Y484"/>
      <c r="Z484"/>
      <c r="AA484"/>
      <c r="AB484"/>
    </row>
    <row r="485" spans="1:28">
      <c r="A485" t="s">
        <v>87</v>
      </c>
      <c r="C485" s="5">
        <v>44930.087257986102</v>
      </c>
      <c r="D485" s="32">
        <v>37.503999710083001</v>
      </c>
      <c r="E485" s="32" t="s">
        <v>23</v>
      </c>
      <c r="F485" s="10">
        <v>45106.628384496398</v>
      </c>
      <c r="G485" s="10">
        <v>265.220454470466</v>
      </c>
      <c r="H485" s="10">
        <v>5020.48535967732</v>
      </c>
      <c r="I485" s="10">
        <v>72.799041079234001</v>
      </c>
      <c r="J485" s="10">
        <v>1112501.57506127</v>
      </c>
      <c r="K485" s="10">
        <v>6133.6961369590599</v>
      </c>
      <c r="L485" s="9">
        <v>4.1388773200490003E-2</v>
      </c>
      <c r="M485" s="9">
        <v>2.86508048011356E-4</v>
      </c>
      <c r="N485" s="9">
        <v>0.11138175725027</v>
      </c>
      <c r="O485" s="9">
        <v>1.59473677512225E-3</v>
      </c>
      <c r="Q485" s="19">
        <v>23.403650740440124</v>
      </c>
      <c r="R485" s="19">
        <v>0.4527726250079066</v>
      </c>
      <c r="S485" s="8">
        <v>0.11150354180761915</v>
      </c>
      <c r="T485" s="7">
        <v>3.5103901686724549E-4</v>
      </c>
      <c r="U485" s="7">
        <v>0.24916459251039499</v>
      </c>
      <c r="X485"/>
      <c r="Y485"/>
      <c r="Z485"/>
      <c r="AA485"/>
      <c r="AB485"/>
    </row>
    <row r="486" spans="1:28">
      <c r="A486" t="s">
        <v>88</v>
      </c>
      <c r="C486" s="5">
        <v>44930.088221828701</v>
      </c>
      <c r="D486" s="32">
        <v>37.524999618530302</v>
      </c>
      <c r="E486" s="32" t="s">
        <v>23</v>
      </c>
      <c r="F486" s="10">
        <v>40341.586655555097</v>
      </c>
      <c r="G486" s="10">
        <v>287.37751599061897</v>
      </c>
      <c r="H486" s="10">
        <v>4657.34275487798</v>
      </c>
      <c r="I486" s="10">
        <v>64.297164007625796</v>
      </c>
      <c r="J486" s="10">
        <v>992452.60591132997</v>
      </c>
      <c r="K486" s="10">
        <v>9985.2534862827397</v>
      </c>
      <c r="L486" s="9">
        <v>4.1585434221119599E-2</v>
      </c>
      <c r="M486" s="9">
        <v>3.0334562334032901E-4</v>
      </c>
      <c r="N486" s="9">
        <v>0.115557489411082</v>
      </c>
      <c r="O486" s="9">
        <v>1.5804011654728799E-3</v>
      </c>
      <c r="Q486" s="19">
        <v>23.288594874493146</v>
      </c>
      <c r="R486" s="19">
        <v>0.45134215554625168</v>
      </c>
      <c r="S486" s="8">
        <v>0.11565610145353589</v>
      </c>
      <c r="T486" s="7">
        <v>3.4744025480505099E-4</v>
      </c>
      <c r="U486" s="7">
        <v>0.37277272854309701</v>
      </c>
      <c r="X486"/>
      <c r="Y486"/>
      <c r="Z486"/>
      <c r="AA486"/>
      <c r="AB486"/>
    </row>
    <row r="487" spans="1:28">
      <c r="A487" t="s">
        <v>89</v>
      </c>
      <c r="C487" s="5">
        <v>44930.107056666697</v>
      </c>
      <c r="D487" s="32">
        <v>37.5039994716644</v>
      </c>
      <c r="E487" s="32" t="s">
        <v>23</v>
      </c>
      <c r="F487" s="10">
        <v>38141.5705640858</v>
      </c>
      <c r="G487" s="10">
        <v>237.268469928889</v>
      </c>
      <c r="H487" s="10">
        <v>4498.0022984608304</v>
      </c>
      <c r="I487" s="10">
        <v>62.948863527216403</v>
      </c>
      <c r="J487" s="10">
        <v>950015.212438424</v>
      </c>
      <c r="K487" s="10">
        <v>6646.6193034300804</v>
      </c>
      <c r="L487" s="9">
        <v>4.1035602693701601E-2</v>
      </c>
      <c r="M487" s="9">
        <v>2.6025196857869102E-4</v>
      </c>
      <c r="N487" s="9">
        <v>0.118002858969008</v>
      </c>
      <c r="O487" s="9">
        <v>1.60911534381673E-3</v>
      </c>
      <c r="Q487" s="19">
        <v>23.509372163460121</v>
      </c>
      <c r="R487" s="19">
        <v>0.45364729027650291</v>
      </c>
      <c r="S487" s="8">
        <v>0.11814202874234675</v>
      </c>
      <c r="T487" s="7">
        <v>3.4320737748568501E-4</v>
      </c>
      <c r="U487" s="7">
        <v>0.36018734283748299</v>
      </c>
      <c r="X487"/>
      <c r="Y487"/>
      <c r="Z487"/>
      <c r="AA487"/>
      <c r="AB487"/>
    </row>
    <row r="488" spans="1:28">
      <c r="A488" t="s">
        <v>90</v>
      </c>
      <c r="C488" s="5">
        <v>44930.108015833299</v>
      </c>
      <c r="D488" s="32">
        <v>37.5139994621277</v>
      </c>
      <c r="E488" s="32" t="s">
        <v>23</v>
      </c>
      <c r="F488" s="10">
        <v>53077.729210024503</v>
      </c>
      <c r="G488" s="10">
        <v>435.01379952468301</v>
      </c>
      <c r="H488" s="10">
        <v>6724.5652548235303</v>
      </c>
      <c r="I488" s="10">
        <v>105.262150822137</v>
      </c>
      <c r="J488" s="10">
        <v>1311672.6439950999</v>
      </c>
      <c r="K488" s="10">
        <v>12941.3361696876</v>
      </c>
      <c r="L488" s="9">
        <v>4.1315481400430398E-2</v>
      </c>
      <c r="M488" s="9">
        <v>2.5547168330655701E-4</v>
      </c>
      <c r="N488" s="9">
        <v>0.12644732784993501</v>
      </c>
      <c r="O488" s="9">
        <v>1.5722853343154799E-3</v>
      </c>
      <c r="Q488" s="19">
        <v>23.345268346196598</v>
      </c>
      <c r="R488" s="19">
        <v>0.45018002578167426</v>
      </c>
      <c r="S488" s="8">
        <v>0.12692150151483203</v>
      </c>
      <c r="T488" s="7">
        <v>3.3509895490378997E-4</v>
      </c>
      <c r="U488" s="7">
        <v>0.41738518920399298</v>
      </c>
      <c r="X488"/>
      <c r="Y488"/>
      <c r="Z488"/>
      <c r="AA488"/>
      <c r="AB488"/>
    </row>
    <row r="489" spans="1:28">
      <c r="A489" t="s">
        <v>91</v>
      </c>
      <c r="C489" s="5">
        <v>44930.126928912003</v>
      </c>
      <c r="D489" s="32">
        <v>37.505999565124498</v>
      </c>
      <c r="E489" s="32" t="s">
        <v>23</v>
      </c>
      <c r="F489" s="10">
        <v>36808.247999249797</v>
      </c>
      <c r="G489" s="10">
        <v>274.36228214838201</v>
      </c>
      <c r="H489" s="10">
        <v>4638.4196641015596</v>
      </c>
      <c r="I489" s="10">
        <v>90.972262571213506</v>
      </c>
      <c r="J489" s="10">
        <v>874908.459667488</v>
      </c>
      <c r="K489" s="10">
        <v>7366.4393621950603</v>
      </c>
      <c r="L489" s="9">
        <v>4.2862362773492702E-2</v>
      </c>
      <c r="M489" s="9">
        <v>3.8392618337478799E-4</v>
      </c>
      <c r="N489" s="9">
        <v>0.126602389730541</v>
      </c>
      <c r="O489" s="9">
        <v>2.3720653938584498E-3</v>
      </c>
      <c r="Q489" s="19">
        <v>22.406219641794845</v>
      </c>
      <c r="R489" s="19">
        <v>0.43812897338397333</v>
      </c>
      <c r="S489" s="8">
        <v>0.12624326445969231</v>
      </c>
      <c r="T489" s="7">
        <v>5.1290685193484996E-4</v>
      </c>
      <c r="U489" s="7">
        <v>0.79970485982802098</v>
      </c>
      <c r="X489"/>
      <c r="Y489"/>
      <c r="Z489"/>
      <c r="AA489"/>
      <c r="AB489"/>
    </row>
    <row r="490" spans="1:28">
      <c r="A490" t="s">
        <v>92</v>
      </c>
      <c r="C490" s="5">
        <v>44930.1278930556</v>
      </c>
      <c r="D490" s="32">
        <v>37.5039994716644</v>
      </c>
      <c r="E490" s="32" t="s">
        <v>23</v>
      </c>
      <c r="F490" s="10">
        <v>38415.883630299897</v>
      </c>
      <c r="G490" s="10">
        <v>217.039450898236</v>
      </c>
      <c r="H490" s="10">
        <v>4462.39240327274</v>
      </c>
      <c r="I490" s="10">
        <v>66.340023865269899</v>
      </c>
      <c r="J490" s="10">
        <v>954166.38392857101</v>
      </c>
      <c r="K490" s="10">
        <v>6970.9068345948299</v>
      </c>
      <c r="L490" s="9">
        <v>4.1131192094201498E-2</v>
      </c>
      <c r="M490" s="9">
        <v>2.9163507928183099E-4</v>
      </c>
      <c r="N490" s="9">
        <v>0.116327624085244</v>
      </c>
      <c r="O490" s="9">
        <v>1.8089637809577601E-3</v>
      </c>
      <c r="Q490" s="19">
        <v>23.343912970737204</v>
      </c>
      <c r="R490" s="19">
        <v>0.45197186154442592</v>
      </c>
      <c r="S490" s="8">
        <v>0.1163697908729206</v>
      </c>
      <c r="T490" s="7">
        <v>3.919462735314495E-4</v>
      </c>
      <c r="U490" s="7">
        <v>0.29532459159334101</v>
      </c>
      <c r="X490"/>
      <c r="Y490"/>
      <c r="Z490"/>
      <c r="AA490"/>
      <c r="AB490"/>
    </row>
    <row r="491" spans="1:28">
      <c r="A491" t="s">
        <v>93</v>
      </c>
      <c r="C491" s="5">
        <v>44930.146941388899</v>
      </c>
      <c r="D491" s="32">
        <v>37.5039994716644</v>
      </c>
      <c r="E491" s="32" t="s">
        <v>23</v>
      </c>
      <c r="F491" s="10">
        <v>79645.070231481994</v>
      </c>
      <c r="G491" s="10">
        <v>1231.2382934910299</v>
      </c>
      <c r="H491" s="10">
        <v>8709.1717552617702</v>
      </c>
      <c r="I491" s="10">
        <v>198.40116147479301</v>
      </c>
      <c r="J491" s="10">
        <v>1964264.8657178199</v>
      </c>
      <c r="K491" s="10">
        <v>36382.311733061499</v>
      </c>
      <c r="L491" s="9">
        <v>4.1565834917123103E-2</v>
      </c>
      <c r="M491" s="9">
        <v>2.8734880822937301E-4</v>
      </c>
      <c r="N491" s="9">
        <v>0.1091454324825</v>
      </c>
      <c r="O491" s="9">
        <v>1.53285547764733E-3</v>
      </c>
      <c r="Q491" s="19">
        <v>22.990376820758545</v>
      </c>
      <c r="R491" s="19">
        <v>0.44475829613440021</v>
      </c>
      <c r="S491" s="8">
        <v>0.10954719942368878</v>
      </c>
      <c r="T491" s="7">
        <v>3.4452804430164599E-4</v>
      </c>
      <c r="U491" s="7">
        <v>0.20760188424183401</v>
      </c>
      <c r="X491"/>
      <c r="Y491"/>
      <c r="Z491"/>
      <c r="AA491"/>
      <c r="AB491"/>
    </row>
    <row r="492" spans="1:28">
      <c r="A492" t="s">
        <v>94</v>
      </c>
      <c r="C492" s="5">
        <v>44930.147915532398</v>
      </c>
      <c r="D492" s="32">
        <v>37.517999649047901</v>
      </c>
      <c r="E492" s="32" t="s">
        <v>23</v>
      </c>
      <c r="F492" s="10">
        <v>44927.272828384201</v>
      </c>
      <c r="G492" s="10">
        <v>579.52189704435398</v>
      </c>
      <c r="H492" s="10">
        <v>5199.2830235823903</v>
      </c>
      <c r="I492" s="10">
        <v>376.77654215062199</v>
      </c>
      <c r="J492" s="10">
        <v>1106160.26108374</v>
      </c>
      <c r="K492" s="10">
        <v>9146.5563279611597</v>
      </c>
      <c r="L492" s="9">
        <v>4.1502177850039797E-2</v>
      </c>
      <c r="M492" s="9">
        <v>4.1467352297581701E-4</v>
      </c>
      <c r="N492" s="9">
        <v>0.11158631673715801</v>
      </c>
      <c r="O492" s="9">
        <v>6.1065988671047703E-3</v>
      </c>
      <c r="Q492" s="19">
        <v>23.019798787190769</v>
      </c>
      <c r="R492" s="19">
        <v>0.45300206926696385</v>
      </c>
      <c r="S492" s="8">
        <v>0.11593557638037744</v>
      </c>
      <c r="T492" s="7">
        <v>1.3734582734612551E-3</v>
      </c>
      <c r="U492" s="7">
        <v>0.26258862922999399</v>
      </c>
    </row>
    <row r="493" spans="1:28">
      <c r="A493" t="s">
        <v>95</v>
      </c>
      <c r="C493" s="5">
        <v>44930.167136805598</v>
      </c>
      <c r="D493" s="32">
        <v>37.515999555587797</v>
      </c>
      <c r="E493" s="32" t="s">
        <v>23</v>
      </c>
      <c r="F493" s="10">
        <v>61565.085610469803</v>
      </c>
      <c r="G493" s="10">
        <v>320.44479381704002</v>
      </c>
      <c r="H493" s="10">
        <v>6932.9911773150097</v>
      </c>
      <c r="I493" s="10">
        <v>68.990044651866796</v>
      </c>
      <c r="J493" s="10">
        <v>1540278.92795566</v>
      </c>
      <c r="K493" s="10">
        <v>8634.76258542695</v>
      </c>
      <c r="L493" s="9">
        <v>4.0705246715185397E-2</v>
      </c>
      <c r="M493" s="9">
        <v>2.6481336138760102E-4</v>
      </c>
      <c r="N493" s="9">
        <v>0.11304965000669399</v>
      </c>
      <c r="O493" s="9">
        <v>1.2122005220162901E-3</v>
      </c>
      <c r="Q493" s="19">
        <v>23.348179406601325</v>
      </c>
      <c r="R493" s="19">
        <v>0.45085449963233681</v>
      </c>
      <c r="S493" s="8">
        <v>0.11281568461286808</v>
      </c>
      <c r="T493" s="7">
        <v>2.6736549085456548E-4</v>
      </c>
      <c r="U493" s="7">
        <v>0.39822310642086001</v>
      </c>
    </row>
    <row r="494" spans="1:28">
      <c r="A494" t="s">
        <v>96</v>
      </c>
      <c r="C494" s="5">
        <v>44930.168101597199</v>
      </c>
      <c r="D494" s="32">
        <v>37.507999658584602</v>
      </c>
      <c r="E494" s="32" t="s">
        <v>23</v>
      </c>
      <c r="F494" s="10">
        <v>52780.471951902196</v>
      </c>
      <c r="G494" s="10">
        <v>446.36602766690203</v>
      </c>
      <c r="H494" s="10">
        <v>6794.7895130198203</v>
      </c>
      <c r="I494" s="10">
        <v>122.716500819039</v>
      </c>
      <c r="J494" s="10">
        <v>1268399.4626225501</v>
      </c>
      <c r="K494" s="10">
        <v>13201.089626809</v>
      </c>
      <c r="L494" s="9">
        <v>4.2561466340594399E-2</v>
      </c>
      <c r="M494" s="9">
        <v>2.99026651642293E-4</v>
      </c>
      <c r="N494" s="9">
        <v>0.128601439945216</v>
      </c>
      <c r="O494" s="9">
        <v>1.8914620343357599E-3</v>
      </c>
      <c r="Q494" s="19">
        <v>22.323801719448948</v>
      </c>
      <c r="R494" s="19">
        <v>0.4320895808837209</v>
      </c>
      <c r="S494" s="8">
        <v>0.12896921665146499</v>
      </c>
      <c r="T494" s="7">
        <v>4.1680803858731749E-4</v>
      </c>
      <c r="U494" s="7">
        <v>0.39755447218733397</v>
      </c>
    </row>
    <row r="495" spans="1:28">
      <c r="A495" t="s">
        <v>97</v>
      </c>
      <c r="C495" s="5">
        <v>44930.183444756898</v>
      </c>
      <c r="D495" s="32">
        <v>37.5039994716644</v>
      </c>
      <c r="E495" s="32" t="s">
        <v>23</v>
      </c>
      <c r="F495" s="10">
        <v>39211.268146214199</v>
      </c>
      <c r="G495" s="10">
        <v>258.441751770005</v>
      </c>
      <c r="H495" s="10">
        <v>4330.4634783585598</v>
      </c>
      <c r="I495" s="10">
        <v>69.114854069735699</v>
      </c>
      <c r="J495" s="10">
        <v>944142.49076354702</v>
      </c>
      <c r="K495" s="10">
        <v>7455.0977006775202</v>
      </c>
      <c r="L495" s="9">
        <v>4.2422602599280101E-2</v>
      </c>
      <c r="M495" s="9">
        <v>3.0354602895258E-4</v>
      </c>
      <c r="N495" s="9">
        <v>0.1106523300563</v>
      </c>
      <c r="O495" s="9">
        <v>1.8108474565304499E-3</v>
      </c>
      <c r="Q495" s="19">
        <v>22.29657001931367</v>
      </c>
      <c r="R495" s="19">
        <v>0.43182691251464345</v>
      </c>
      <c r="S495" s="8">
        <v>0.11063863663758251</v>
      </c>
      <c r="T495" s="7">
        <v>3.962221155399635E-4</v>
      </c>
      <c r="U495" s="7">
        <v>0.210549167105372</v>
      </c>
    </row>
    <row r="496" spans="1:28">
      <c r="A496" t="s">
        <v>98</v>
      </c>
      <c r="C496" s="5">
        <v>44930.184405335604</v>
      </c>
      <c r="D496" s="32">
        <v>37.502999544143698</v>
      </c>
      <c r="E496" s="32" t="s">
        <v>23</v>
      </c>
      <c r="F496" s="10">
        <v>45930.054195608798</v>
      </c>
      <c r="G496" s="10">
        <v>322.78433923396102</v>
      </c>
      <c r="H496" s="10">
        <v>5698.8390668356897</v>
      </c>
      <c r="I496" s="10">
        <v>81.008618446221206</v>
      </c>
      <c r="J496" s="10">
        <v>1123610.43474265</v>
      </c>
      <c r="K496" s="10">
        <v>9858.3483296866507</v>
      </c>
      <c r="L496" s="9">
        <v>4.1762520948170602E-2</v>
      </c>
      <c r="M496" s="9">
        <v>2.8778751099312901E-4</v>
      </c>
      <c r="N496" s="9">
        <v>0.124311199956323</v>
      </c>
      <c r="O496" s="9">
        <v>1.7796172168965301E-3</v>
      </c>
      <c r="Q496" s="19">
        <v>22.642413292935426</v>
      </c>
      <c r="R496" s="19">
        <v>0.43798225725467954</v>
      </c>
      <c r="S496" s="8">
        <v>0.12430046644899416</v>
      </c>
      <c r="T496" s="7">
        <v>3.8951121049039599E-4</v>
      </c>
      <c r="U496" s="7">
        <v>3.8606870212400703E-2</v>
      </c>
    </row>
    <row r="497" spans="1:29">
      <c r="A497" t="s">
        <v>99</v>
      </c>
      <c r="C497" s="5">
        <v>44930.201290324097</v>
      </c>
      <c r="D497" s="32">
        <v>37.505999565124498</v>
      </c>
      <c r="E497" s="32" t="s">
        <v>23</v>
      </c>
      <c r="F497" s="10">
        <v>46676.021764716999</v>
      </c>
      <c r="G497" s="10">
        <v>294.49915467667199</v>
      </c>
      <c r="H497" s="10">
        <v>5468.4940131385401</v>
      </c>
      <c r="I497" s="10">
        <v>77.616118545790997</v>
      </c>
      <c r="J497" s="10">
        <v>1146125.4861453201</v>
      </c>
      <c r="K497" s="10">
        <v>8197.6388498914803</v>
      </c>
      <c r="L497" s="9">
        <v>4.1623360386497499E-2</v>
      </c>
      <c r="M497" s="9">
        <v>2.7306678512414699E-4</v>
      </c>
      <c r="N497" s="9">
        <v>0.116877584720331</v>
      </c>
      <c r="O497" s="9">
        <v>1.6441372910698799E-3</v>
      </c>
      <c r="Q497" s="19">
        <v>22.598651125131084</v>
      </c>
      <c r="R497" s="19">
        <v>0.43648578357690387</v>
      </c>
      <c r="S497" s="8">
        <v>0.11737003409076673</v>
      </c>
      <c r="T497" s="7">
        <v>3.6681925033700102E-4</v>
      </c>
      <c r="U497" s="7">
        <v>0.27370721504861401</v>
      </c>
    </row>
    <row r="498" spans="1:29">
      <c r="A498" t="s">
        <v>100</v>
      </c>
      <c r="C498" s="5">
        <v>44930.202242187501</v>
      </c>
      <c r="D498" s="32">
        <v>37.504999637603802</v>
      </c>
      <c r="E498" s="32" t="s">
        <v>23</v>
      </c>
      <c r="F498" s="10">
        <v>31022.554015438898</v>
      </c>
      <c r="G498" s="10">
        <v>272.21107218264399</v>
      </c>
      <c r="H498" s="10">
        <v>3442.4486727272301</v>
      </c>
      <c r="I498" s="10">
        <v>66.963657026127905</v>
      </c>
      <c r="J498" s="10">
        <v>743524.04473039205</v>
      </c>
      <c r="K498" s="10">
        <v>8378.3713218227294</v>
      </c>
      <c r="L498" s="9">
        <v>4.2691250032085702E-2</v>
      </c>
      <c r="M498" s="9">
        <v>3.04687057967665E-4</v>
      </c>
      <c r="N498" s="9">
        <v>0.110518353673627</v>
      </c>
      <c r="O498" s="9">
        <v>1.9669516742558801E-3</v>
      </c>
      <c r="Q498" s="19">
        <v>22.026596935624077</v>
      </c>
      <c r="R498" s="19">
        <v>0.42656104916578796</v>
      </c>
      <c r="S498" s="8">
        <v>0.11116632470814433</v>
      </c>
      <c r="T498" s="7">
        <v>4.3959921330054649E-4</v>
      </c>
      <c r="U498" s="7">
        <v>0.38058345341434702</v>
      </c>
    </row>
    <row r="499" spans="1:29">
      <c r="C499" s="5"/>
      <c r="F499" s="10"/>
      <c r="G499" s="10"/>
      <c r="H499" s="10"/>
      <c r="I499" s="10"/>
      <c r="J499" s="10"/>
      <c r="K499" s="10"/>
      <c r="L499" s="9"/>
      <c r="M499" s="9"/>
      <c r="N499" s="9"/>
      <c r="O499" s="9"/>
      <c r="Q499" s="19"/>
      <c r="R499" s="19"/>
      <c r="S499" s="8"/>
    </row>
    <row r="500" spans="1:29" s="38" customFormat="1">
      <c r="A500" s="38" t="s">
        <v>21</v>
      </c>
      <c r="C500" s="50"/>
      <c r="D500" s="54"/>
      <c r="E500" s="45"/>
      <c r="F500" s="39"/>
      <c r="G500" s="39"/>
      <c r="H500" s="39"/>
      <c r="I500" s="39"/>
      <c r="J500" s="39"/>
      <c r="K500" s="39"/>
      <c r="L500" s="40"/>
      <c r="M500" s="40"/>
      <c r="N500" s="40"/>
      <c r="O500" s="40"/>
      <c r="Q500" s="41"/>
      <c r="R500" s="41"/>
      <c r="S500" s="42"/>
      <c r="T500" s="43"/>
      <c r="U500" s="43"/>
      <c r="V500" s="43"/>
      <c r="Y500" s="44"/>
      <c r="Z500" s="44"/>
      <c r="AA500" s="44"/>
      <c r="AB500" s="44"/>
      <c r="AC500" s="44"/>
    </row>
    <row r="501" spans="1:29" s="38" customFormat="1">
      <c r="A501" s="38" t="s">
        <v>22</v>
      </c>
      <c r="C501" s="50">
        <v>44930.517319386599</v>
      </c>
      <c r="D501" s="54">
        <v>37.506999492645299</v>
      </c>
      <c r="E501" s="45" t="s">
        <v>23</v>
      </c>
      <c r="F501" s="39">
        <v>62495.700040359901</v>
      </c>
      <c r="G501" s="39">
        <v>721.39251864549897</v>
      </c>
      <c r="H501" s="39">
        <v>16474.608998808599</v>
      </c>
      <c r="I501" s="39">
        <v>457.15572268386597</v>
      </c>
      <c r="J501" s="39">
        <v>1001664.54956897</v>
      </c>
      <c r="K501" s="39">
        <v>9975.7563535425506</v>
      </c>
      <c r="L501" s="40">
        <v>6.4380842524623602E-2</v>
      </c>
      <c r="M501" s="40">
        <v>6.8754206859951298E-4</v>
      </c>
      <c r="N501" s="40">
        <v>0.26216417293164401</v>
      </c>
      <c r="O501" s="40">
        <v>4.7247347454786801E-3</v>
      </c>
      <c r="Q501" s="41">
        <v>14.282196764477046</v>
      </c>
      <c r="R501" s="41">
        <v>0.26613999465652016</v>
      </c>
      <c r="S501" s="42">
        <v>0.26396583714095373</v>
      </c>
      <c r="T501" s="43">
        <v>1.056389020188155E-3</v>
      </c>
      <c r="U501" s="43">
        <v>0.83725502225817505</v>
      </c>
      <c r="V501" s="43"/>
      <c r="Y501" s="44"/>
      <c r="Z501" s="44"/>
      <c r="AA501" s="44"/>
      <c r="AB501" s="44"/>
      <c r="AC501" s="44"/>
    </row>
    <row r="502" spans="1:29" s="38" customFormat="1">
      <c r="A502" s="38" t="s">
        <v>24</v>
      </c>
      <c r="C502" s="50">
        <v>44930.518275358801</v>
      </c>
      <c r="D502" s="54">
        <v>37.504999399185202</v>
      </c>
      <c r="E502" s="45" t="s">
        <v>23</v>
      </c>
      <c r="F502" s="39">
        <v>54502.433686965698</v>
      </c>
      <c r="G502" s="39">
        <v>559.00991278231095</v>
      </c>
      <c r="H502" s="39">
        <v>10669.661198457399</v>
      </c>
      <c r="I502" s="39">
        <v>216.701732835011</v>
      </c>
      <c r="J502" s="39">
        <v>984259.46109068603</v>
      </c>
      <c r="K502" s="39">
        <v>11082.187648029099</v>
      </c>
      <c r="L502" s="40">
        <v>5.7092414492130997E-2</v>
      </c>
      <c r="M502" s="40">
        <v>4.4208932616356702E-4</v>
      </c>
      <c r="N502" s="40">
        <v>0.195359716386312</v>
      </c>
      <c r="O502" s="40">
        <v>2.7713831393995198E-3</v>
      </c>
      <c r="Q502" s="41">
        <v>16.105062751655908</v>
      </c>
      <c r="R502" s="41">
        <v>0.29420675916527389</v>
      </c>
      <c r="S502" s="42">
        <v>0.19602771543763692</v>
      </c>
      <c r="T502" s="43">
        <v>6.2052925058818495E-4</v>
      </c>
      <c r="U502" s="43">
        <v>0.56743075740427096</v>
      </c>
      <c r="V502" s="43"/>
      <c r="Y502" s="44"/>
      <c r="Z502" s="44"/>
      <c r="AA502" s="44"/>
      <c r="AB502" s="44"/>
      <c r="AC502" s="44"/>
    </row>
    <row r="503" spans="1:29" s="38" customFormat="1">
      <c r="A503" s="38" t="s">
        <v>25</v>
      </c>
      <c r="C503" s="50">
        <v>44930.552502268503</v>
      </c>
      <c r="D503" s="54">
        <v>37.5039994716644</v>
      </c>
      <c r="E503" s="45" t="s">
        <v>23</v>
      </c>
      <c r="F503" s="39">
        <v>74692.386984409604</v>
      </c>
      <c r="G503" s="39">
        <v>1223.7964838565799</v>
      </c>
      <c r="H503" s="39">
        <v>28509.561550928101</v>
      </c>
      <c r="I503" s="39">
        <v>867.19249199137801</v>
      </c>
      <c r="J503" s="39">
        <v>965086.98183497495</v>
      </c>
      <c r="K503" s="39">
        <v>11046.971754324801</v>
      </c>
      <c r="L503" s="40">
        <v>7.9874795634815005E-2</v>
      </c>
      <c r="M503" s="40">
        <v>1.2379116117617901E-3</v>
      </c>
      <c r="N503" s="40">
        <v>0.37794613242564401</v>
      </c>
      <c r="O503" s="40">
        <v>6.21647478964483E-3</v>
      </c>
      <c r="Q503" s="41">
        <v>11.500724362447329</v>
      </c>
      <c r="R503" s="41">
        <v>0.22382925334273668</v>
      </c>
      <c r="S503" s="42">
        <v>0.38220551049416618</v>
      </c>
      <c r="T503" s="43">
        <v>1.4503578544314451E-3</v>
      </c>
      <c r="U503" s="43">
        <v>0.92288625393052004</v>
      </c>
      <c r="V503" s="43"/>
      <c r="Y503" s="44"/>
      <c r="Z503" s="44"/>
      <c r="AA503" s="44"/>
      <c r="AB503" s="44"/>
      <c r="AC503" s="44"/>
    </row>
    <row r="504" spans="1:29" s="38" customFormat="1">
      <c r="A504" s="38" t="s">
        <v>26</v>
      </c>
      <c r="C504" s="50">
        <v>44930.553454421301</v>
      </c>
      <c r="D504" s="54">
        <v>37.5039994716644</v>
      </c>
      <c r="E504" s="45" t="s">
        <v>23</v>
      </c>
      <c r="F504" s="39">
        <v>57190.946670890997</v>
      </c>
      <c r="G504" s="39">
        <v>493.95017674076598</v>
      </c>
      <c r="H504" s="39">
        <v>13520.8475602498</v>
      </c>
      <c r="I504" s="39">
        <v>297.415846157852</v>
      </c>
      <c r="J504" s="39">
        <v>975980.85753676505</v>
      </c>
      <c r="K504" s="39">
        <v>7868.0419513564502</v>
      </c>
      <c r="L504" s="40">
        <v>6.0376771223962601E-2</v>
      </c>
      <c r="M504" s="40">
        <v>5.3535882282008203E-4</v>
      </c>
      <c r="N504" s="40">
        <v>0.235802031040861</v>
      </c>
      <c r="O504" s="40">
        <v>3.8105057831492499E-3</v>
      </c>
      <c r="Q504" s="41">
        <v>15.214345731664183</v>
      </c>
      <c r="R504" s="41">
        <v>0.27987133129877073</v>
      </c>
      <c r="S504" s="42">
        <v>0.23673331278989479</v>
      </c>
      <c r="T504" s="43">
        <v>8.8906236122715998E-4</v>
      </c>
      <c r="U504" s="43">
        <v>0.72459914249855095</v>
      </c>
      <c r="V504" s="43"/>
      <c r="Y504" s="44"/>
      <c r="Z504" s="44"/>
      <c r="AA504" s="44"/>
      <c r="AB504" s="44"/>
      <c r="AC504" s="44"/>
    </row>
    <row r="505" spans="1:29" s="38" customFormat="1">
      <c r="A505" s="38" t="s">
        <v>27</v>
      </c>
      <c r="C505" s="50">
        <v>44930.586659328699</v>
      </c>
      <c r="D505" s="54">
        <v>19.664844036102298</v>
      </c>
      <c r="E505" s="45" t="s">
        <v>23</v>
      </c>
      <c r="F505" s="39">
        <v>74825.015084905099</v>
      </c>
      <c r="G505" s="39">
        <v>1048.73689663951</v>
      </c>
      <c r="H505" s="39">
        <v>24444.846536271602</v>
      </c>
      <c r="I505" s="39">
        <v>782.63325119278295</v>
      </c>
      <c r="J505" s="39">
        <v>1098898.5277122599</v>
      </c>
      <c r="K505" s="39">
        <v>9983.6474402524691</v>
      </c>
      <c r="L505" s="40">
        <v>7.1495173813791696E-2</v>
      </c>
      <c r="M505" s="40">
        <v>1.03137690804207E-3</v>
      </c>
      <c r="N505" s="40">
        <v>0.32411662367982702</v>
      </c>
      <c r="O505" s="40">
        <v>6.7648895787991697E-3</v>
      </c>
      <c r="Q505" s="41">
        <v>12.835665583779933</v>
      </c>
      <c r="R505" s="41">
        <v>0.24715062692748196</v>
      </c>
      <c r="S505" s="42">
        <v>0.32713216405690243</v>
      </c>
      <c r="T505" s="43">
        <v>1.5339730577887201E-3</v>
      </c>
      <c r="U505" s="43">
        <v>0.78885510316794705</v>
      </c>
      <c r="V505" s="43"/>
      <c r="Y505" s="44"/>
      <c r="Z505" s="44"/>
      <c r="AA505" s="44"/>
      <c r="AB505" s="44"/>
      <c r="AC505" s="44"/>
    </row>
    <row r="506" spans="1:29" s="38" customFormat="1">
      <c r="A506" s="38" t="s">
        <v>28</v>
      </c>
      <c r="C506" s="50">
        <v>44930.586982847199</v>
      </c>
      <c r="D506" s="54">
        <v>10.4125905036926</v>
      </c>
      <c r="E506" s="45" t="s">
        <v>23</v>
      </c>
      <c r="F506" s="39">
        <v>63374.175958415202</v>
      </c>
      <c r="G506" s="39">
        <v>782.48339928622397</v>
      </c>
      <c r="H506" s="39">
        <v>17314.738570155201</v>
      </c>
      <c r="I506" s="39">
        <v>509.49026715077599</v>
      </c>
      <c r="J506" s="39">
        <v>977778.64144736796</v>
      </c>
      <c r="K506" s="39">
        <v>13239.104869179801</v>
      </c>
      <c r="L506" s="40">
        <v>6.5233058561259299E-2</v>
      </c>
      <c r="M506" s="40">
        <v>1.08430279671075E-3</v>
      </c>
      <c r="N506" s="40">
        <v>0.27290292225556201</v>
      </c>
      <c r="O506" s="40">
        <v>6.3420483076988502E-3</v>
      </c>
      <c r="Q506" s="41">
        <v>14.067698306728722</v>
      </c>
      <c r="R506" s="41">
        <v>0.27703050508711624</v>
      </c>
      <c r="S506" s="42">
        <v>0.27358126786549608</v>
      </c>
      <c r="T506" s="43">
        <v>1.4375305413741901E-3</v>
      </c>
      <c r="U506" s="43">
        <v>0.655590487072085</v>
      </c>
      <c r="V506" s="43"/>
      <c r="Y506" s="44"/>
      <c r="Z506" s="44"/>
      <c r="AA506" s="44"/>
      <c r="AB506" s="44"/>
      <c r="AC506" s="44"/>
    </row>
    <row r="507" spans="1:29" s="38" customFormat="1">
      <c r="A507" s="38" t="s">
        <v>29</v>
      </c>
      <c r="C507" s="50">
        <v>44930.587614536998</v>
      </c>
      <c r="D507" s="54">
        <v>37.505999326705897</v>
      </c>
      <c r="E507" s="45" t="s">
        <v>23</v>
      </c>
      <c r="F507" s="39">
        <v>78009.974802932498</v>
      </c>
      <c r="G507" s="39">
        <v>2114.7335220841601</v>
      </c>
      <c r="H507" s="39">
        <v>21748.423942178801</v>
      </c>
      <c r="I507" s="39">
        <v>714.81955123117405</v>
      </c>
      <c r="J507" s="39">
        <v>1214463.6777146501</v>
      </c>
      <c r="K507" s="39">
        <v>32365.113034937302</v>
      </c>
      <c r="L507" s="40">
        <v>6.5961836488881306E-2</v>
      </c>
      <c r="M507" s="40">
        <v>6.5309455204928498E-4</v>
      </c>
      <c r="N507" s="40">
        <v>0.27932972904820502</v>
      </c>
      <c r="O507" s="40">
        <v>3.8620161761281501E-3</v>
      </c>
      <c r="Q507" s="41">
        <v>13.912000375913223</v>
      </c>
      <c r="R507" s="41">
        <v>0.25774266539989038</v>
      </c>
      <c r="S507" s="42">
        <v>0.27916463287966925</v>
      </c>
      <c r="T507" s="43">
        <v>8.7481387640282499E-4</v>
      </c>
      <c r="U507" s="43">
        <v>0.63958932369799903</v>
      </c>
      <c r="V507" s="43"/>
      <c r="Y507" s="44"/>
      <c r="Z507" s="44"/>
      <c r="AA507" s="44"/>
      <c r="AB507" s="44"/>
      <c r="AC507" s="44"/>
    </row>
    <row r="508" spans="1:29" s="38" customFormat="1">
      <c r="A508" s="38" t="s">
        <v>30</v>
      </c>
      <c r="C508" s="50">
        <v>44930.621871782401</v>
      </c>
      <c r="D508" s="54">
        <v>37.505999565124498</v>
      </c>
      <c r="E508" s="45" t="s">
        <v>23</v>
      </c>
      <c r="F508" s="39">
        <v>51899.708134755201</v>
      </c>
      <c r="G508" s="39">
        <v>760.098463537528</v>
      </c>
      <c r="H508" s="39">
        <v>10479.8652387248</v>
      </c>
      <c r="I508" s="39">
        <v>288.57744106738397</v>
      </c>
      <c r="J508" s="39">
        <v>909970.70905172406</v>
      </c>
      <c r="K508" s="39">
        <v>10169.8584714844</v>
      </c>
      <c r="L508" s="40">
        <v>5.8595546010954298E-2</v>
      </c>
      <c r="M508" s="40">
        <v>6.6234010382644503E-4</v>
      </c>
      <c r="N508" s="40">
        <v>0.20348653213437601</v>
      </c>
      <c r="O508" s="40">
        <v>4.4936143234604901E-3</v>
      </c>
      <c r="Q508" s="41">
        <v>15.643740369283149</v>
      </c>
      <c r="R508" s="41">
        <v>0.29294814502482408</v>
      </c>
      <c r="S508" s="42">
        <v>0.20219645034836159</v>
      </c>
      <c r="T508" s="43">
        <v>1.021069958201005E-3</v>
      </c>
      <c r="U508" s="43">
        <v>0.64338991991821604</v>
      </c>
      <c r="V508" s="43"/>
      <c r="Y508" s="44"/>
      <c r="Z508" s="44"/>
      <c r="AA508" s="44"/>
      <c r="AB508" s="44"/>
      <c r="AC508" s="44"/>
    </row>
    <row r="509" spans="1:29" s="38" customFormat="1">
      <c r="A509" s="38" t="s">
        <v>31</v>
      </c>
      <c r="C509" s="50">
        <v>44930.622824375001</v>
      </c>
      <c r="D509" s="54">
        <v>37.504999637603802</v>
      </c>
      <c r="E509" s="45" t="s">
        <v>23</v>
      </c>
      <c r="F509" s="39">
        <v>57281.423806257502</v>
      </c>
      <c r="G509" s="39">
        <v>708.25532838364597</v>
      </c>
      <c r="H509" s="39">
        <v>13938.1398577741</v>
      </c>
      <c r="I509" s="39">
        <v>433.20311237086099</v>
      </c>
      <c r="J509" s="39">
        <v>981562.17549261102</v>
      </c>
      <c r="K509" s="39">
        <v>8427.1897330158008</v>
      </c>
      <c r="L509" s="40">
        <v>6.0078878937743899E-2</v>
      </c>
      <c r="M509" s="40">
        <v>5.8629737287567202E-4</v>
      </c>
      <c r="N509" s="40">
        <v>0.241136616730387</v>
      </c>
      <c r="O509" s="40">
        <v>5.0710739753412502E-3</v>
      </c>
      <c r="Q509" s="41">
        <v>15.257016488501732</v>
      </c>
      <c r="R509" s="41">
        <v>0.28237316020764036</v>
      </c>
      <c r="S509" s="42">
        <v>0.24365411932249859</v>
      </c>
      <c r="T509" s="43">
        <v>1.1522921700708401E-3</v>
      </c>
      <c r="U509" s="43">
        <v>0.73205413853014101</v>
      </c>
      <c r="V509" s="43"/>
      <c r="Y509" s="44"/>
      <c r="Z509" s="44"/>
      <c r="AA509" s="44"/>
      <c r="AB509" s="44"/>
      <c r="AC509" s="44"/>
    </row>
    <row r="510" spans="1:29" s="38" customFormat="1">
      <c r="A510" s="38" t="s">
        <v>32</v>
      </c>
      <c r="C510" s="50">
        <v>44930.655952106499</v>
      </c>
      <c r="D510" s="54">
        <v>37.5039994716644</v>
      </c>
      <c r="E510" s="45" t="s">
        <v>23</v>
      </c>
      <c r="F510" s="39">
        <v>59668.062786358001</v>
      </c>
      <c r="G510" s="39">
        <v>539.41234662257705</v>
      </c>
      <c r="H510" s="39">
        <v>13646.656381177499</v>
      </c>
      <c r="I510" s="39">
        <v>280.03923285263301</v>
      </c>
      <c r="J510" s="39">
        <v>1059421.6832107799</v>
      </c>
      <c r="K510" s="39">
        <v>11630.661860058401</v>
      </c>
      <c r="L510" s="40">
        <v>5.8148471491950099E-2</v>
      </c>
      <c r="M510" s="40">
        <v>4.7842317476279398E-4</v>
      </c>
      <c r="N510" s="40">
        <v>0.227666170791651</v>
      </c>
      <c r="O510" s="40">
        <v>3.6401135570322601E-3</v>
      </c>
      <c r="Q510" s="41">
        <v>15.745532200905901</v>
      </c>
      <c r="R510" s="41">
        <v>0.28847086128200611</v>
      </c>
      <c r="S510" s="42">
        <v>0.22901665272446572</v>
      </c>
      <c r="T510" s="43">
        <v>8.0383593573154501E-4</v>
      </c>
      <c r="U510" s="43">
        <v>0.566604432566162</v>
      </c>
      <c r="V510" s="43"/>
      <c r="Y510" s="44"/>
      <c r="Z510" s="44"/>
      <c r="AA510" s="44"/>
      <c r="AB510" s="44"/>
      <c r="AC510" s="44"/>
    </row>
    <row r="511" spans="1:29" s="38" customFormat="1">
      <c r="A511" s="38" t="s">
        <v>33</v>
      </c>
      <c r="C511" s="50">
        <v>44930.656910023099</v>
      </c>
      <c r="D511" s="54">
        <v>37.520999670028701</v>
      </c>
      <c r="E511" s="45" t="s">
        <v>23</v>
      </c>
      <c r="F511" s="39">
        <v>80968.5899021402</v>
      </c>
      <c r="G511" s="39">
        <v>2465.0584894322601</v>
      </c>
      <c r="H511" s="39">
        <v>35152.360181203403</v>
      </c>
      <c r="I511" s="39">
        <v>1669.05952772929</v>
      </c>
      <c r="J511" s="39">
        <v>932205.47198275896</v>
      </c>
      <c r="K511" s="39">
        <v>14937.0731104361</v>
      </c>
      <c r="L511" s="40">
        <v>9.0177299329215102E-2</v>
      </c>
      <c r="M511" s="40">
        <v>2.62082747196472E-3</v>
      </c>
      <c r="N511" s="40">
        <v>0.43516253416800499</v>
      </c>
      <c r="O511" s="40">
        <v>8.9348063355585497E-3</v>
      </c>
      <c r="Q511" s="41">
        <v>10.152747754464242</v>
      </c>
      <c r="R511" s="41">
        <v>0.2337103894486797</v>
      </c>
      <c r="S511" s="42">
        <v>0.43473104800269635</v>
      </c>
      <c r="T511" s="43">
        <v>1.9708537628502902E-3</v>
      </c>
      <c r="U511" s="43">
        <v>0.96619940273828198</v>
      </c>
      <c r="V511" s="43"/>
      <c r="Y511" s="44"/>
      <c r="Z511" s="44"/>
      <c r="AA511" s="44"/>
      <c r="AB511" s="44"/>
      <c r="AC511" s="44"/>
    </row>
    <row r="512" spans="1:29" s="38" customFormat="1">
      <c r="A512" s="38" t="s">
        <v>34</v>
      </c>
      <c r="C512" s="50">
        <v>44930.691263414403</v>
      </c>
      <c r="D512" s="54">
        <v>37.504999399185202</v>
      </c>
      <c r="E512" s="45" t="s">
        <v>23</v>
      </c>
      <c r="F512" s="39">
        <v>61658.892262388297</v>
      </c>
      <c r="G512" s="39">
        <v>1047.60368457033</v>
      </c>
      <c r="H512" s="39">
        <v>17545.6749410829</v>
      </c>
      <c r="I512" s="39">
        <v>380.49685104457097</v>
      </c>
      <c r="J512" s="39">
        <v>945076.66846446705</v>
      </c>
      <c r="K512" s="39">
        <v>22333.698128277101</v>
      </c>
      <c r="L512" s="40">
        <v>6.6685481206705893E-2</v>
      </c>
      <c r="M512" s="40">
        <v>9.4938400650431396E-4</v>
      </c>
      <c r="N512" s="40">
        <v>0.28577165536624399</v>
      </c>
      <c r="O512" s="40">
        <v>5.3278158580484696E-3</v>
      </c>
      <c r="Q512" s="41">
        <v>13.711960041474098</v>
      </c>
      <c r="R512" s="41">
        <v>0.26354079700874256</v>
      </c>
      <c r="S512" s="42">
        <v>0.28494241816059723</v>
      </c>
      <c r="T512" s="43">
        <v>1.136418644683875E-3</v>
      </c>
      <c r="U512" s="43">
        <v>0.80397273594664598</v>
      </c>
      <c r="V512" s="43"/>
      <c r="Y512" s="44"/>
      <c r="Z512" s="44"/>
      <c r="AA512" s="44"/>
      <c r="AB512" s="44"/>
      <c r="AC512" s="44"/>
    </row>
    <row r="513" spans="1:29" s="38" customFormat="1">
      <c r="A513" s="38" t="s">
        <v>35</v>
      </c>
      <c r="C513" s="50">
        <v>44930.6922103588</v>
      </c>
      <c r="D513" s="54">
        <v>37.505999326705897</v>
      </c>
      <c r="E513" s="45" t="s">
        <v>23</v>
      </c>
      <c r="F513" s="39">
        <v>68525.702806488305</v>
      </c>
      <c r="G513" s="39">
        <v>875.66132807694498</v>
      </c>
      <c r="H513" s="39">
        <v>23304.734822535102</v>
      </c>
      <c r="I513" s="39">
        <v>603.52265241612599</v>
      </c>
      <c r="J513" s="39">
        <v>971244.66911764699</v>
      </c>
      <c r="K513" s="39">
        <v>8803.2445162326094</v>
      </c>
      <c r="L513" s="40">
        <v>7.2761037081241195E-2</v>
      </c>
      <c r="M513" s="40">
        <v>8.47056722860378E-4</v>
      </c>
      <c r="N513" s="40">
        <v>0.33749205569726898</v>
      </c>
      <c r="O513" s="40">
        <v>5.0448421134021903E-3</v>
      </c>
      <c r="Q513" s="41">
        <v>12.566556359278128</v>
      </c>
      <c r="R513" s="41">
        <v>0.23597384088766771</v>
      </c>
      <c r="S513" s="42">
        <v>0.34054414023535301</v>
      </c>
      <c r="T513" s="43">
        <v>1.07533650880481E-3</v>
      </c>
      <c r="U513" s="43">
        <v>0.85768812038556197</v>
      </c>
      <c r="V513" s="43"/>
      <c r="Y513" s="44"/>
      <c r="Z513" s="44"/>
      <c r="AA513" s="44"/>
      <c r="AB513" s="44"/>
      <c r="AC513" s="44"/>
    </row>
    <row r="514" spans="1:29" s="38" customFormat="1">
      <c r="A514" s="38" t="s">
        <v>36</v>
      </c>
      <c r="C514" s="50">
        <v>44930.725360069402</v>
      </c>
      <c r="D514" s="54">
        <v>37.5039994716644</v>
      </c>
      <c r="E514" s="45" t="s">
        <v>23</v>
      </c>
      <c r="F514" s="39">
        <v>58485.417881574598</v>
      </c>
      <c r="G514" s="39">
        <v>490.06317612148001</v>
      </c>
      <c r="H514" s="39">
        <v>9626.0812959854702</v>
      </c>
      <c r="I514" s="39">
        <v>214.77934977124499</v>
      </c>
      <c r="J514" s="39">
        <v>1129098.4411945799</v>
      </c>
      <c r="K514" s="39">
        <v>12528.1706952939</v>
      </c>
      <c r="L514" s="40">
        <v>5.3492532301604903E-2</v>
      </c>
      <c r="M514" s="40">
        <v>4.6802163520573198E-4</v>
      </c>
      <c r="N514" s="40">
        <v>0.165080161496508</v>
      </c>
      <c r="O514" s="40">
        <v>3.42910800256688E-3</v>
      </c>
      <c r="Q514" s="41">
        <v>17.070905109179069</v>
      </c>
      <c r="R514" s="41">
        <v>0.31378259457680457</v>
      </c>
      <c r="S514" s="42">
        <v>0.16481042237444488</v>
      </c>
      <c r="T514" s="43">
        <v>7.1338285541377501E-4</v>
      </c>
      <c r="U514" s="43">
        <v>0.60036985326599501</v>
      </c>
      <c r="V514" s="43"/>
      <c r="Y514" s="44"/>
      <c r="Z514" s="44"/>
      <c r="AA514" s="44"/>
      <c r="AB514" s="44"/>
      <c r="AC514" s="44"/>
    </row>
    <row r="515" spans="1:29" s="38" customFormat="1">
      <c r="A515" s="38" t="s">
        <v>37</v>
      </c>
      <c r="C515" s="50">
        <v>44930.726307939804</v>
      </c>
      <c r="D515" s="54">
        <v>37.511999607086203</v>
      </c>
      <c r="E515" s="45" t="s">
        <v>23</v>
      </c>
      <c r="F515" s="39">
        <v>58526.065362163201</v>
      </c>
      <c r="G515" s="39">
        <v>361.29281305571101</v>
      </c>
      <c r="H515" s="39">
        <v>10919.0421659945</v>
      </c>
      <c r="I515" s="39">
        <v>189.11181986294901</v>
      </c>
      <c r="J515" s="39">
        <v>1086552.01662562</v>
      </c>
      <c r="K515" s="39">
        <v>8657.4275988617592</v>
      </c>
      <c r="L515" s="40">
        <v>5.5558217851469797E-2</v>
      </c>
      <c r="M515" s="40">
        <v>4.5508548421599498E-4</v>
      </c>
      <c r="N515" s="40">
        <v>0.18670560245925699</v>
      </c>
      <c r="O515" s="40">
        <v>3.1763944421057699E-3</v>
      </c>
      <c r="Q515" s="41">
        <v>16.435568913392022</v>
      </c>
      <c r="R515" s="41">
        <v>0.30104574061685568</v>
      </c>
      <c r="S515" s="42">
        <v>0.18681767363026169</v>
      </c>
      <c r="T515" s="43">
        <v>6.5981426155354499E-4</v>
      </c>
      <c r="U515" s="43">
        <v>0.428284043292608</v>
      </c>
      <c r="V515" s="43"/>
      <c r="Y515" s="44"/>
      <c r="Z515" s="44"/>
      <c r="AA515" s="44"/>
      <c r="AB515" s="44"/>
      <c r="AC515" s="44"/>
    </row>
    <row r="516" spans="1:29" s="38" customFormat="1">
      <c r="A516" s="38" t="s">
        <v>38</v>
      </c>
      <c r="C516" s="50">
        <v>44930.7604938773</v>
      </c>
      <c r="D516" s="54">
        <v>37.510999679565401</v>
      </c>
      <c r="E516" s="45" t="s">
        <v>23</v>
      </c>
      <c r="F516" s="39">
        <v>57542.399867923501</v>
      </c>
      <c r="G516" s="39">
        <v>511.71454825969801</v>
      </c>
      <c r="H516" s="39">
        <v>11085.204443644099</v>
      </c>
      <c r="I516" s="39">
        <v>182.459492817756</v>
      </c>
      <c r="J516" s="39">
        <v>1066346.81711823</v>
      </c>
      <c r="K516" s="39">
        <v>12380.7359701278</v>
      </c>
      <c r="L516" s="40">
        <v>5.5670719976915001E-2</v>
      </c>
      <c r="M516" s="40">
        <v>4.4156982239043201E-4</v>
      </c>
      <c r="N516" s="40">
        <v>0.192597988274014</v>
      </c>
      <c r="O516" s="40">
        <v>2.5048234048082102E-3</v>
      </c>
      <c r="Q516" s="41">
        <v>16.37899287450314</v>
      </c>
      <c r="R516" s="41">
        <v>0.29954173024606312</v>
      </c>
      <c r="S516" s="42">
        <v>0.19290277760682453</v>
      </c>
      <c r="T516" s="43">
        <v>4.9249994712751853E-4</v>
      </c>
      <c r="U516" s="43">
        <v>0.507455337993026</v>
      </c>
      <c r="V516" s="43"/>
      <c r="Y516" s="44"/>
      <c r="Z516" s="44"/>
      <c r="AA516" s="44"/>
      <c r="AB516" s="44"/>
      <c r="AC516" s="44"/>
    </row>
    <row r="517" spans="1:29" s="38" customFormat="1">
      <c r="A517" s="38" t="s">
        <v>39</v>
      </c>
      <c r="C517" s="50">
        <v>44930.761443437499</v>
      </c>
      <c r="D517" s="54">
        <v>37.5109994411469</v>
      </c>
      <c r="E517" s="45" t="s">
        <v>23</v>
      </c>
      <c r="F517" s="39">
        <v>57340.684592090998</v>
      </c>
      <c r="G517" s="39">
        <v>549.94132034872405</v>
      </c>
      <c r="H517" s="39">
        <v>13615.1491014559</v>
      </c>
      <c r="I517" s="39">
        <v>292.42062113360703</v>
      </c>
      <c r="J517" s="39">
        <v>990551.570665829</v>
      </c>
      <c r="K517" s="39">
        <v>9689.8398887060594</v>
      </c>
      <c r="L517" s="40">
        <v>5.9277662898762698E-2</v>
      </c>
      <c r="M517" s="40">
        <v>5.5995700107745099E-4</v>
      </c>
      <c r="N517" s="40">
        <v>0.23682646778812699</v>
      </c>
      <c r="O517" s="40">
        <v>3.8539468177157198E-3</v>
      </c>
      <c r="Q517" s="41">
        <v>15.381732629102437</v>
      </c>
      <c r="R517" s="41">
        <v>0.28405729740033087</v>
      </c>
      <c r="S517" s="42">
        <v>0.23776190545521445</v>
      </c>
      <c r="T517" s="43">
        <v>7.5701188037390001E-4</v>
      </c>
      <c r="U517" s="43">
        <v>0.73684792476752503</v>
      </c>
      <c r="V517" s="43"/>
      <c r="Y517" s="44"/>
      <c r="Z517" s="44"/>
      <c r="AA517" s="44"/>
      <c r="AB517" s="44"/>
      <c r="AC517" s="44"/>
    </row>
    <row r="518" spans="1:29" s="38" customFormat="1">
      <c r="A518" s="38" t="s">
        <v>40</v>
      </c>
      <c r="C518" s="50">
        <v>44930.794809398103</v>
      </c>
      <c r="D518" s="54">
        <v>37.512999534606898</v>
      </c>
      <c r="E518" s="45" t="s">
        <v>23</v>
      </c>
      <c r="F518" s="39">
        <v>72751.246187465702</v>
      </c>
      <c r="G518" s="39">
        <v>847.98371173685905</v>
      </c>
      <c r="H518" s="39">
        <v>21027.383952972501</v>
      </c>
      <c r="I518" s="39">
        <v>651.55529532534501</v>
      </c>
      <c r="J518" s="39">
        <v>1154104.3816287899</v>
      </c>
      <c r="K518" s="39">
        <v>21089.774120256199</v>
      </c>
      <c r="L518" s="40">
        <v>6.5088598297839098E-2</v>
      </c>
      <c r="M518" s="40">
        <v>1.08528109825605E-3</v>
      </c>
      <c r="N518" s="40">
        <v>0.28844109282525399</v>
      </c>
      <c r="O518" s="40">
        <v>8.3671724273964802E-3</v>
      </c>
      <c r="Q518" s="41">
        <v>13.987881985525515</v>
      </c>
      <c r="R518" s="41">
        <v>0.27561216233813024</v>
      </c>
      <c r="S518" s="42">
        <v>0.28941934243765161</v>
      </c>
      <c r="T518" s="43">
        <v>1.6867094879771101E-3</v>
      </c>
      <c r="U518" s="43">
        <v>0.90971358671324398</v>
      </c>
      <c r="V518" s="43"/>
      <c r="Y518" s="44"/>
      <c r="Z518" s="44"/>
      <c r="AA518" s="44"/>
      <c r="AB518" s="44"/>
      <c r="AC518" s="44"/>
    </row>
    <row r="519" spans="1:29" s="38" customFormat="1">
      <c r="A519" s="38" t="s">
        <v>41</v>
      </c>
      <c r="C519" s="50">
        <v>44930.795758622698</v>
      </c>
      <c r="D519" s="54">
        <v>37.505999565124498</v>
      </c>
      <c r="E519" s="45" t="s">
        <v>23</v>
      </c>
      <c r="F519" s="39">
        <v>65155.541008286498</v>
      </c>
      <c r="G519" s="39">
        <v>1368.2058200087999</v>
      </c>
      <c r="H519" s="39">
        <v>20093.1983498597</v>
      </c>
      <c r="I519" s="39">
        <v>831.60400758270998</v>
      </c>
      <c r="J519" s="39">
        <v>1013912.00827206</v>
      </c>
      <c r="K519" s="39">
        <v>16182.2272634945</v>
      </c>
      <c r="L519" s="40">
        <v>6.6487251223771901E-2</v>
      </c>
      <c r="M519" s="40">
        <v>1.0167983643542401E-3</v>
      </c>
      <c r="N519" s="40">
        <v>0.30580469880782402</v>
      </c>
      <c r="O519" s="40">
        <v>7.3277052604762598E-3</v>
      </c>
      <c r="Q519" s="41">
        <v>13.693037926250712</v>
      </c>
      <c r="R519" s="41">
        <v>0.26594070668532377</v>
      </c>
      <c r="S519" s="42">
        <v>0.30880225333598033</v>
      </c>
      <c r="T519" s="43">
        <v>1.48175982784706E-3</v>
      </c>
      <c r="U519" s="43">
        <v>0.91969341825853801</v>
      </c>
      <c r="V519" s="43"/>
      <c r="Y519" s="44"/>
      <c r="Z519" s="44"/>
      <c r="AA519" s="44"/>
      <c r="AB519" s="44"/>
      <c r="AC519" s="44"/>
    </row>
    <row r="520" spans="1:29" s="38" customFormat="1">
      <c r="A520" s="38" t="s">
        <v>42</v>
      </c>
      <c r="C520" s="50">
        <v>44930.830142175902</v>
      </c>
      <c r="D520" s="54">
        <v>37.582999467849703</v>
      </c>
      <c r="E520" s="45" t="s">
        <v>23</v>
      </c>
      <c r="F520" s="39">
        <v>58799.575805902903</v>
      </c>
      <c r="G520" s="39">
        <v>769.61769779971405</v>
      </c>
      <c r="H520" s="39">
        <v>14431.728303138199</v>
      </c>
      <c r="I520" s="39">
        <v>521.74780561699095</v>
      </c>
      <c r="J520" s="39">
        <v>1009737.13993902</v>
      </c>
      <c r="K520" s="39">
        <v>10499.3894936919</v>
      </c>
      <c r="L520" s="40">
        <v>6.0078142640182602E-2</v>
      </c>
      <c r="M520" s="40">
        <v>7.2077776277091601E-4</v>
      </c>
      <c r="N520" s="40">
        <v>0.242340345328101</v>
      </c>
      <c r="O520" s="40">
        <v>6.0168307214209498E-3</v>
      </c>
      <c r="Q520" s="41">
        <v>15.129553357319743</v>
      </c>
      <c r="R520" s="41">
        <v>0.28494721400267786</v>
      </c>
      <c r="S520" s="42">
        <v>0.24576888301012642</v>
      </c>
      <c r="T520" s="43">
        <v>1.4184482333210451E-3</v>
      </c>
      <c r="U520" s="43">
        <v>0.85763045102312796</v>
      </c>
      <c r="V520" s="43"/>
      <c r="Y520" s="44"/>
      <c r="Z520" s="44"/>
      <c r="AA520" s="44"/>
      <c r="AB520" s="44"/>
      <c r="AC520" s="44"/>
    </row>
    <row r="521" spans="1:29" s="38" customFormat="1">
      <c r="A521" s="38" t="s">
        <v>43</v>
      </c>
      <c r="C521" s="50">
        <v>44930.831091342603</v>
      </c>
      <c r="D521" s="54">
        <v>37.506999492645299</v>
      </c>
      <c r="E521" s="45" t="s">
        <v>23</v>
      </c>
      <c r="F521" s="39">
        <v>52386.926223320603</v>
      </c>
      <c r="G521" s="39">
        <v>451.93600158402302</v>
      </c>
      <c r="H521" s="39">
        <v>7542.71322252355</v>
      </c>
      <c r="I521" s="39">
        <v>132.15017504524801</v>
      </c>
      <c r="J521" s="39">
        <v>1053404.88084975</v>
      </c>
      <c r="K521" s="39">
        <v>12647.414304285299</v>
      </c>
      <c r="L521" s="40">
        <v>5.1355950266377501E-2</v>
      </c>
      <c r="M521" s="40">
        <v>3.9644653142117497E-4</v>
      </c>
      <c r="N521" s="40">
        <v>0.144010629370982</v>
      </c>
      <c r="O521" s="40">
        <v>2.2596863640501601E-3</v>
      </c>
      <c r="Q521" s="41">
        <v>17.698323086471849</v>
      </c>
      <c r="R521" s="41">
        <v>0.3232677868972077</v>
      </c>
      <c r="S521" s="42">
        <v>0.1441741578623503</v>
      </c>
      <c r="T521" s="43">
        <v>5.3653867738796997E-4</v>
      </c>
      <c r="U521" s="43">
        <v>0.34163207622706598</v>
      </c>
      <c r="V521" s="43"/>
      <c r="Y521" s="44"/>
      <c r="Z521" s="44"/>
      <c r="AA521" s="44"/>
      <c r="AB521" s="44"/>
      <c r="AC521" s="44"/>
    </row>
    <row r="522" spans="1:29" s="38" customFormat="1">
      <c r="A522" s="38" t="s">
        <v>44</v>
      </c>
      <c r="C522" s="50">
        <v>44930.864493738402</v>
      </c>
      <c r="D522" s="54">
        <v>37.505999565124498</v>
      </c>
      <c r="E522" s="45" t="s">
        <v>23</v>
      </c>
      <c r="F522" s="39">
        <v>54149.323027860199</v>
      </c>
      <c r="G522" s="39">
        <v>454.99301039771001</v>
      </c>
      <c r="H522" s="39">
        <v>11591.192632481499</v>
      </c>
      <c r="I522" s="39">
        <v>266.98727882263802</v>
      </c>
      <c r="J522" s="39">
        <v>985647.72150735301</v>
      </c>
      <c r="K522" s="39">
        <v>11269.941827992399</v>
      </c>
      <c r="L522" s="40">
        <v>5.6727207119740698E-2</v>
      </c>
      <c r="M522" s="40">
        <v>5.4040246229284999E-4</v>
      </c>
      <c r="N522" s="40">
        <v>0.21376995467711901</v>
      </c>
      <c r="O522" s="40">
        <v>4.2911710134408698E-3</v>
      </c>
      <c r="Q522" s="41">
        <v>15.996316050421967</v>
      </c>
      <c r="R522" s="41">
        <v>0.29557121028743072</v>
      </c>
      <c r="S522" s="42">
        <v>0.21434721072687149</v>
      </c>
      <c r="T522" s="43">
        <v>1.166678920463035E-3</v>
      </c>
      <c r="U522" s="43">
        <v>0.68036216893728496</v>
      </c>
      <c r="V522" s="43"/>
      <c r="Y522" s="44"/>
      <c r="Z522" s="44"/>
      <c r="AA522" s="44"/>
      <c r="AB522" s="44"/>
      <c r="AC522" s="44"/>
    </row>
    <row r="523" spans="1:29" s="38" customFormat="1">
      <c r="A523" s="38" t="s">
        <v>45</v>
      </c>
      <c r="C523" s="50">
        <v>44930.865446122698</v>
      </c>
      <c r="D523" s="54">
        <v>37.515999555587797</v>
      </c>
      <c r="E523" s="45" t="s">
        <v>23</v>
      </c>
      <c r="F523" s="39">
        <v>50505.595166543302</v>
      </c>
      <c r="G523" s="39">
        <v>509.88005000494701</v>
      </c>
      <c r="H523" s="39">
        <v>7705.3867070256601</v>
      </c>
      <c r="I523" s="39">
        <v>220.52147453165799</v>
      </c>
      <c r="J523" s="39">
        <v>1011486.35232843</v>
      </c>
      <c r="K523" s="39">
        <v>10607.961705040099</v>
      </c>
      <c r="L523" s="40">
        <v>5.1549433286283301E-2</v>
      </c>
      <c r="M523" s="40">
        <v>5.2298489173829702E-4</v>
      </c>
      <c r="N523" s="40">
        <v>0.154606468549461</v>
      </c>
      <c r="O523" s="40">
        <v>4.0730631868871802E-3</v>
      </c>
      <c r="Q523" s="41">
        <v>17.602189484770481</v>
      </c>
      <c r="R523" s="41">
        <v>0.32669037371567489</v>
      </c>
      <c r="S523" s="42">
        <v>0.15276986352059052</v>
      </c>
      <c r="T523" s="43">
        <v>1.10831977254062E-3</v>
      </c>
      <c r="U523" s="43">
        <v>0.63279577537675702</v>
      </c>
      <c r="V523" s="43"/>
      <c r="Y523" s="44"/>
      <c r="Z523" s="44"/>
      <c r="AA523" s="44"/>
      <c r="AB523" s="44"/>
      <c r="AC523" s="44"/>
    </row>
    <row r="524" spans="1:29" s="38" customFormat="1">
      <c r="A524" s="38" t="s">
        <v>46</v>
      </c>
      <c r="C524" s="50">
        <v>44930.901548205999</v>
      </c>
      <c r="D524" s="54">
        <v>37.5039994716644</v>
      </c>
      <c r="E524" s="45" t="s">
        <v>23</v>
      </c>
      <c r="F524" s="39">
        <v>52012.385277291804</v>
      </c>
      <c r="G524" s="39">
        <v>464.77749923957401</v>
      </c>
      <c r="H524" s="39">
        <v>9672.9108732171899</v>
      </c>
      <c r="I524" s="39">
        <v>191.813149674226</v>
      </c>
      <c r="J524" s="39">
        <v>980799.61299261102</v>
      </c>
      <c r="K524" s="39">
        <v>10852.5437310584</v>
      </c>
      <c r="L524" s="40">
        <v>5.4698186899622699E-2</v>
      </c>
      <c r="M524" s="40">
        <v>4.6922216433873803E-4</v>
      </c>
      <c r="N524" s="40">
        <v>0.185698310600245</v>
      </c>
      <c r="O524" s="40">
        <v>2.9487910867144001E-3</v>
      </c>
      <c r="Q524" s="41">
        <v>16.558035542476468</v>
      </c>
      <c r="R524" s="41">
        <v>0.30402183276363876</v>
      </c>
      <c r="S524" s="42">
        <v>0.18622293187270803</v>
      </c>
      <c r="T524" s="43">
        <v>7.2951143945104496E-4</v>
      </c>
      <c r="U524" s="43">
        <v>0.51038995646410101</v>
      </c>
      <c r="V524" s="43"/>
      <c r="Y524" s="44"/>
      <c r="Z524" s="44"/>
      <c r="AA524" s="44"/>
      <c r="AB524" s="44"/>
      <c r="AC524" s="44"/>
    </row>
    <row r="525" spans="1:29" s="38" customFormat="1">
      <c r="A525" s="38" t="s">
        <v>47</v>
      </c>
      <c r="C525" s="50">
        <v>44930.902499120399</v>
      </c>
      <c r="D525" s="54">
        <v>37.524999618530302</v>
      </c>
      <c r="E525" s="45" t="s">
        <v>23</v>
      </c>
      <c r="F525" s="39">
        <v>55474.913074653603</v>
      </c>
      <c r="G525" s="39">
        <v>647.66336225930604</v>
      </c>
      <c r="H525" s="39">
        <v>12101.6695086779</v>
      </c>
      <c r="I525" s="39">
        <v>330.5211185284</v>
      </c>
      <c r="J525" s="39">
        <v>1005536.42857143</v>
      </c>
      <c r="K525" s="39">
        <v>12238.980284597599</v>
      </c>
      <c r="L525" s="40">
        <v>5.6852111019756103E-2</v>
      </c>
      <c r="M525" s="40">
        <v>4.8791977460340297E-4</v>
      </c>
      <c r="N525" s="40">
        <v>0.21630805432112199</v>
      </c>
      <c r="O525" s="40">
        <v>4.0538630129203198E-3</v>
      </c>
      <c r="Q525" s="41">
        <v>15.929909000534813</v>
      </c>
      <c r="R525" s="41">
        <v>0.29249602642434674</v>
      </c>
      <c r="S525" s="42">
        <v>0.21843961505546566</v>
      </c>
      <c r="T525" s="43">
        <v>1.000460747397565E-3</v>
      </c>
      <c r="U525" s="43">
        <v>0.57745484113967205</v>
      </c>
      <c r="V525" s="43"/>
      <c r="Y525" s="44"/>
      <c r="Z525" s="44"/>
      <c r="AA525" s="44"/>
      <c r="AB525" s="44"/>
      <c r="AC525" s="44"/>
    </row>
    <row r="526" spans="1:29" s="38" customFormat="1">
      <c r="A526" s="38" t="s">
        <v>48</v>
      </c>
      <c r="C526" s="50">
        <v>44930.9357629398</v>
      </c>
      <c r="D526" s="54">
        <v>37.503999710083001</v>
      </c>
      <c r="E526" s="45" t="s">
        <v>23</v>
      </c>
      <c r="F526" s="39">
        <v>59576.3428770342</v>
      </c>
      <c r="G526" s="39">
        <v>836.09473073635002</v>
      </c>
      <c r="H526" s="39">
        <v>15680.8708481309</v>
      </c>
      <c r="I526" s="39">
        <v>465.184243205163</v>
      </c>
      <c r="J526" s="39">
        <v>989302.90909090894</v>
      </c>
      <c r="K526" s="39">
        <v>14728.8090338612</v>
      </c>
      <c r="L526" s="40">
        <v>6.2038022508284399E-2</v>
      </c>
      <c r="M526" s="40">
        <v>1.14238356208274E-3</v>
      </c>
      <c r="N526" s="40">
        <v>0.26548803738648602</v>
      </c>
      <c r="O526" s="40">
        <v>5.4835829589100502E-3</v>
      </c>
      <c r="Q526" s="41">
        <v>14.572023589723088</v>
      </c>
      <c r="R526" s="41">
        <v>0.29271264132000396</v>
      </c>
      <c r="S526" s="42">
        <v>0.26355974707677771</v>
      </c>
      <c r="T526" s="43">
        <v>1.20029901280461E-3</v>
      </c>
      <c r="U526" s="43">
        <v>0.850471566426659</v>
      </c>
      <c r="V526" s="43"/>
      <c r="Y526" s="44"/>
      <c r="Z526" s="44"/>
      <c r="AA526" s="44"/>
      <c r="AB526" s="44"/>
      <c r="AC526" s="44"/>
    </row>
    <row r="527" spans="1:29" s="38" customFormat="1">
      <c r="A527" s="38" t="s">
        <v>49</v>
      </c>
      <c r="C527" s="50">
        <v>44930.936711643502</v>
      </c>
      <c r="D527" s="54">
        <v>37.5039994716644</v>
      </c>
      <c r="E527" s="45" t="s">
        <v>23</v>
      </c>
      <c r="F527" s="39">
        <v>62326.4333510418</v>
      </c>
      <c r="G527" s="39">
        <v>1560.1522177975301</v>
      </c>
      <c r="H527" s="39">
        <v>15344.719153226601</v>
      </c>
      <c r="I527" s="39">
        <v>344.26937576876497</v>
      </c>
      <c r="J527" s="39">
        <v>1075959.6568943299</v>
      </c>
      <c r="K527" s="39">
        <v>36102.9077990761</v>
      </c>
      <c r="L527" s="40">
        <v>5.97481058329788E-2</v>
      </c>
      <c r="M527" s="40">
        <v>8.9728822561272001E-4</v>
      </c>
      <c r="N527" s="40">
        <v>0.245324706804016</v>
      </c>
      <c r="O527" s="40">
        <v>7.4266067924500696E-3</v>
      </c>
      <c r="Q527" s="41">
        <v>15.129718880115455</v>
      </c>
      <c r="R527" s="41">
        <v>0.29302970797614819</v>
      </c>
      <c r="S527" s="42">
        <v>0.24652979453391438</v>
      </c>
      <c r="T527" s="43">
        <v>1.6186117704711149E-3</v>
      </c>
      <c r="U527" s="43">
        <v>0.83363281520894805</v>
      </c>
      <c r="V527" s="43"/>
      <c r="Y527" s="44"/>
      <c r="Z527" s="44"/>
      <c r="AA527" s="44"/>
      <c r="AB527" s="44"/>
      <c r="AC527" s="44"/>
    </row>
    <row r="528" spans="1:29" s="38" customFormat="1">
      <c r="A528" s="38" t="s">
        <v>50</v>
      </c>
      <c r="C528" s="50">
        <v>44930.971294050898</v>
      </c>
      <c r="D528" s="54">
        <v>37.509999513626099</v>
      </c>
      <c r="E528" s="45" t="s">
        <v>23</v>
      </c>
      <c r="F528" s="39">
        <v>56242.806576705902</v>
      </c>
      <c r="G528" s="39">
        <v>501.626907236519</v>
      </c>
      <c r="H528" s="39">
        <v>11632.110960002099</v>
      </c>
      <c r="I528" s="39">
        <v>243.58617028036301</v>
      </c>
      <c r="J528" s="39">
        <v>1043020.83762255</v>
      </c>
      <c r="K528" s="39">
        <v>11619.153966756499</v>
      </c>
      <c r="L528" s="40">
        <v>5.5741893095747397E-2</v>
      </c>
      <c r="M528" s="40">
        <v>4.4940121853049198E-4</v>
      </c>
      <c r="N528" s="40">
        <v>0.20638551243164999</v>
      </c>
      <c r="O528" s="40">
        <v>3.4520030078511099E-3</v>
      </c>
      <c r="Q528" s="41">
        <v>16.185366122454337</v>
      </c>
      <c r="R528" s="41">
        <v>0.29623122896625226</v>
      </c>
      <c r="S528" s="42">
        <v>0.20709723308783848</v>
      </c>
      <c r="T528" s="43">
        <v>6.82486250836565E-4</v>
      </c>
      <c r="U528" s="43">
        <v>0.59119292070942697</v>
      </c>
      <c r="V528" s="43"/>
      <c r="Y528" s="44"/>
      <c r="Z528" s="44"/>
      <c r="AA528" s="44"/>
      <c r="AB528" s="44"/>
      <c r="AC528" s="44"/>
    </row>
    <row r="529" spans="1:29" s="38" customFormat="1">
      <c r="A529" s="38" t="s">
        <v>51</v>
      </c>
      <c r="C529" s="50">
        <v>44930.972246041703</v>
      </c>
      <c r="D529" s="54">
        <v>37.505999565124498</v>
      </c>
      <c r="E529" s="45" t="s">
        <v>23</v>
      </c>
      <c r="F529" s="39">
        <v>54197.0141924524</v>
      </c>
      <c r="G529" s="39">
        <v>416.83088904804299</v>
      </c>
      <c r="H529" s="39">
        <v>9840.0020576949391</v>
      </c>
      <c r="I529" s="39">
        <v>156.20764999276301</v>
      </c>
      <c r="J529" s="39">
        <v>1041567.08057598</v>
      </c>
      <c r="K529" s="39">
        <v>10509.9759915915</v>
      </c>
      <c r="L529" s="40">
        <v>5.3725699672410497E-2</v>
      </c>
      <c r="M529" s="40">
        <v>4.3517651502127097E-4</v>
      </c>
      <c r="N529" s="40">
        <v>0.18202097657178601</v>
      </c>
      <c r="O529" s="40">
        <v>2.4873385272624099E-3</v>
      </c>
      <c r="Q529" s="41">
        <v>16.791837064554379</v>
      </c>
      <c r="R529" s="41">
        <v>0.30740114363571486</v>
      </c>
      <c r="S529" s="42">
        <v>0.18180363933194163</v>
      </c>
      <c r="T529" s="43">
        <v>4.9121222237655953E-4</v>
      </c>
      <c r="U529" s="43">
        <v>0.522851241815391</v>
      </c>
      <c r="V529" s="43"/>
      <c r="Y529" s="44"/>
      <c r="Z529" s="44"/>
      <c r="AA529" s="44"/>
      <c r="AB529" s="44"/>
      <c r="AC529" s="44"/>
    </row>
    <row r="530" spans="1:29" s="38" customFormat="1">
      <c r="A530" s="38" t="s">
        <v>52</v>
      </c>
      <c r="C530" s="50">
        <v>44931.005678171299</v>
      </c>
      <c r="D530" s="54">
        <v>37.5039994716644</v>
      </c>
      <c r="E530" s="45" t="s">
        <v>23</v>
      </c>
      <c r="F530" s="39">
        <v>55337.665856891697</v>
      </c>
      <c r="G530" s="39">
        <v>446.12151973762298</v>
      </c>
      <c r="H530" s="39">
        <v>12146.604448165501</v>
      </c>
      <c r="I530" s="39">
        <v>267.76104254722702</v>
      </c>
      <c r="J530" s="39">
        <v>995323.97555693099</v>
      </c>
      <c r="K530" s="39">
        <v>9677.0311551079903</v>
      </c>
      <c r="L530" s="40">
        <v>5.72686524101675E-2</v>
      </c>
      <c r="M530" s="40">
        <v>5.3462525141114304E-4</v>
      </c>
      <c r="N530" s="40">
        <v>0.22002000160433399</v>
      </c>
      <c r="O530" s="40">
        <v>4.3109165103454696E-3</v>
      </c>
      <c r="Q530" s="41">
        <v>15.721867742429092</v>
      </c>
      <c r="R530" s="41">
        <v>0.2901167942611404</v>
      </c>
      <c r="S530" s="42">
        <v>0.219794487957403</v>
      </c>
      <c r="T530" s="43">
        <v>8.8665301435833499E-4</v>
      </c>
      <c r="U530" s="43">
        <v>0.64685541307591599</v>
      </c>
      <c r="V530" s="43"/>
      <c r="Y530" s="44"/>
      <c r="Z530" s="44"/>
      <c r="AA530" s="44"/>
      <c r="AB530" s="44"/>
      <c r="AC530" s="44"/>
    </row>
    <row r="531" spans="1:29" s="38" customFormat="1">
      <c r="A531" s="38" t="s">
        <v>53</v>
      </c>
      <c r="C531" s="50">
        <v>44931.006626747701</v>
      </c>
      <c r="D531" s="54">
        <v>37.5109994411469</v>
      </c>
      <c r="E531" s="45" t="s">
        <v>23</v>
      </c>
      <c r="F531" s="39">
        <v>57789.188768393302</v>
      </c>
      <c r="G531" s="39">
        <v>525.97610482157097</v>
      </c>
      <c r="H531" s="39">
        <v>15675.120267604199</v>
      </c>
      <c r="I531" s="39">
        <v>356.41271338006197</v>
      </c>
      <c r="J531" s="39">
        <v>935332.55317164201</v>
      </c>
      <c r="K531" s="39">
        <v>8812.2958402456297</v>
      </c>
      <c r="L531" s="40">
        <v>6.36215149288126E-2</v>
      </c>
      <c r="M531" s="40">
        <v>8.0490437199545598E-4</v>
      </c>
      <c r="N531" s="40">
        <v>0.27197544181586297</v>
      </c>
      <c r="O531" s="40">
        <v>4.7312397071534304E-3</v>
      </c>
      <c r="Q531" s="41">
        <v>14.151165292823661</v>
      </c>
      <c r="R531" s="41">
        <v>0.26803045425778943</v>
      </c>
      <c r="S531" s="42">
        <v>0.27161079594651583</v>
      </c>
      <c r="T531" s="43">
        <v>9.75827592405095E-4</v>
      </c>
      <c r="U531" s="43">
        <v>0.81729829678260302</v>
      </c>
      <c r="V531" s="43"/>
      <c r="Y531" s="44"/>
      <c r="Z531" s="44"/>
      <c r="AA531" s="44"/>
      <c r="AB531" s="44"/>
      <c r="AC531" s="44"/>
    </row>
    <row r="532" spans="1:29" s="38" customFormat="1">
      <c r="A532" s="38" t="s">
        <v>54</v>
      </c>
      <c r="C532" s="50">
        <v>44931.040941909698</v>
      </c>
      <c r="D532" s="54">
        <v>37.5039994716644</v>
      </c>
      <c r="E532" s="45" t="s">
        <v>23</v>
      </c>
      <c r="F532" s="39">
        <v>55135.982319699899</v>
      </c>
      <c r="G532" s="39">
        <v>631.10811368790201</v>
      </c>
      <c r="H532" s="39">
        <v>12460.274973089499</v>
      </c>
      <c r="I532" s="39">
        <v>296.14126168572102</v>
      </c>
      <c r="J532" s="39">
        <v>1004916.53553922</v>
      </c>
      <c r="K532" s="39">
        <v>11053.452066657999</v>
      </c>
      <c r="L532" s="40">
        <v>5.6769790722786699E-2</v>
      </c>
      <c r="M532" s="40">
        <v>5.6593008226539401E-4</v>
      </c>
      <c r="N532" s="40">
        <v>0.223987873809389</v>
      </c>
      <c r="O532" s="40">
        <v>3.4376265602886302E-3</v>
      </c>
      <c r="Q532" s="41">
        <v>15.825566029477761</v>
      </c>
      <c r="R532" s="41">
        <v>0.29333834512586093</v>
      </c>
      <c r="S532" s="42">
        <v>0.22629515433144776</v>
      </c>
      <c r="T532" s="43">
        <v>7.6370610660091002E-4</v>
      </c>
      <c r="U532" s="43">
        <v>0.68976708303978096</v>
      </c>
      <c r="V532" s="43"/>
      <c r="Y532" s="44"/>
      <c r="Z532" s="44"/>
      <c r="AA532" s="44"/>
      <c r="AB532" s="44"/>
      <c r="AC532" s="44"/>
    </row>
    <row r="533" spans="1:29" s="38" customFormat="1">
      <c r="A533" s="38" t="s">
        <v>55</v>
      </c>
      <c r="C533" s="50">
        <v>44931.041895381903</v>
      </c>
      <c r="D533" s="54">
        <v>37.5039994716644</v>
      </c>
      <c r="E533" s="45" t="s">
        <v>23</v>
      </c>
      <c r="F533" s="39">
        <v>54782.719011736801</v>
      </c>
      <c r="G533" s="39">
        <v>375.989576141106</v>
      </c>
      <c r="H533" s="39">
        <v>11482.496641251601</v>
      </c>
      <c r="I533" s="39">
        <v>250.87666533647899</v>
      </c>
      <c r="J533" s="39">
        <v>1019953.26887376</v>
      </c>
      <c r="K533" s="39">
        <v>11507.282923885299</v>
      </c>
      <c r="L533" s="40">
        <v>5.54259356674991E-2</v>
      </c>
      <c r="M533" s="40">
        <v>5.7833408228199904E-4</v>
      </c>
      <c r="N533" s="40">
        <v>0.20948154300663899</v>
      </c>
      <c r="O533" s="40">
        <v>4.2130530720875404E-3</v>
      </c>
      <c r="Q533" s="41">
        <v>16.208298443066894</v>
      </c>
      <c r="R533" s="41">
        <v>0.30146891841323781</v>
      </c>
      <c r="S533" s="42">
        <v>0.2098821420645694</v>
      </c>
      <c r="T533" s="43">
        <v>9.4078224806716504E-4</v>
      </c>
      <c r="U533" s="43">
        <v>5.24819010568622E-2</v>
      </c>
      <c r="V533" s="43"/>
      <c r="Y533" s="44"/>
      <c r="Z533" s="44"/>
      <c r="AA533" s="44"/>
      <c r="AB533" s="44"/>
      <c r="AC533" s="44"/>
    </row>
    <row r="534" spans="1:29" s="38" customFormat="1">
      <c r="A534" s="38" t="s">
        <v>56</v>
      </c>
      <c r="C534" s="50">
        <v>44931.075197002298</v>
      </c>
      <c r="D534" s="54">
        <v>37.5039994716644</v>
      </c>
      <c r="E534" s="45" t="s">
        <v>23</v>
      </c>
      <c r="F534" s="39">
        <v>73357.609036996306</v>
      </c>
      <c r="G534" s="39">
        <v>885.79722366473902</v>
      </c>
      <c r="H534" s="39">
        <v>18202.111414164799</v>
      </c>
      <c r="I534" s="39">
        <v>437.96919430993</v>
      </c>
      <c r="J534" s="39">
        <v>1284980.36734069</v>
      </c>
      <c r="K534" s="39">
        <v>15510.142425423999</v>
      </c>
      <c r="L534" s="40">
        <v>5.8957977092248197E-2</v>
      </c>
      <c r="M534" s="40">
        <v>6.0619441571002403E-4</v>
      </c>
      <c r="N534" s="40">
        <v>0.24807920131432901</v>
      </c>
      <c r="O534" s="40">
        <v>4.6585918201453996E-3</v>
      </c>
      <c r="Q534" s="41">
        <v>15.204724294739714</v>
      </c>
      <c r="R534" s="41">
        <v>0.28247965590210983</v>
      </c>
      <c r="S534" s="42">
        <v>0.24846163860579221</v>
      </c>
      <c r="T534" s="43">
        <v>1.1213873400553499E-3</v>
      </c>
      <c r="U534" s="43">
        <v>0.78213496945865801</v>
      </c>
      <c r="V534" s="43"/>
      <c r="Y534" s="44"/>
      <c r="Z534" s="44"/>
      <c r="AA534" s="44"/>
      <c r="AB534" s="44"/>
      <c r="AC534" s="44"/>
    </row>
    <row r="535" spans="1:29" s="38" customFormat="1">
      <c r="A535" s="38" t="s">
        <v>57</v>
      </c>
      <c r="C535" s="50">
        <v>44931.0761486458</v>
      </c>
      <c r="D535" s="54">
        <v>37.5039994716644</v>
      </c>
      <c r="E535" s="45" t="s">
        <v>23</v>
      </c>
      <c r="F535" s="39">
        <v>73081.036606109206</v>
      </c>
      <c r="G535" s="39">
        <v>918.62864731927698</v>
      </c>
      <c r="H535" s="39">
        <v>25832.117577065401</v>
      </c>
      <c r="I535" s="39">
        <v>649.02513640884604</v>
      </c>
      <c r="J535" s="39">
        <v>1041349.23560049</v>
      </c>
      <c r="K535" s="39">
        <v>10832.7384475081</v>
      </c>
      <c r="L535" s="40">
        <v>7.2320057161442297E-2</v>
      </c>
      <c r="M535" s="40">
        <v>8.3088154366026102E-4</v>
      </c>
      <c r="N535" s="40">
        <v>0.35149945854510001</v>
      </c>
      <c r="O535" s="40">
        <v>5.3182087447397096E-3</v>
      </c>
      <c r="Q535" s="41">
        <v>12.39467903027859</v>
      </c>
      <c r="R535" s="41">
        <v>0.23245478420087823</v>
      </c>
      <c r="S535" s="42">
        <v>0.35394685226638312</v>
      </c>
      <c r="T535" s="43">
        <v>1.2801775915348701E-3</v>
      </c>
      <c r="U535" s="43">
        <v>0.84253080816055903</v>
      </c>
      <c r="V535" s="43"/>
      <c r="Y535" s="44"/>
      <c r="Z535" s="44"/>
      <c r="AA535" s="44"/>
      <c r="AB535" s="44"/>
      <c r="AC535" s="44"/>
    </row>
    <row r="536" spans="1:29" s="38" customFormat="1">
      <c r="A536" s="38" t="s">
        <v>58</v>
      </c>
      <c r="C536" s="50">
        <v>44931.110498020797</v>
      </c>
      <c r="D536" s="54">
        <v>37.502999544143698</v>
      </c>
      <c r="E536" s="45" t="s">
        <v>23</v>
      </c>
      <c r="F536" s="39">
        <v>56445.314309134199</v>
      </c>
      <c r="G536" s="39">
        <v>483.64599915533501</v>
      </c>
      <c r="H536" s="39">
        <v>14997.8346978474</v>
      </c>
      <c r="I536" s="39">
        <v>283.34698454074299</v>
      </c>
      <c r="J536" s="39">
        <v>955510.14501231501</v>
      </c>
      <c r="K536" s="39">
        <v>9212.0338204255295</v>
      </c>
      <c r="L536" s="40">
        <v>6.0925505066333999E-2</v>
      </c>
      <c r="M536" s="40">
        <v>5.9078211847717998E-4</v>
      </c>
      <c r="N536" s="40">
        <v>0.26612998602919202</v>
      </c>
      <c r="O536" s="40">
        <v>4.1255995082954498E-3</v>
      </c>
      <c r="Q536" s="41">
        <v>14.679054147663313</v>
      </c>
      <c r="R536" s="41">
        <v>0.27155676076561375</v>
      </c>
      <c r="S536" s="42">
        <v>0.26606234313597887</v>
      </c>
      <c r="T536" s="43">
        <v>9.2390939440748995E-4</v>
      </c>
      <c r="U536" s="43">
        <v>0.61570378582796703</v>
      </c>
      <c r="V536" s="43"/>
      <c r="Y536" s="44"/>
      <c r="Z536" s="44"/>
      <c r="AA536" s="44"/>
      <c r="AB536" s="44"/>
      <c r="AC536" s="44"/>
    </row>
    <row r="537" spans="1:29" s="38" customFormat="1">
      <c r="A537" s="38" t="s">
        <v>59</v>
      </c>
      <c r="C537" s="50">
        <v>44931.111449687502</v>
      </c>
      <c r="D537" s="54">
        <v>37.505999565124498</v>
      </c>
      <c r="E537" s="45" t="s">
        <v>23</v>
      </c>
      <c r="F537" s="39">
        <v>51932.445733903201</v>
      </c>
      <c r="G537" s="39">
        <v>457.151832299126</v>
      </c>
      <c r="H537" s="39">
        <v>9826.9731021451407</v>
      </c>
      <c r="I537" s="39">
        <v>181.559128171575</v>
      </c>
      <c r="J537" s="39">
        <v>991080.62093750003</v>
      </c>
      <c r="K537" s="39">
        <v>10930.8193233532</v>
      </c>
      <c r="L537" s="40">
        <v>5.41242230930555E-2</v>
      </c>
      <c r="M537" s="40">
        <v>4.47433847482495E-4</v>
      </c>
      <c r="N537" s="40">
        <v>0.18767138731366201</v>
      </c>
      <c r="O537" s="40">
        <v>2.6714527749368798E-3</v>
      </c>
      <c r="Q537" s="41">
        <v>16.522561492566851</v>
      </c>
      <c r="R537" s="41">
        <v>0.30277951049853002</v>
      </c>
      <c r="S537" s="42">
        <v>0.1894801570053006</v>
      </c>
      <c r="T537" s="43">
        <v>5.9752564301789003E-4</v>
      </c>
      <c r="U537" s="43">
        <v>0.44599868617761301</v>
      </c>
      <c r="V537" s="43"/>
      <c r="Y537" s="44"/>
      <c r="Z537" s="44"/>
      <c r="AA537" s="44"/>
      <c r="AB537" s="44"/>
      <c r="AC537" s="44"/>
    </row>
    <row r="538" spans="1:29" s="38" customFormat="1">
      <c r="A538" s="38" t="s">
        <v>60</v>
      </c>
      <c r="C538" s="50">
        <v>44931.144740648102</v>
      </c>
      <c r="D538" s="54">
        <v>37.526999473571799</v>
      </c>
      <c r="E538" s="45" t="s">
        <v>23</v>
      </c>
      <c r="F538" s="39">
        <v>52343.344679176</v>
      </c>
      <c r="G538" s="39">
        <v>409.26523832112298</v>
      </c>
      <c r="H538" s="39">
        <v>10860.6458411452</v>
      </c>
      <c r="I538" s="39">
        <v>178.88463383341801</v>
      </c>
      <c r="J538" s="39">
        <v>985609.32881773403</v>
      </c>
      <c r="K538" s="39">
        <v>10159.5014246504</v>
      </c>
      <c r="L538" s="40">
        <v>5.4945821299781102E-2</v>
      </c>
      <c r="M538" s="40">
        <v>5.8856698533998398E-4</v>
      </c>
      <c r="N538" s="40">
        <v>0.20745559487370999</v>
      </c>
      <c r="O538" s="40">
        <v>3.16112675037252E-3</v>
      </c>
      <c r="Q538" s="41">
        <v>16.237940070947555</v>
      </c>
      <c r="R538" s="41">
        <v>0.30265972900490284</v>
      </c>
      <c r="S538" s="42">
        <v>0.20776717096721006</v>
      </c>
      <c r="T538" s="43">
        <v>6.9714269210548001E-4</v>
      </c>
      <c r="U538" s="43">
        <v>0.59278011506509398</v>
      </c>
      <c r="V538" s="43"/>
      <c r="Y538" s="44"/>
      <c r="Z538" s="44"/>
      <c r="AA538" s="44"/>
      <c r="AB538" s="44"/>
      <c r="AC538" s="44"/>
    </row>
    <row r="539" spans="1:29" s="38" customFormat="1">
      <c r="A539" s="38" t="s">
        <v>61</v>
      </c>
      <c r="C539" s="50">
        <v>44931.145693009297</v>
      </c>
      <c r="D539" s="54">
        <v>37.502999305725098</v>
      </c>
      <c r="E539" s="45" t="s">
        <v>23</v>
      </c>
      <c r="F539" s="39">
        <v>55944.0041727344</v>
      </c>
      <c r="G539" s="39">
        <v>724.55127607895497</v>
      </c>
      <c r="H539" s="39">
        <v>15312.102823142501</v>
      </c>
      <c r="I539" s="39">
        <v>329.06425732226398</v>
      </c>
      <c r="J539" s="39">
        <v>927578.79772167502</v>
      </c>
      <c r="K539" s="39">
        <v>13747.192850417599</v>
      </c>
      <c r="L539" s="40">
        <v>6.21902494387713E-2</v>
      </c>
      <c r="M539" s="40">
        <v>6.5929440686020996E-4</v>
      </c>
      <c r="N539" s="40">
        <v>0.27397725809241302</v>
      </c>
      <c r="O539" s="40">
        <v>4.59411974641564E-3</v>
      </c>
      <c r="Q539" s="41">
        <v>14.345446518007829</v>
      </c>
      <c r="R539" s="41">
        <v>0.26715874415014801</v>
      </c>
      <c r="S539" s="42">
        <v>0.27407159909493356</v>
      </c>
      <c r="T539" s="43">
        <v>1.0140696048432101E-3</v>
      </c>
      <c r="U539" s="43">
        <v>0.657917853650964</v>
      </c>
      <c r="V539" s="43"/>
      <c r="Y539" s="44"/>
      <c r="Z539" s="44"/>
      <c r="AA539" s="44"/>
      <c r="AB539" s="44"/>
      <c r="AC539" s="44"/>
    </row>
    <row r="540" spans="1:29" s="38" customFormat="1">
      <c r="A540" s="38" t="s">
        <v>62</v>
      </c>
      <c r="C540" s="50">
        <v>44931.1723519097</v>
      </c>
      <c r="D540" s="54">
        <v>37.505999326705897</v>
      </c>
      <c r="E540" s="45" t="s">
        <v>23</v>
      </c>
      <c r="F540" s="39">
        <v>50301.0806764152</v>
      </c>
      <c r="G540" s="39">
        <v>373.300014460066</v>
      </c>
      <c r="H540" s="39">
        <v>10267.5327575749</v>
      </c>
      <c r="I540" s="39">
        <v>209.29142583004699</v>
      </c>
      <c r="J540" s="39">
        <v>948113.60416666698</v>
      </c>
      <c r="K540" s="39">
        <v>7172.6707858184</v>
      </c>
      <c r="L540" s="40">
        <v>5.4514734629347299E-2</v>
      </c>
      <c r="M540" s="40">
        <v>5.5308733584742296E-4</v>
      </c>
      <c r="N540" s="40">
        <v>0.20463287567232299</v>
      </c>
      <c r="O540" s="40">
        <v>3.8206134889662E-3</v>
      </c>
      <c r="Q540" s="41">
        <v>16.333985168852152</v>
      </c>
      <c r="R540" s="41">
        <v>0.30315371233552074</v>
      </c>
      <c r="S540" s="42">
        <v>0.20439559223336076</v>
      </c>
      <c r="T540" s="43">
        <v>8.8086614729355995E-4</v>
      </c>
      <c r="U540" s="43">
        <v>0.71890555766173903</v>
      </c>
      <c r="V540" s="43"/>
      <c r="Y540" s="44"/>
      <c r="Z540" s="44"/>
      <c r="AA540" s="44"/>
      <c r="AB540" s="44"/>
      <c r="AC540" s="44"/>
    </row>
    <row r="541" spans="1:29" s="38" customFormat="1">
      <c r="A541" s="38" t="s">
        <v>63</v>
      </c>
      <c r="C541" s="50">
        <v>44931.1733076042</v>
      </c>
      <c r="D541" s="54">
        <v>37.509999752044699</v>
      </c>
      <c r="E541" s="45" t="s">
        <v>23</v>
      </c>
      <c r="F541" s="39">
        <v>52433.863185041097</v>
      </c>
      <c r="G541" s="39">
        <v>468.98380102819198</v>
      </c>
      <c r="H541" s="39">
        <v>10097.4720584641</v>
      </c>
      <c r="I541" s="39">
        <v>360.817906636516</v>
      </c>
      <c r="J541" s="39">
        <v>1006159.19454657</v>
      </c>
      <c r="K541" s="39">
        <v>10442.282521597899</v>
      </c>
      <c r="L541" s="40">
        <v>5.3950451447917401E-2</v>
      </c>
      <c r="M541" s="40">
        <v>6.5069624405455996E-4</v>
      </c>
      <c r="N541" s="40">
        <v>0.193490509998821</v>
      </c>
      <c r="O541" s="40">
        <v>6.1324126697796097E-3</v>
      </c>
      <c r="Q541" s="41">
        <v>16.503679464378742</v>
      </c>
      <c r="R541" s="41">
        <v>0.31099496347779226</v>
      </c>
      <c r="S541" s="42">
        <v>0.19283397250762666</v>
      </c>
      <c r="T541" s="43">
        <v>1.417901068322695E-3</v>
      </c>
      <c r="U541" s="43">
        <v>0.80054260496476604</v>
      </c>
      <c r="V541" s="43"/>
      <c r="Y541" s="44"/>
      <c r="Z541" s="44"/>
      <c r="AA541" s="44"/>
      <c r="AB541" s="44"/>
      <c r="AC541" s="44"/>
    </row>
    <row r="542" spans="1:29" s="38" customFormat="1">
      <c r="C542" s="50"/>
      <c r="D542" s="54"/>
      <c r="E542" s="45"/>
      <c r="F542" s="39"/>
      <c r="G542" s="39"/>
      <c r="H542" s="39"/>
      <c r="I542" s="39"/>
      <c r="J542" s="39"/>
      <c r="K542" s="39"/>
      <c r="L542" s="40"/>
      <c r="M542" s="40"/>
      <c r="N542" s="40"/>
      <c r="O542" s="40"/>
      <c r="Q542" s="41"/>
      <c r="R542" s="41"/>
      <c r="S542" s="42"/>
      <c r="T542" s="43"/>
      <c r="U542" s="43"/>
      <c r="V542" s="43"/>
      <c r="Y542" s="44"/>
      <c r="Z542" s="44"/>
      <c r="AA542" s="44"/>
      <c r="AB542" s="44"/>
      <c r="AC542" s="44"/>
    </row>
    <row r="543" spans="1:29" s="38" customFormat="1">
      <c r="A543" s="38" t="s">
        <v>70</v>
      </c>
      <c r="C543" s="50"/>
      <c r="D543" s="54"/>
      <c r="E543" s="45"/>
      <c r="F543" s="39"/>
      <c r="G543" s="39"/>
      <c r="H543" s="39"/>
      <c r="I543" s="39"/>
      <c r="J543" s="39"/>
      <c r="K543" s="39"/>
      <c r="L543" s="40"/>
      <c r="M543" s="40"/>
      <c r="N543" s="40"/>
      <c r="O543" s="40"/>
      <c r="Q543" s="41"/>
      <c r="R543" s="41"/>
      <c r="S543" s="42"/>
      <c r="T543" s="43"/>
      <c r="U543" s="43"/>
      <c r="V543" s="43"/>
      <c r="Y543" s="44"/>
      <c r="Z543" s="44"/>
      <c r="AA543" s="44"/>
      <c r="AB543" s="44"/>
      <c r="AC543" s="44"/>
    </row>
    <row r="544" spans="1:29" s="38" customFormat="1">
      <c r="A544" s="38" t="s">
        <v>71</v>
      </c>
      <c r="C544" s="50">
        <v>44930.519273286998</v>
      </c>
      <c r="D544" s="54">
        <v>37.504999399185202</v>
      </c>
      <c r="E544" s="45" t="s">
        <v>23</v>
      </c>
      <c r="F544" s="39">
        <v>36319.354623017498</v>
      </c>
      <c r="G544" s="39">
        <v>328.38396585511902</v>
      </c>
      <c r="H544" s="39">
        <v>4273.9372303617502</v>
      </c>
      <c r="I544" s="39">
        <v>68.656385662717199</v>
      </c>
      <c r="J544" s="39">
        <v>952480.83639705903</v>
      </c>
      <c r="K544" s="39">
        <v>9993.9805875125694</v>
      </c>
      <c r="L544" s="40">
        <v>3.9355194402900202E-2</v>
      </c>
      <c r="M544" s="40">
        <v>2.8406172353388298E-4</v>
      </c>
      <c r="N544" s="40">
        <v>0.117490804043711</v>
      </c>
      <c r="O544" s="40">
        <v>1.82140063892862E-3</v>
      </c>
      <c r="Q544" s="41">
        <v>23.362936497076078</v>
      </c>
      <c r="R544" s="41">
        <v>0.42553463160431093</v>
      </c>
      <c r="S544" s="42">
        <v>0.1178345808723992</v>
      </c>
      <c r="T544" s="43">
        <v>4.0877123634215098E-4</v>
      </c>
      <c r="U544" s="43">
        <v>0.18155376147785601</v>
      </c>
      <c r="V544" s="43"/>
      <c r="Y544" s="44"/>
      <c r="Z544" s="44"/>
      <c r="AA544" s="44"/>
      <c r="AB544" s="44"/>
      <c r="AC544" s="44"/>
    </row>
    <row r="545" spans="1:29" s="38" customFormat="1">
      <c r="A545" s="38" t="s">
        <v>72</v>
      </c>
      <c r="C545" s="50">
        <v>44930.5202701042</v>
      </c>
      <c r="D545" s="54">
        <v>35.277760505676298</v>
      </c>
      <c r="E545" s="45" t="s">
        <v>23</v>
      </c>
      <c r="F545" s="39">
        <v>43100.479809493103</v>
      </c>
      <c r="G545" s="39">
        <v>480.74048795102101</v>
      </c>
      <c r="H545" s="39">
        <v>5222.68393447994</v>
      </c>
      <c r="I545" s="39">
        <v>359.35553659376302</v>
      </c>
      <c r="J545" s="39">
        <v>1072175.7390872999</v>
      </c>
      <c r="K545" s="39">
        <v>7262.6157596255698</v>
      </c>
      <c r="L545" s="40">
        <v>4.1117003493172197E-2</v>
      </c>
      <c r="M545" s="40">
        <v>5.4793644703685605E-4</v>
      </c>
      <c r="N545" s="40">
        <v>0.123362017633472</v>
      </c>
      <c r="O545" s="40">
        <v>7.7415992933738999E-3</v>
      </c>
      <c r="Q545" s="41">
        <v>22.361280833099755</v>
      </c>
      <c r="R545" s="41">
        <v>0.42611353403705782</v>
      </c>
      <c r="S545" s="42">
        <v>0.12133731590849986</v>
      </c>
      <c r="T545" s="43">
        <v>1.74059114106656E-3</v>
      </c>
      <c r="U545" s="43">
        <v>0.86971261459202398</v>
      </c>
      <c r="V545" s="43"/>
      <c r="Y545" s="44"/>
      <c r="Z545" s="44"/>
      <c r="AA545" s="44"/>
      <c r="AB545" s="44"/>
      <c r="AC545" s="44"/>
    </row>
    <row r="546" spans="1:29" s="38" customFormat="1">
      <c r="A546" s="38" t="s">
        <v>73</v>
      </c>
      <c r="C546" s="50">
        <v>44930.554448958297</v>
      </c>
      <c r="D546" s="54">
        <v>37.515999555587797</v>
      </c>
      <c r="E546" s="45" t="s">
        <v>23</v>
      </c>
      <c r="F546" s="39">
        <v>45163.590982692898</v>
      </c>
      <c r="G546" s="39">
        <v>324.00338667267499</v>
      </c>
      <c r="H546" s="39">
        <v>4632.1179218730704</v>
      </c>
      <c r="I546" s="39">
        <v>78.542795076724602</v>
      </c>
      <c r="J546" s="39">
        <v>1203608.5729679801</v>
      </c>
      <c r="K546" s="39">
        <v>11510.1886921517</v>
      </c>
      <c r="L546" s="40">
        <v>3.8756780934338798E-2</v>
      </c>
      <c r="M546" s="40">
        <v>3.4333743509925001E-4</v>
      </c>
      <c r="N546" s="40">
        <v>0.102955682263372</v>
      </c>
      <c r="O546" s="40">
        <v>1.73253011495486E-3</v>
      </c>
      <c r="Q546" s="41">
        <v>23.700806480457597</v>
      </c>
      <c r="R546" s="41">
        <v>0.43595829790971891</v>
      </c>
      <c r="S546" s="42">
        <v>0.10270081400469899</v>
      </c>
      <c r="T546" s="43">
        <v>4.0418917778633302E-4</v>
      </c>
      <c r="U546" s="43">
        <v>0.46493959959871001</v>
      </c>
      <c r="V546" s="43"/>
      <c r="Y546" s="44"/>
      <c r="Z546" s="44"/>
      <c r="AA546" s="44"/>
      <c r="AB546" s="44"/>
      <c r="AC546" s="44"/>
    </row>
    <row r="547" spans="1:29" s="38" customFormat="1">
      <c r="A547" s="38" t="s">
        <v>74</v>
      </c>
      <c r="C547" s="50">
        <v>44930.555413888898</v>
      </c>
      <c r="D547" s="54">
        <v>37.504999637603802</v>
      </c>
      <c r="E547" s="45" t="s">
        <v>23</v>
      </c>
      <c r="F547" s="39">
        <v>43751.649430243298</v>
      </c>
      <c r="G547" s="39">
        <v>292.34669580584301</v>
      </c>
      <c r="H547" s="39">
        <v>4676.8117342464902</v>
      </c>
      <c r="I547" s="39">
        <v>69.366302294623495</v>
      </c>
      <c r="J547" s="39">
        <v>1146535.45689655</v>
      </c>
      <c r="K547" s="39">
        <v>10402.8780045289</v>
      </c>
      <c r="L547" s="40">
        <v>3.9417067759509802E-2</v>
      </c>
      <c r="M547" s="40">
        <v>2.9405211227975998E-4</v>
      </c>
      <c r="N547" s="40">
        <v>0.10729372930200901</v>
      </c>
      <c r="O547" s="40">
        <v>1.7182623528039301E-3</v>
      </c>
      <c r="Q547" s="41">
        <v>23.303143242947701</v>
      </c>
      <c r="R547" s="41">
        <v>0.4250135248688291</v>
      </c>
      <c r="S547" s="42">
        <v>0.10703805323716556</v>
      </c>
      <c r="T547" s="43">
        <v>4.0079432202003948E-4</v>
      </c>
      <c r="U547" s="43">
        <v>0.34242539292108098</v>
      </c>
      <c r="V547" s="43"/>
      <c r="Y547" s="44"/>
      <c r="Z547" s="44"/>
      <c r="AA547" s="44"/>
      <c r="AB547" s="44"/>
      <c r="AC547" s="44"/>
    </row>
    <row r="548" spans="1:29" s="38" customFormat="1">
      <c r="A548" s="38" t="s">
        <v>75</v>
      </c>
      <c r="C548" s="50">
        <v>44930.588615115703</v>
      </c>
      <c r="D548" s="54">
        <v>37.503999710083001</v>
      </c>
      <c r="E548" s="45" t="s">
        <v>23</v>
      </c>
      <c r="F548" s="39">
        <v>45011.360660271399</v>
      </c>
      <c r="G548" s="39">
        <v>463.06635690509802</v>
      </c>
      <c r="H548" s="39">
        <v>5534.6754291430198</v>
      </c>
      <c r="I548" s="39">
        <v>94.419715696076693</v>
      </c>
      <c r="J548" s="39">
        <v>1131409.7696875001</v>
      </c>
      <c r="K548" s="39">
        <v>16318.9134696242</v>
      </c>
      <c r="L548" s="40">
        <v>4.1020198839442801E-2</v>
      </c>
      <c r="M548" s="40">
        <v>3.94871298889513E-4</v>
      </c>
      <c r="N548" s="40">
        <v>0.123227022624136</v>
      </c>
      <c r="O548" s="40">
        <v>1.8293059908036E-3</v>
      </c>
      <c r="Q548" s="41">
        <v>22.370264563756308</v>
      </c>
      <c r="R548" s="41">
        <v>0.41363509389849545</v>
      </c>
      <c r="S548" s="42">
        <v>0.1231268476426088</v>
      </c>
      <c r="T548" s="43">
        <v>4.1422477384916502E-4</v>
      </c>
      <c r="U548" s="43">
        <v>0.58546301065790396</v>
      </c>
      <c r="V548" s="43"/>
      <c r="Y548" s="44"/>
      <c r="Z548" s="44"/>
      <c r="AA548" s="44"/>
      <c r="AB548" s="44"/>
      <c r="AC548" s="44"/>
    </row>
    <row r="549" spans="1:29" s="38" customFormat="1">
      <c r="A549" s="38" t="s">
        <v>76</v>
      </c>
      <c r="C549" s="50">
        <v>44930.589572824101</v>
      </c>
      <c r="D549" s="54">
        <v>37.5039994716644</v>
      </c>
      <c r="E549" s="45" t="s">
        <v>23</v>
      </c>
      <c r="F549" s="39">
        <v>44323.571032266802</v>
      </c>
      <c r="G549" s="39">
        <v>388.796759886784</v>
      </c>
      <c r="H549" s="39">
        <v>5182.1555773269401</v>
      </c>
      <c r="I549" s="39">
        <v>101.490628862306</v>
      </c>
      <c r="J549" s="39">
        <v>1109841.18811576</v>
      </c>
      <c r="K549" s="39">
        <v>11256.341683561301</v>
      </c>
      <c r="L549" s="40">
        <v>4.1232784848360501E-2</v>
      </c>
      <c r="M549" s="40">
        <v>3.2696925807081898E-4</v>
      </c>
      <c r="N549" s="40">
        <v>0.11619623122223099</v>
      </c>
      <c r="O549" s="40">
        <v>1.9416451297955999E-3</v>
      </c>
      <c r="Q549" s="41">
        <v>22.254268502439128</v>
      </c>
      <c r="R549" s="41">
        <v>0.4069849711719164</v>
      </c>
      <c r="S549" s="42">
        <v>0.11707345861873708</v>
      </c>
      <c r="T549" s="43">
        <v>4.3948928590070599E-4</v>
      </c>
      <c r="U549" s="43">
        <v>0.32063325499292999</v>
      </c>
      <c r="V549" s="43"/>
      <c r="Y549" s="44"/>
      <c r="Z549" s="44"/>
      <c r="AA549" s="44"/>
      <c r="AB549" s="44"/>
      <c r="AC549" s="44"/>
    </row>
    <row r="550" spans="1:29" s="38" customFormat="1">
      <c r="A550" s="38" t="s">
        <v>77</v>
      </c>
      <c r="C550" s="50">
        <v>44930.623820786997</v>
      </c>
      <c r="D550" s="54">
        <v>37.516999483108499</v>
      </c>
      <c r="E550" s="45" t="s">
        <v>23</v>
      </c>
      <c r="F550" s="39">
        <v>40606.3302250493</v>
      </c>
      <c r="G550" s="39">
        <v>296.62189305854997</v>
      </c>
      <c r="H550" s="39">
        <v>4680.0587103178204</v>
      </c>
      <c r="I550" s="39">
        <v>81.425902980481496</v>
      </c>
      <c r="J550" s="39">
        <v>1062699.6027227701</v>
      </c>
      <c r="K550" s="39">
        <v>8868.8179893659708</v>
      </c>
      <c r="L550" s="40">
        <v>3.9427636727404701E-2</v>
      </c>
      <c r="M550" s="40">
        <v>3.1407292630368798E-4</v>
      </c>
      <c r="N550" s="40">
        <v>0.115266058674935</v>
      </c>
      <c r="O550" s="40">
        <v>1.9327921801545599E-3</v>
      </c>
      <c r="Q550" s="41">
        <v>23.247500061044885</v>
      </c>
      <c r="R550" s="41">
        <v>0.42523998373500826</v>
      </c>
      <c r="S550" s="42">
        <v>0.1154091662754331</v>
      </c>
      <c r="T550" s="43">
        <v>4.3910050868591251E-4</v>
      </c>
      <c r="U550" s="43">
        <v>0.411165626719044</v>
      </c>
      <c r="V550" s="43"/>
      <c r="Y550" s="44"/>
      <c r="Z550" s="44"/>
      <c r="AA550" s="44"/>
      <c r="AB550" s="44"/>
      <c r="AC550" s="44"/>
    </row>
    <row r="551" spans="1:29" s="38" customFormat="1">
      <c r="A551" s="38" t="s">
        <v>78</v>
      </c>
      <c r="C551" s="50">
        <v>44930.624787291701</v>
      </c>
      <c r="D551" s="54">
        <v>37.502999544143698</v>
      </c>
      <c r="E551" s="45" t="s">
        <v>23</v>
      </c>
      <c r="F551" s="39">
        <v>36199.245382252397</v>
      </c>
      <c r="G551" s="39">
        <v>298.58253081445901</v>
      </c>
      <c r="H551" s="39">
        <v>3661.7855657222799</v>
      </c>
      <c r="I551" s="39">
        <v>65.66336363568</v>
      </c>
      <c r="J551" s="39">
        <v>951623.64201732702</v>
      </c>
      <c r="K551" s="39">
        <v>8559.5896835152507</v>
      </c>
      <c r="L551" s="40">
        <v>3.9165139911382298E-2</v>
      </c>
      <c r="M551" s="40">
        <v>3.2057234971670398E-4</v>
      </c>
      <c r="N551" s="40">
        <v>0.101500423933833</v>
      </c>
      <c r="O551" s="40">
        <v>1.89170860368131E-3</v>
      </c>
      <c r="Q551" s="41">
        <v>23.40255607781771</v>
      </c>
      <c r="R551" s="41">
        <v>0.42864240925145602</v>
      </c>
      <c r="S551" s="42">
        <v>0.10129223076822066</v>
      </c>
      <c r="T551" s="43">
        <v>4.2968912163007301E-4</v>
      </c>
      <c r="U551" s="43">
        <v>-3.1635995543599603E-2</v>
      </c>
      <c r="V551" s="43"/>
      <c r="Y551" s="44"/>
      <c r="Z551" s="44"/>
      <c r="AA551" s="44"/>
      <c r="AB551" s="44"/>
      <c r="AC551" s="44"/>
    </row>
    <row r="552" spans="1:29" s="38" customFormat="1">
      <c r="A552" s="38" t="s">
        <v>79</v>
      </c>
      <c r="C552" s="50">
        <v>44930.657917847202</v>
      </c>
      <c r="D552" s="54">
        <v>37.504999637603802</v>
      </c>
      <c r="E552" s="45" t="s">
        <v>23</v>
      </c>
      <c r="F552" s="39">
        <v>41563.424108327999</v>
      </c>
      <c r="G552" s="39">
        <v>298.46150692139997</v>
      </c>
      <c r="H552" s="39">
        <v>5132.5878289129996</v>
      </c>
      <c r="I552" s="39">
        <v>80.420043960642801</v>
      </c>
      <c r="J552" s="39">
        <v>1068778.41933498</v>
      </c>
      <c r="K552" s="39">
        <v>9725.4504614450707</v>
      </c>
      <c r="L552" s="40">
        <v>4.0202643006583702E-2</v>
      </c>
      <c r="M552" s="40">
        <v>3.406950579014E-4</v>
      </c>
      <c r="N552" s="40">
        <v>0.12356330209465199</v>
      </c>
      <c r="O552" s="40">
        <v>1.8285395409261499E-3</v>
      </c>
      <c r="Q552" s="41">
        <v>22.772493487919192</v>
      </c>
      <c r="R552" s="41">
        <v>0.4178505114071922</v>
      </c>
      <c r="S552" s="42">
        <v>0.12365389919957873</v>
      </c>
      <c r="T552" s="43">
        <v>4.0278123543529198E-4</v>
      </c>
      <c r="U552" s="43">
        <v>0.40931318477525402</v>
      </c>
      <c r="V552" s="43"/>
      <c r="Y552" s="44"/>
      <c r="Z552" s="44"/>
      <c r="AA552" s="44"/>
      <c r="AB552" s="44"/>
      <c r="AC552" s="44"/>
    </row>
    <row r="553" spans="1:29" s="38" customFormat="1">
      <c r="A553" s="38" t="s">
        <v>80</v>
      </c>
      <c r="C553" s="50">
        <v>44930.658886122699</v>
      </c>
      <c r="D553" s="54">
        <v>37.504999399185202</v>
      </c>
      <c r="E553" s="45" t="s">
        <v>23</v>
      </c>
      <c r="F553" s="39">
        <v>37673.1666753057</v>
      </c>
      <c r="G553" s="39">
        <v>270.58476460401198</v>
      </c>
      <c r="H553" s="39">
        <v>4213.5679542529597</v>
      </c>
      <c r="I553" s="39">
        <v>72.680497562300502</v>
      </c>
      <c r="J553" s="39">
        <v>1003921.8542698</v>
      </c>
      <c r="K553" s="39">
        <v>9585.45150076344</v>
      </c>
      <c r="L553" s="40">
        <v>3.87475190254939E-2</v>
      </c>
      <c r="M553" s="40">
        <v>3.4060743160437598E-4</v>
      </c>
      <c r="N553" s="40">
        <v>0.111963493362588</v>
      </c>
      <c r="O553" s="40">
        <v>1.865816570668E-3</v>
      </c>
      <c r="Q553" s="41">
        <v>23.626873028894927</v>
      </c>
      <c r="R553" s="41">
        <v>0.43440465132522099</v>
      </c>
      <c r="S553" s="42">
        <v>0.11199551210562758</v>
      </c>
      <c r="T553" s="43">
        <v>4.104363421539455E-4</v>
      </c>
      <c r="U553" s="43">
        <v>1.41680057964815E-2</v>
      </c>
      <c r="V553" s="43"/>
      <c r="Y553" s="44"/>
      <c r="Z553" s="44"/>
      <c r="AA553" s="44"/>
      <c r="AB553" s="44"/>
      <c r="AC553" s="44"/>
    </row>
    <row r="554" spans="1:29" s="38" customFormat="1">
      <c r="A554" s="38" t="s">
        <v>81</v>
      </c>
      <c r="C554" s="50">
        <v>44930.693209039397</v>
      </c>
      <c r="D554" s="54">
        <v>37.5039994716644</v>
      </c>
      <c r="E554" s="45" t="s">
        <v>23</v>
      </c>
      <c r="F554" s="39">
        <v>35019.7741670744</v>
      </c>
      <c r="G554" s="39">
        <v>273.819157843727</v>
      </c>
      <c r="H554" s="39">
        <v>4322.4770278422802</v>
      </c>
      <c r="I554" s="39">
        <v>77.885280866681995</v>
      </c>
      <c r="J554" s="39">
        <v>872453.93535539205</v>
      </c>
      <c r="K554" s="39">
        <v>8141.0661586205097</v>
      </c>
      <c r="L554" s="40">
        <v>4.1421495642555498E-2</v>
      </c>
      <c r="M554" s="40">
        <v>3.5172440260905301E-4</v>
      </c>
      <c r="N554" s="40">
        <v>0.123655344112246</v>
      </c>
      <c r="O554" s="40">
        <v>2.27491808849117E-3</v>
      </c>
      <c r="Q554" s="41">
        <v>22.073583203133079</v>
      </c>
      <c r="R554" s="41">
        <v>0.40506939401816733</v>
      </c>
      <c r="S554" s="42">
        <v>0.12359534021340743</v>
      </c>
      <c r="T554" s="43">
        <v>4.8451473910744697E-4</v>
      </c>
      <c r="U554" s="43">
        <v>0.325499859544926</v>
      </c>
      <c r="V554" s="43"/>
      <c r="Y554" s="44"/>
      <c r="Z554" s="44"/>
      <c r="AA554" s="44"/>
      <c r="AB554" s="44"/>
      <c r="AC554" s="44"/>
    </row>
    <row r="555" spans="1:29" s="38" customFormat="1">
      <c r="A555" s="38" t="s">
        <v>82</v>
      </c>
      <c r="C555" s="50">
        <v>44930.6941742708</v>
      </c>
      <c r="D555" s="54">
        <v>37.502999544143698</v>
      </c>
      <c r="E555" s="45" t="s">
        <v>23</v>
      </c>
      <c r="F555" s="39">
        <v>37907.920910545203</v>
      </c>
      <c r="G555" s="39">
        <v>309.894259928434</v>
      </c>
      <c r="H555" s="39">
        <v>4708.3085480386299</v>
      </c>
      <c r="I555" s="39">
        <v>101.823858750708</v>
      </c>
      <c r="J555" s="39">
        <v>950782.24098258698</v>
      </c>
      <c r="K555" s="39">
        <v>6585.6834601769997</v>
      </c>
      <c r="L555" s="40">
        <v>4.1011686598816703E-2</v>
      </c>
      <c r="M555" s="40">
        <v>3.6802460905584601E-4</v>
      </c>
      <c r="N555" s="40">
        <v>0.12454511771179801</v>
      </c>
      <c r="O555" s="40">
        <v>2.4545755452025498E-3</v>
      </c>
      <c r="Q555" s="41">
        <v>22.293330791929407</v>
      </c>
      <c r="R555" s="41">
        <v>0.41037909472365125</v>
      </c>
      <c r="S555" s="42">
        <v>0.12437058991534826</v>
      </c>
      <c r="T555" s="43">
        <v>5.2242308791873495E-4</v>
      </c>
      <c r="U555" s="43">
        <v>0.493724599841045</v>
      </c>
      <c r="V555" s="43"/>
      <c r="Y555" s="44"/>
      <c r="Z555" s="44"/>
      <c r="AA555" s="44"/>
      <c r="AB555" s="44"/>
      <c r="AC555" s="44"/>
    </row>
    <row r="556" spans="1:29" s="38" customFormat="1">
      <c r="A556" s="38" t="s">
        <v>83</v>
      </c>
      <c r="C556" s="50">
        <v>44930.727307731497</v>
      </c>
      <c r="D556" s="54">
        <v>37.5039994716644</v>
      </c>
      <c r="E556" s="45" t="s">
        <v>23</v>
      </c>
      <c r="F556" s="39">
        <v>47138.8769173935</v>
      </c>
      <c r="G556" s="39">
        <v>294.23146202656397</v>
      </c>
      <c r="H556" s="39">
        <v>5584.14375937778</v>
      </c>
      <c r="I556" s="39">
        <v>71.544897186530605</v>
      </c>
      <c r="J556" s="39">
        <v>1199538.59808168</v>
      </c>
      <c r="K556" s="39">
        <v>10900.1340461367</v>
      </c>
      <c r="L556" s="40">
        <v>4.0477644588657803E-2</v>
      </c>
      <c r="M556" s="40">
        <v>2.9566605751958701E-4</v>
      </c>
      <c r="N556" s="40">
        <v>0.118709612214937</v>
      </c>
      <c r="O556" s="40">
        <v>1.58044966798962E-3</v>
      </c>
      <c r="Q556" s="41">
        <v>22.557980424902443</v>
      </c>
      <c r="R556" s="41">
        <v>0.41106758573094571</v>
      </c>
      <c r="S556" s="42">
        <v>0.11862059650536178</v>
      </c>
      <c r="T556" s="43">
        <v>3.2805332308752648E-4</v>
      </c>
      <c r="U556" s="43">
        <v>0.277345341461402</v>
      </c>
      <c r="V556" s="43"/>
      <c r="Y556" s="44"/>
      <c r="Z556" s="44"/>
      <c r="AA556" s="44"/>
      <c r="AB556" s="44"/>
      <c r="AC556" s="44"/>
    </row>
    <row r="557" spans="1:29" s="38" customFormat="1">
      <c r="A557" s="38" t="s">
        <v>84</v>
      </c>
      <c r="C557" s="50">
        <v>44930.728306076402</v>
      </c>
      <c r="D557" s="54">
        <v>14.8590312004089</v>
      </c>
      <c r="E557" s="45" t="s">
        <v>23</v>
      </c>
      <c r="F557" s="39">
        <v>42385.120133532902</v>
      </c>
      <c r="G557" s="39">
        <v>343.09609364622901</v>
      </c>
      <c r="H557" s="39">
        <v>4977.4184736089201</v>
      </c>
      <c r="I557" s="39">
        <v>107.60832802565299</v>
      </c>
      <c r="J557" s="39">
        <v>1073670.3163580201</v>
      </c>
      <c r="K557" s="39">
        <v>9545.9742984910899</v>
      </c>
      <c r="L557" s="40">
        <v>4.1240093763531598E-2</v>
      </c>
      <c r="M557" s="40">
        <v>4.4110559218299601E-4</v>
      </c>
      <c r="N557" s="40">
        <v>0.117521928822829</v>
      </c>
      <c r="O557" s="40">
        <v>2.54852266511966E-3</v>
      </c>
      <c r="Q557" s="41">
        <v>22.140029725419449</v>
      </c>
      <c r="R557" s="41">
        <v>0.41261904640496339</v>
      </c>
      <c r="S557" s="42">
        <v>0.11759083695275173</v>
      </c>
      <c r="T557" s="43">
        <v>5.2825581059593005E-4</v>
      </c>
      <c r="U557" s="43">
        <v>0.30448197963151902</v>
      </c>
      <c r="V557" s="43"/>
      <c r="Y557" s="44"/>
      <c r="Z557" s="44"/>
      <c r="AA557" s="44"/>
      <c r="AB557" s="44"/>
      <c r="AC557" s="44"/>
    </row>
    <row r="558" spans="1:29" s="38" customFormat="1">
      <c r="A558" s="38" t="s">
        <v>121</v>
      </c>
      <c r="C558" s="50">
        <v>44930.728594328699</v>
      </c>
      <c r="D558" s="54">
        <v>10.327589750289899</v>
      </c>
      <c r="E558" s="45" t="s">
        <v>23</v>
      </c>
      <c r="F558" s="39">
        <v>39914.518190447801</v>
      </c>
      <c r="G558" s="39">
        <v>417.90354426646502</v>
      </c>
      <c r="H558" s="39">
        <v>4803.5181096397801</v>
      </c>
      <c r="I558" s="39">
        <v>140.09377564630799</v>
      </c>
      <c r="J558" s="39">
        <v>944527.45647321397</v>
      </c>
      <c r="K558" s="39">
        <v>10236.693816675201</v>
      </c>
      <c r="L558" s="40">
        <v>4.2504739703854398E-2</v>
      </c>
      <c r="M558" s="40">
        <v>5.9647470635219098E-4</v>
      </c>
      <c r="N558" s="40">
        <v>0.120456844386247</v>
      </c>
      <c r="O558" s="40">
        <v>3.5690732541788501E-3</v>
      </c>
      <c r="Q558" s="41">
        <v>21.481044467111463</v>
      </c>
      <c r="R558" s="41">
        <v>0.41205592395950014</v>
      </c>
      <c r="S558" s="42">
        <v>0.12050672551030751</v>
      </c>
      <c r="T558" s="43">
        <v>7.3962334597591503E-4</v>
      </c>
      <c r="U558" s="43">
        <v>0.28659833714865102</v>
      </c>
      <c r="V558" s="43"/>
      <c r="Y558" s="44"/>
      <c r="Z558" s="44"/>
      <c r="AA558" s="44"/>
      <c r="AB558" s="44"/>
      <c r="AC558" s="44"/>
    </row>
    <row r="559" spans="1:29" s="38" customFormat="1">
      <c r="A559" s="38" t="s">
        <v>85</v>
      </c>
      <c r="C559" s="50">
        <v>44930.762444143496</v>
      </c>
      <c r="D559" s="54">
        <v>37.505999565124498</v>
      </c>
      <c r="E559" s="45" t="s">
        <v>23</v>
      </c>
      <c r="F559" s="39">
        <v>37888.788662666098</v>
      </c>
      <c r="G559" s="39">
        <v>312.81155276203401</v>
      </c>
      <c r="H559" s="39">
        <v>4896.9130051644397</v>
      </c>
      <c r="I559" s="39">
        <v>65.193107170087103</v>
      </c>
      <c r="J559" s="39">
        <v>954603.81954656902</v>
      </c>
      <c r="K559" s="39">
        <v>11072.7916956073</v>
      </c>
      <c r="L559" s="40">
        <v>4.1042239383460799E-2</v>
      </c>
      <c r="M559" s="40">
        <v>3.0711629155690499E-4</v>
      </c>
      <c r="N559" s="40">
        <v>0.129292714890965</v>
      </c>
      <c r="O559" s="40">
        <v>1.6047897697461699E-3</v>
      </c>
      <c r="Q559" s="41">
        <v>22.215014300771834</v>
      </c>
      <c r="R559" s="41">
        <v>0.40521984962026136</v>
      </c>
      <c r="S559" s="42">
        <v>0.12941791910501432</v>
      </c>
      <c r="T559" s="43">
        <v>3.1494129457984999E-4</v>
      </c>
      <c r="U559" s="43">
        <v>0.39048451485234198</v>
      </c>
      <c r="V559" s="43"/>
      <c r="Y559" s="44"/>
      <c r="Z559" s="44"/>
      <c r="AA559" s="44"/>
      <c r="AB559" s="44"/>
      <c r="AC559" s="44"/>
    </row>
    <row r="560" spans="1:29" s="38" customFormat="1">
      <c r="A560" s="38" t="s">
        <v>86</v>
      </c>
      <c r="C560" s="50">
        <v>44930.763410393498</v>
      </c>
      <c r="D560" s="54">
        <v>37.509999513626099</v>
      </c>
      <c r="E560" s="45" t="s">
        <v>23</v>
      </c>
      <c r="F560" s="39">
        <v>34362.376879710901</v>
      </c>
      <c r="G560" s="39">
        <v>267.42502450855102</v>
      </c>
      <c r="H560" s="39">
        <v>4895.0467151656103</v>
      </c>
      <c r="I560" s="39">
        <v>83.613920388471001</v>
      </c>
      <c r="J560" s="39">
        <v>820560.05387931003</v>
      </c>
      <c r="K560" s="39">
        <v>4934.72946657988</v>
      </c>
      <c r="L560" s="40">
        <v>4.3012455829287498E-2</v>
      </c>
      <c r="M560" s="40">
        <v>3.7972341794921798E-4</v>
      </c>
      <c r="N560" s="40">
        <v>0.14283648617630701</v>
      </c>
      <c r="O560" s="40">
        <v>2.2163200249972902E-3</v>
      </c>
      <c r="Q560" s="41">
        <v>21.196557648138111</v>
      </c>
      <c r="R560" s="41">
        <v>0.38981670456435258</v>
      </c>
      <c r="S560" s="42">
        <v>0.14264494587750978</v>
      </c>
      <c r="T560" s="43">
        <v>4.3447986894675698E-4</v>
      </c>
      <c r="U560" s="43">
        <v>0.46404710724161102</v>
      </c>
      <c r="V560" s="43"/>
      <c r="Y560" s="44"/>
      <c r="Z560" s="44"/>
      <c r="AA560" s="44"/>
      <c r="AB560" s="44"/>
      <c r="AC560" s="44"/>
    </row>
    <row r="561" spans="1:29" s="38" customFormat="1">
      <c r="A561" s="38" t="s">
        <v>87</v>
      </c>
      <c r="C561" s="50">
        <v>44930.7967561111</v>
      </c>
      <c r="D561" s="54">
        <v>37.512999534606898</v>
      </c>
      <c r="E561" s="45" t="s">
        <v>23</v>
      </c>
      <c r="F561" s="39">
        <v>54676.7427493941</v>
      </c>
      <c r="G561" s="39">
        <v>424.07137443731301</v>
      </c>
      <c r="H561" s="39">
        <v>6216.3384963738999</v>
      </c>
      <c r="I561" s="39">
        <v>98.248234253530796</v>
      </c>
      <c r="J561" s="39">
        <v>1411668.39162562</v>
      </c>
      <c r="K561" s="39">
        <v>13819.016364499001</v>
      </c>
      <c r="L561" s="40">
        <v>3.9966598994689899E-2</v>
      </c>
      <c r="M561" s="40">
        <v>2.8090973991191302E-4</v>
      </c>
      <c r="N561" s="40">
        <v>0.113526858478705</v>
      </c>
      <c r="O561" s="40">
        <v>1.54244093199587E-3</v>
      </c>
      <c r="Q561" s="41">
        <v>22.778300981921614</v>
      </c>
      <c r="R561" s="41">
        <v>0.41446426597666131</v>
      </c>
      <c r="S561" s="42">
        <v>0.11384521064671674</v>
      </c>
      <c r="T561" s="43">
        <v>3.129049742739705E-4</v>
      </c>
      <c r="U561" s="43">
        <v>0.36216927076899502</v>
      </c>
      <c r="V561" s="43"/>
      <c r="Y561" s="44"/>
      <c r="Z561" s="44"/>
      <c r="AA561" s="44"/>
      <c r="AB561" s="44"/>
      <c r="AC561" s="44"/>
    </row>
    <row r="562" spans="1:29" s="38" customFormat="1">
      <c r="A562" s="38" t="s">
        <v>88</v>
      </c>
      <c r="C562" s="50">
        <v>44930.7977136111</v>
      </c>
      <c r="D562" s="54">
        <v>37.5039994716644</v>
      </c>
      <c r="E562" s="45" t="s">
        <v>23</v>
      </c>
      <c r="F562" s="39">
        <v>46565.262899869696</v>
      </c>
      <c r="G562" s="39">
        <v>320.13773066538698</v>
      </c>
      <c r="H562" s="39">
        <v>7080.7967265300504</v>
      </c>
      <c r="I562" s="39">
        <v>82.764693904037699</v>
      </c>
      <c r="J562" s="39">
        <v>1084742.41390931</v>
      </c>
      <c r="K562" s="39">
        <v>11812.3982597955</v>
      </c>
      <c r="L562" s="40">
        <v>4.4346382279655698E-2</v>
      </c>
      <c r="M562" s="40">
        <v>3.6555582053481999E-4</v>
      </c>
      <c r="N562" s="40">
        <v>0.15218321956757799</v>
      </c>
      <c r="O562" s="40">
        <v>1.8646699950109499E-3</v>
      </c>
      <c r="Q562" s="41">
        <v>20.527753054438456</v>
      </c>
      <c r="R562" s="41">
        <v>0.37612094672467372</v>
      </c>
      <c r="S562" s="42">
        <v>0.15226595555090799</v>
      </c>
      <c r="T562" s="43">
        <v>3.7928058113822198E-4</v>
      </c>
      <c r="U562" s="43">
        <v>0.41679271158415199</v>
      </c>
      <c r="V562" s="43"/>
      <c r="Y562" s="44"/>
      <c r="Z562" s="44"/>
      <c r="AA562" s="44"/>
      <c r="AB562" s="44"/>
      <c r="AC562" s="44"/>
    </row>
    <row r="563" spans="1:29" s="38" customFormat="1">
      <c r="A563" s="38" t="s">
        <v>89</v>
      </c>
      <c r="C563" s="50">
        <v>44930.832088645802</v>
      </c>
      <c r="D563" s="54">
        <v>37.5109994411469</v>
      </c>
      <c r="E563" s="45" t="s">
        <v>23</v>
      </c>
      <c r="F563" s="39">
        <v>37380.969338249597</v>
      </c>
      <c r="G563" s="39">
        <v>292.81365525868</v>
      </c>
      <c r="H563" s="39">
        <v>4523.0772115348</v>
      </c>
      <c r="I563" s="39">
        <v>73.177509814870902</v>
      </c>
      <c r="J563" s="39">
        <v>926734.80203201994</v>
      </c>
      <c r="K563" s="39">
        <v>9262.1783362668393</v>
      </c>
      <c r="L563" s="40">
        <v>4.1659871626714799E-2</v>
      </c>
      <c r="M563" s="40">
        <v>3.54735587636429E-4</v>
      </c>
      <c r="N563" s="40">
        <v>0.120699228987805</v>
      </c>
      <c r="O563" s="40">
        <v>1.8371127122176899E-3</v>
      </c>
      <c r="Q563" s="41">
        <v>21.816456631994829</v>
      </c>
      <c r="R563" s="41">
        <v>0.400410772572594</v>
      </c>
      <c r="S563" s="42">
        <v>0.12116193121906356</v>
      </c>
      <c r="T563" s="43">
        <v>4.383032235651645E-4</v>
      </c>
      <c r="U563" s="43">
        <v>0.43126433924774599</v>
      </c>
      <c r="V563" s="43"/>
      <c r="Y563" s="44"/>
      <c r="Z563" s="44"/>
      <c r="AA563" s="44"/>
      <c r="AB563" s="44"/>
      <c r="AC563" s="44"/>
    </row>
    <row r="564" spans="1:29" s="38" customFormat="1">
      <c r="A564" s="38" t="s">
        <v>90</v>
      </c>
      <c r="C564" s="50">
        <v>44930.833075023103</v>
      </c>
      <c r="D564" s="54">
        <v>14.110613584518401</v>
      </c>
      <c r="E564" s="45" t="s">
        <v>23</v>
      </c>
      <c r="F564" s="39">
        <v>36563.739420361599</v>
      </c>
      <c r="G564" s="39">
        <v>380.451134907388</v>
      </c>
      <c r="H564" s="39">
        <v>3340.2650751829401</v>
      </c>
      <c r="I564" s="39">
        <v>87.953898174962205</v>
      </c>
      <c r="J564" s="39">
        <v>1002920.12664474</v>
      </c>
      <c r="K564" s="39">
        <v>12392.743284893</v>
      </c>
      <c r="L564" s="40">
        <v>3.8279410008050199E-2</v>
      </c>
      <c r="M564" s="40">
        <v>5.1108171161419404E-4</v>
      </c>
      <c r="N564" s="40">
        <v>9.2042416841425806E-2</v>
      </c>
      <c r="O564" s="40">
        <v>2.7457325226043498E-3</v>
      </c>
      <c r="Q564" s="41">
        <v>23.741948468140816</v>
      </c>
      <c r="R564" s="41">
        <v>0.452527512776561</v>
      </c>
      <c r="S564" s="42">
        <v>9.1477244054391685E-2</v>
      </c>
      <c r="T564" s="43">
        <v>6.5950310105471503E-4</v>
      </c>
      <c r="U564" s="43">
        <v>0.48547194307411401</v>
      </c>
      <c r="V564" s="43"/>
      <c r="Y564" s="44"/>
      <c r="Z564" s="44"/>
      <c r="AA564" s="44"/>
      <c r="AB564" s="44"/>
      <c r="AC564" s="44"/>
    </row>
    <row r="565" spans="1:29" s="38" customFormat="1">
      <c r="A565" s="38" t="s">
        <v>122</v>
      </c>
      <c r="C565" s="50">
        <v>44930.833340173602</v>
      </c>
      <c r="D565" s="54">
        <v>9.8604285717010498</v>
      </c>
      <c r="E565" s="45" t="s">
        <v>23</v>
      </c>
      <c r="F565" s="39">
        <v>36180.297542781896</v>
      </c>
      <c r="G565" s="39">
        <v>437.347197191139</v>
      </c>
      <c r="H565" s="39">
        <v>3162.76309802678</v>
      </c>
      <c r="I565" s="39">
        <v>101.908179098036</v>
      </c>
      <c r="J565" s="39">
        <v>937479.59855769202</v>
      </c>
      <c r="K565" s="39">
        <v>9805.8529330240399</v>
      </c>
      <c r="L565" s="40">
        <v>3.8976610868416299E-2</v>
      </c>
      <c r="M565" s="40">
        <v>6.1888581774932898E-4</v>
      </c>
      <c r="N565" s="40">
        <v>8.7695449675465206E-2</v>
      </c>
      <c r="O565" s="40">
        <v>3.25751597652074E-3</v>
      </c>
      <c r="Q565" s="41">
        <v>23.316963417946823</v>
      </c>
      <c r="R565" s="41">
        <v>0.455582311645639</v>
      </c>
      <c r="S565" s="42">
        <v>8.7534100520222938E-2</v>
      </c>
      <c r="T565" s="43">
        <v>7.8285052252467997E-4</v>
      </c>
      <c r="U565" s="43">
        <v>7.2030009688534999E-2</v>
      </c>
      <c r="V565" s="43"/>
      <c r="Y565" s="44"/>
      <c r="Z565" s="44"/>
      <c r="AA565" s="44"/>
      <c r="AB565" s="44"/>
      <c r="AC565" s="44"/>
    </row>
    <row r="566" spans="1:29" s="38" customFormat="1">
      <c r="A566" s="38" t="s">
        <v>91</v>
      </c>
      <c r="C566" s="50">
        <v>44930.866444247702</v>
      </c>
      <c r="D566" s="54">
        <v>37.519999504089398</v>
      </c>
      <c r="E566" s="45" t="s">
        <v>23</v>
      </c>
      <c r="F566" s="39">
        <v>38150.899300412602</v>
      </c>
      <c r="G566" s="39">
        <v>349.80591608193703</v>
      </c>
      <c r="H566" s="39">
        <v>3154.4939635425899</v>
      </c>
      <c r="I566" s="39">
        <v>84.5170797789185</v>
      </c>
      <c r="J566" s="39">
        <v>1041413.3808210799</v>
      </c>
      <c r="K566" s="39">
        <v>10990.349757849401</v>
      </c>
      <c r="L566" s="40">
        <v>3.7741708967027401E-2</v>
      </c>
      <c r="M566" s="40">
        <v>2.9216468115942702E-4</v>
      </c>
      <c r="N566" s="40">
        <v>8.26376390557335E-2</v>
      </c>
      <c r="O566" s="40">
        <v>1.9756069578963898E-3</v>
      </c>
      <c r="Q566" s="41">
        <v>24.040705341274954</v>
      </c>
      <c r="R566" s="41">
        <v>0.43916912077780862</v>
      </c>
      <c r="S566" s="42">
        <v>8.2795677749969127E-2</v>
      </c>
      <c r="T566" s="43">
        <v>5.3786318897084502E-4</v>
      </c>
      <c r="U566" s="43">
        <v>0.29945712210934899</v>
      </c>
      <c r="V566" s="43"/>
      <c r="Y566" s="44"/>
      <c r="Z566" s="44"/>
      <c r="AA566" s="44"/>
      <c r="AB566" s="44"/>
      <c r="AC566" s="44"/>
    </row>
    <row r="567" spans="1:29" s="38" customFormat="1">
      <c r="A567" s="38" t="s">
        <v>92</v>
      </c>
      <c r="C567" s="50">
        <v>44930.868982719898</v>
      </c>
      <c r="D567" s="54">
        <v>37.511999368667603</v>
      </c>
      <c r="E567" s="45" t="s">
        <v>23</v>
      </c>
      <c r="F567" s="39">
        <v>34666.351155596501</v>
      </c>
      <c r="G567" s="39">
        <v>315.16762760155802</v>
      </c>
      <c r="H567" s="39">
        <v>3064.2009666654599</v>
      </c>
      <c r="I567" s="39">
        <v>54.189419537394301</v>
      </c>
      <c r="J567" s="39">
        <v>927199.33395522402</v>
      </c>
      <c r="K567" s="39">
        <v>8218.9022333567591</v>
      </c>
      <c r="L567" s="40">
        <v>3.8336976042026898E-2</v>
      </c>
      <c r="M567" s="40">
        <v>3.0675863272543901E-4</v>
      </c>
      <c r="N567" s="40">
        <v>8.8933141117822398E-2</v>
      </c>
      <c r="O567" s="40">
        <v>1.59993028557772E-3</v>
      </c>
      <c r="Q567" s="41">
        <v>23.66438819201565</v>
      </c>
      <c r="R567" s="41">
        <v>0.43295815702486695</v>
      </c>
      <c r="S567" s="42">
        <v>8.8509901590876766E-2</v>
      </c>
      <c r="T567" s="43">
        <v>4.35749048047197E-4</v>
      </c>
      <c r="U567" s="43">
        <v>0.33690953743466301</v>
      </c>
      <c r="V567" s="43"/>
      <c r="Y567" s="44"/>
      <c r="Z567" s="44"/>
      <c r="AA567" s="44"/>
      <c r="AB567" s="44"/>
      <c r="AC567" s="44"/>
    </row>
    <row r="568" spans="1:29" s="38" customFormat="1">
      <c r="A568" s="38" t="s">
        <v>93</v>
      </c>
      <c r="C568" s="50">
        <v>44930.903497789397</v>
      </c>
      <c r="D568" s="54">
        <v>37.5039994716644</v>
      </c>
      <c r="E568" s="45" t="s">
        <v>23</v>
      </c>
      <c r="F568" s="39">
        <v>37258.925162086998</v>
      </c>
      <c r="G568" s="39">
        <v>347.79126250642599</v>
      </c>
      <c r="H568" s="39">
        <v>4398.8794972979103</v>
      </c>
      <c r="I568" s="39">
        <v>67.276362535497398</v>
      </c>
      <c r="J568" s="39">
        <v>977964.72303921601</v>
      </c>
      <c r="K568" s="39">
        <v>10602.9528097404</v>
      </c>
      <c r="L568" s="40">
        <v>3.9290985923265603E-2</v>
      </c>
      <c r="M568" s="40">
        <v>3.16976889338269E-4</v>
      </c>
      <c r="N568" s="40">
        <v>0.11845427605367199</v>
      </c>
      <c r="O568" s="40">
        <v>1.81363353633846E-3</v>
      </c>
      <c r="Q568" s="41">
        <v>23.048569970680383</v>
      </c>
      <c r="R568" s="41">
        <v>0.42185771175931813</v>
      </c>
      <c r="S568" s="42">
        <v>0.11822096154844536</v>
      </c>
      <c r="T568" s="43">
        <v>4.4495576174581901E-4</v>
      </c>
      <c r="U568" s="43">
        <v>0.19897548109202101</v>
      </c>
      <c r="V568" s="43"/>
      <c r="Y568" s="44"/>
      <c r="Z568" s="44"/>
      <c r="AA568" s="44"/>
      <c r="AB568" s="44"/>
      <c r="AC568" s="44"/>
    </row>
    <row r="569" spans="1:29" s="38" customFormat="1">
      <c r="A569" s="38" t="s">
        <v>94</v>
      </c>
      <c r="C569" s="50">
        <v>44930.9044643866</v>
      </c>
      <c r="D569" s="54">
        <v>37.5039994716644</v>
      </c>
      <c r="E569" s="45" t="s">
        <v>23</v>
      </c>
      <c r="F569" s="39">
        <v>26430.8759778483</v>
      </c>
      <c r="G569" s="39">
        <v>197.13677608967299</v>
      </c>
      <c r="H569" s="39">
        <v>2691.5754687970998</v>
      </c>
      <c r="I569" s="39">
        <v>51.0623383687103</v>
      </c>
      <c r="J569" s="39">
        <v>715030.23429803003</v>
      </c>
      <c r="K569" s="39">
        <v>6658.9742750855003</v>
      </c>
      <c r="L569" s="40">
        <v>3.8242926566351101E-2</v>
      </c>
      <c r="M569" s="40">
        <v>3.1812448879962901E-4</v>
      </c>
      <c r="N569" s="40">
        <v>0.10193260852974</v>
      </c>
      <c r="O569" s="40">
        <v>2.0399853430988E-3</v>
      </c>
      <c r="Q569" s="41">
        <v>23.679008969873834</v>
      </c>
      <c r="R569" s="41">
        <v>0.43406149481801198</v>
      </c>
      <c r="S569" s="42">
        <v>0.10197125143092385</v>
      </c>
      <c r="T569" s="43">
        <v>4.9833831742954649E-4</v>
      </c>
      <c r="U569" s="43">
        <v>0.19106946776964201</v>
      </c>
      <c r="V569" s="43"/>
      <c r="Y569" s="44"/>
      <c r="Z569" s="44"/>
      <c r="AA569" s="44"/>
      <c r="AB569" s="44"/>
      <c r="AC569" s="44"/>
    </row>
    <row r="570" spans="1:29" s="38" customFormat="1">
      <c r="A570" s="38" t="s">
        <v>95</v>
      </c>
      <c r="C570" s="50">
        <v>44930.937711689803</v>
      </c>
      <c r="D570" s="54">
        <v>37.562999725341797</v>
      </c>
      <c r="E570" s="45" t="s">
        <v>23</v>
      </c>
      <c r="F570" s="39">
        <v>43655.901969296297</v>
      </c>
      <c r="G570" s="39">
        <v>326.83988183359799</v>
      </c>
      <c r="H570" s="39">
        <v>5767.1605866581704</v>
      </c>
      <c r="I570" s="39">
        <v>80.367028941977793</v>
      </c>
      <c r="J570" s="39">
        <v>1120862.4319581301</v>
      </c>
      <c r="K570" s="39">
        <v>13909.6723400596</v>
      </c>
      <c r="L570" s="40">
        <v>4.0258931426773899E-2</v>
      </c>
      <c r="M570" s="40">
        <v>2.9474604945339101E-4</v>
      </c>
      <c r="N570" s="40">
        <v>0.132495226648875</v>
      </c>
      <c r="O570" s="40">
        <v>1.9194744161060301E-3</v>
      </c>
      <c r="Q570" s="41">
        <v>22.452705521499084</v>
      </c>
      <c r="R570" s="41">
        <v>0.40918710126725494</v>
      </c>
      <c r="S570" s="42">
        <v>0.13228232622826633</v>
      </c>
      <c r="T570" s="43">
        <v>4.1647007133461248E-4</v>
      </c>
      <c r="U570" s="43">
        <v>0.373825301368576</v>
      </c>
      <c r="V570" s="43"/>
      <c r="Y570" s="44"/>
      <c r="Z570" s="44"/>
      <c r="AA570" s="44"/>
      <c r="AB570" s="44"/>
      <c r="AC570" s="44"/>
    </row>
    <row r="571" spans="1:29" s="38" customFormat="1">
      <c r="A571" s="38" t="s">
        <v>96</v>
      </c>
      <c r="C571" s="50">
        <v>44930.938667314796</v>
      </c>
      <c r="D571" s="54">
        <v>37.503999710083001</v>
      </c>
      <c r="E571" s="45" t="s">
        <v>23</v>
      </c>
      <c r="F571" s="39">
        <v>39993.036163167701</v>
      </c>
      <c r="G571" s="39">
        <v>330.91046346863499</v>
      </c>
      <c r="H571" s="39">
        <v>4190.9056176552904</v>
      </c>
      <c r="I571" s="39">
        <v>60.612205411003004</v>
      </c>
      <c r="J571" s="39">
        <v>1044505.96721814</v>
      </c>
      <c r="K571" s="39">
        <v>11380.9389727421</v>
      </c>
      <c r="L571" s="40">
        <v>3.96132072992278E-2</v>
      </c>
      <c r="M571" s="40">
        <v>2.7295789519549401E-4</v>
      </c>
      <c r="N571" s="40">
        <v>0.104433481543435</v>
      </c>
      <c r="O571" s="40">
        <v>1.40525783027656E-3</v>
      </c>
      <c r="Q571" s="41">
        <v>22.817490640815009</v>
      </c>
      <c r="R571" s="41">
        <v>0.41487606347092859</v>
      </c>
      <c r="S571" s="42">
        <v>0.10493158887860776</v>
      </c>
      <c r="T571" s="43">
        <v>3.0421632896251451E-4</v>
      </c>
      <c r="U571" s="43">
        <v>0.39793278832951101</v>
      </c>
      <c r="V571" s="43"/>
      <c r="Y571" s="44"/>
      <c r="Z571" s="44"/>
      <c r="AA571" s="44"/>
      <c r="AB571" s="44"/>
      <c r="AC571" s="44"/>
    </row>
    <row r="572" spans="1:29" s="38" customFormat="1">
      <c r="A572" s="38" t="s">
        <v>97</v>
      </c>
      <c r="C572" s="50">
        <v>44930.973244305598</v>
      </c>
      <c r="D572" s="54">
        <v>37.623999595642097</v>
      </c>
      <c r="E572" s="45" t="s">
        <v>23</v>
      </c>
      <c r="F572" s="39">
        <v>38971.823349797298</v>
      </c>
      <c r="G572" s="39">
        <v>259.25898320875802</v>
      </c>
      <c r="H572" s="39">
        <v>5275.9670137639296</v>
      </c>
      <c r="I572" s="39">
        <v>82.430283448837798</v>
      </c>
      <c r="J572" s="39">
        <v>1014488.00307882</v>
      </c>
      <c r="K572" s="39">
        <v>7952.1591403153498</v>
      </c>
      <c r="L572" s="40">
        <v>3.95773713529846E-2</v>
      </c>
      <c r="M572" s="40">
        <v>3.1318976933440598E-4</v>
      </c>
      <c r="N572" s="40">
        <v>0.13541710534092499</v>
      </c>
      <c r="O572" s="40">
        <v>2.0780847745033798E-3</v>
      </c>
      <c r="Q572" s="41">
        <v>22.793352167488681</v>
      </c>
      <c r="R572" s="41">
        <v>0.41680302152954196</v>
      </c>
      <c r="S572" s="42">
        <v>0.13556078992125534</v>
      </c>
      <c r="T572" s="43">
        <v>4.1000004362095048E-4</v>
      </c>
      <c r="U572" s="43">
        <v>0.138057337145056</v>
      </c>
      <c r="V572" s="43"/>
      <c r="Y572" s="44"/>
      <c r="Z572" s="44"/>
      <c r="AA572" s="44"/>
      <c r="AB572" s="44"/>
      <c r="AC572" s="44"/>
    </row>
    <row r="573" spans="1:29" s="38" customFormat="1">
      <c r="A573" s="38" t="s">
        <v>98</v>
      </c>
      <c r="C573" s="50">
        <v>44930.974212083303</v>
      </c>
      <c r="D573" s="54">
        <v>37.504999637603802</v>
      </c>
      <c r="E573" s="45" t="s">
        <v>23</v>
      </c>
      <c r="F573" s="39">
        <v>43884.767451143598</v>
      </c>
      <c r="G573" s="39">
        <v>437.00461648086201</v>
      </c>
      <c r="H573" s="39">
        <v>6480.5426530607701</v>
      </c>
      <c r="I573" s="39">
        <v>118.184200698697</v>
      </c>
      <c r="J573" s="39">
        <v>1098673.2980295599</v>
      </c>
      <c r="K573" s="39">
        <v>13125.5752916565</v>
      </c>
      <c r="L573" s="40">
        <v>4.1223214622591597E-2</v>
      </c>
      <c r="M573" s="40">
        <v>3.0661785415145E-4</v>
      </c>
      <c r="N573" s="40">
        <v>0.14757152494729001</v>
      </c>
      <c r="O573" s="40">
        <v>2.10410294128983E-3</v>
      </c>
      <c r="Q573" s="41">
        <v>21.882094235005546</v>
      </c>
      <c r="R573" s="41">
        <v>0.39904655006390477</v>
      </c>
      <c r="S573" s="42">
        <v>0.14787008298007626</v>
      </c>
      <c r="T573" s="43">
        <v>4.1493966670285549E-4</v>
      </c>
      <c r="U573" s="43">
        <v>0.37564687801296598</v>
      </c>
      <c r="V573" s="43"/>
      <c r="Y573" s="44"/>
      <c r="Z573" s="44"/>
      <c r="AA573" s="44"/>
      <c r="AB573" s="44"/>
      <c r="AC573" s="44"/>
    </row>
    <row r="574" spans="1:29" s="38" customFormat="1">
      <c r="A574" s="38" t="s">
        <v>99</v>
      </c>
      <c r="C574" s="50">
        <v>44931.007625949103</v>
      </c>
      <c r="D574" s="54">
        <v>37.503999710083001</v>
      </c>
      <c r="E574" s="45" t="s">
        <v>23</v>
      </c>
      <c r="F574" s="39">
        <v>41271.112696841599</v>
      </c>
      <c r="G574" s="39">
        <v>340.60117369029899</v>
      </c>
      <c r="H574" s="39">
        <v>4899.51299919742</v>
      </c>
      <c r="I574" s="39">
        <v>81.105150235628997</v>
      </c>
      <c r="J574" s="39">
        <v>1096962.5391009899</v>
      </c>
      <c r="K574" s="39">
        <v>10468.0672056272</v>
      </c>
      <c r="L574" s="40">
        <v>3.8819225084736397E-2</v>
      </c>
      <c r="M574" s="40">
        <v>3.0124275893828999E-4</v>
      </c>
      <c r="N574" s="40">
        <v>0.11902739086427599</v>
      </c>
      <c r="O574" s="40">
        <v>1.8488863866354601E-3</v>
      </c>
      <c r="Q574" s="41">
        <v>23.191193338222671</v>
      </c>
      <c r="R574" s="41">
        <v>0.42369715483621728</v>
      </c>
      <c r="S574" s="42">
        <v>0.11887471285946773</v>
      </c>
      <c r="T574" s="43">
        <v>3.8129621683775949E-4</v>
      </c>
      <c r="U574" s="43">
        <v>0.28182386256199798</v>
      </c>
      <c r="V574" s="43"/>
      <c r="Y574" s="44"/>
      <c r="Z574" s="44"/>
      <c r="AA574" s="44"/>
      <c r="AB574" s="44"/>
      <c r="AC574" s="44"/>
    </row>
    <row r="575" spans="1:29" s="38" customFormat="1">
      <c r="A575" s="38" t="s">
        <v>100</v>
      </c>
      <c r="C575" s="50">
        <v>44931.008587615703</v>
      </c>
      <c r="D575" s="54">
        <v>37.519999504089398</v>
      </c>
      <c r="E575" s="45" t="s">
        <v>23</v>
      </c>
      <c r="F575" s="39">
        <v>31772.145099062</v>
      </c>
      <c r="G575" s="39">
        <v>264.82354772927403</v>
      </c>
      <c r="H575" s="39">
        <v>3753.3710109130402</v>
      </c>
      <c r="I575" s="39">
        <v>59.915444069510002</v>
      </c>
      <c r="J575" s="39">
        <v>831732.04013480397</v>
      </c>
      <c r="K575" s="39">
        <v>7691.8871457592004</v>
      </c>
      <c r="L575" s="40">
        <v>3.9468044371456297E-2</v>
      </c>
      <c r="M575" s="40">
        <v>3.3307868174128202E-4</v>
      </c>
      <c r="N575" s="40">
        <v>0.118054345473369</v>
      </c>
      <c r="O575" s="40">
        <v>1.8472270549977801E-3</v>
      </c>
      <c r="Q575" s="41">
        <v>22.808622376099109</v>
      </c>
      <c r="R575" s="41">
        <v>0.41842080024319628</v>
      </c>
      <c r="S575" s="42">
        <v>0.11829263412770519</v>
      </c>
      <c r="T575" s="43">
        <v>3.8204609674048447E-4</v>
      </c>
      <c r="U575" s="43">
        <v>0.32202648437124598</v>
      </c>
      <c r="V575" s="43"/>
      <c r="Y575" s="44"/>
      <c r="Z575" s="44"/>
      <c r="AA575" s="44"/>
      <c r="AB575" s="44"/>
      <c r="AC575" s="44"/>
    </row>
    <row r="576" spans="1:29" s="38" customFormat="1">
      <c r="A576" s="38" t="s">
        <v>102</v>
      </c>
      <c r="C576" s="50">
        <v>44931.042891238401</v>
      </c>
      <c r="D576" s="54">
        <v>37.503999710083001</v>
      </c>
      <c r="E576" s="45" t="s">
        <v>23</v>
      </c>
      <c r="F576" s="39">
        <v>32524.533005180499</v>
      </c>
      <c r="G576" s="39">
        <v>414.889810972985</v>
      </c>
      <c r="H576" s="39">
        <v>3842.8719419701702</v>
      </c>
      <c r="I576" s="39">
        <v>68.393383608662702</v>
      </c>
      <c r="J576" s="39">
        <v>877292.12869458098</v>
      </c>
      <c r="K576" s="39">
        <v>14964.891391183601</v>
      </c>
      <c r="L576" s="40">
        <v>3.8395762595428699E-2</v>
      </c>
      <c r="M576" s="40">
        <v>3.27143450264008E-4</v>
      </c>
      <c r="N576" s="40">
        <v>0.11829007061382001</v>
      </c>
      <c r="O576" s="40">
        <v>1.9178171691789699E-3</v>
      </c>
      <c r="Q576" s="41">
        <v>23.395906787198655</v>
      </c>
      <c r="R576" s="41">
        <v>0.4294136599935065</v>
      </c>
      <c r="S576" s="42">
        <v>0.11831167078563021</v>
      </c>
      <c r="T576" s="43">
        <v>4.2908589617171198E-4</v>
      </c>
      <c r="U576" s="43">
        <v>0.33842720584293001</v>
      </c>
      <c r="V576" s="43"/>
      <c r="Y576" s="44"/>
      <c r="Z576" s="44"/>
      <c r="AA576" s="44"/>
      <c r="AB576" s="44"/>
      <c r="AC576" s="44"/>
    </row>
    <row r="577" spans="1:29" s="38" customFormat="1">
      <c r="A577" s="38" t="s">
        <v>103</v>
      </c>
      <c r="C577" s="50">
        <v>44931.043846030101</v>
      </c>
      <c r="D577" s="54">
        <v>37.5039994716644</v>
      </c>
      <c r="E577" s="45" t="s">
        <v>23</v>
      </c>
      <c r="F577" s="39">
        <v>32700.040965467299</v>
      </c>
      <c r="G577" s="39">
        <v>210.49143234863499</v>
      </c>
      <c r="H577" s="39">
        <v>4064.9703817722202</v>
      </c>
      <c r="I577" s="39">
        <v>61.971866580123297</v>
      </c>
      <c r="J577" s="39">
        <v>868953.00338669901</v>
      </c>
      <c r="K577" s="39">
        <v>6262.8113851730704</v>
      </c>
      <c r="L577" s="40">
        <v>3.8809117190378599E-2</v>
      </c>
      <c r="M577" s="40">
        <v>3.0715089936462602E-4</v>
      </c>
      <c r="N577" s="40">
        <v>0.124343993820309</v>
      </c>
      <c r="O577" s="40">
        <v>1.93061899494812E-3</v>
      </c>
      <c r="Q577" s="41">
        <v>23.145322346027079</v>
      </c>
      <c r="R577" s="41">
        <v>0.42324182624124324</v>
      </c>
      <c r="S577" s="42">
        <v>0.12447777974924909</v>
      </c>
      <c r="T577" s="43">
        <v>4.3309367984954153E-4</v>
      </c>
      <c r="U577" s="43">
        <v>0.33976166086284598</v>
      </c>
      <c r="V577" s="43"/>
      <c r="Y577" s="44"/>
      <c r="Z577" s="44"/>
      <c r="AA577" s="44"/>
      <c r="AB577" s="44"/>
      <c r="AC577" s="44"/>
    </row>
    <row r="578" spans="1:29" s="38" customFormat="1">
      <c r="A578" s="38" t="s">
        <v>104</v>
      </c>
      <c r="C578" s="50">
        <v>44931.077148599499</v>
      </c>
      <c r="D578" s="54">
        <v>37.5039994716644</v>
      </c>
      <c r="E578" s="45" t="s">
        <v>23</v>
      </c>
      <c r="F578" s="39">
        <v>34705.257042863901</v>
      </c>
      <c r="G578" s="39">
        <v>306.76917996974998</v>
      </c>
      <c r="H578" s="39">
        <v>3503.46602137318</v>
      </c>
      <c r="I578" s="39">
        <v>77.331831198006995</v>
      </c>
      <c r="J578" s="39">
        <v>926461.21170343098</v>
      </c>
      <c r="K578" s="39">
        <v>9497.8630395705604</v>
      </c>
      <c r="L578" s="40">
        <v>3.8706626928542501E-2</v>
      </c>
      <c r="M578" s="40">
        <v>3.8841898893303E-4</v>
      </c>
      <c r="N578" s="40">
        <v>0.10087489453418801</v>
      </c>
      <c r="O578" s="40">
        <v>2.0147494441037001E-3</v>
      </c>
      <c r="Q578" s="41">
        <v>23.156890133762801</v>
      </c>
      <c r="R578" s="41">
        <v>0.42943615669946122</v>
      </c>
      <c r="S578" s="42">
        <v>0.10108469127488887</v>
      </c>
      <c r="T578" s="43">
        <v>4.8501216895570251E-4</v>
      </c>
      <c r="U578" s="43">
        <v>0.65179249586976196</v>
      </c>
      <c r="V578" s="43"/>
      <c r="Y578" s="44"/>
      <c r="Z578" s="44"/>
      <c r="AA578" s="44"/>
      <c r="AB578" s="44"/>
      <c r="AC578" s="44"/>
    </row>
    <row r="579" spans="1:29" s="38" customFormat="1">
      <c r="A579" s="38" t="s">
        <v>105</v>
      </c>
      <c r="C579" s="50">
        <v>44931.0781042245</v>
      </c>
      <c r="D579" s="54">
        <v>37.527999401092501</v>
      </c>
      <c r="E579" s="45" t="s">
        <v>23</v>
      </c>
      <c r="F579" s="39">
        <v>36918.440350384597</v>
      </c>
      <c r="G579" s="39">
        <v>297.84864431537602</v>
      </c>
      <c r="H579" s="39">
        <v>3025.2428272061902</v>
      </c>
      <c r="I579" s="39">
        <v>86.253030154892301</v>
      </c>
      <c r="J579" s="39">
        <v>1013248.76501225</v>
      </c>
      <c r="K579" s="39">
        <v>9843.4788073143209</v>
      </c>
      <c r="L579" s="40">
        <v>3.7610097611239603E-2</v>
      </c>
      <c r="M579" s="40">
        <v>3.24941993063621E-4</v>
      </c>
      <c r="N579" s="40">
        <v>8.1800220038047405E-2</v>
      </c>
      <c r="O579" s="40">
        <v>2.1681614764756502E-3</v>
      </c>
      <c r="Q579" s="41">
        <v>23.830538163950802</v>
      </c>
      <c r="R579" s="41">
        <v>0.43772353230361366</v>
      </c>
      <c r="S579" s="42">
        <v>8.2053977666182554E-2</v>
      </c>
      <c r="T579" s="43">
        <v>5.2184934821897504E-4</v>
      </c>
      <c r="U579" s="43">
        <v>5.6589740047946799E-2</v>
      </c>
      <c r="V579" s="43"/>
      <c r="Y579" s="44"/>
      <c r="Z579" s="44"/>
      <c r="AA579" s="44"/>
      <c r="AB579" s="44"/>
      <c r="AC579" s="44"/>
    </row>
    <row r="580" spans="1:29" s="38" customFormat="1">
      <c r="A580" s="38" t="s">
        <v>106</v>
      </c>
      <c r="C580" s="50">
        <v>44931.112450243098</v>
      </c>
      <c r="D580" s="54">
        <v>37.505999565124498</v>
      </c>
      <c r="E580" s="45" t="s">
        <v>23</v>
      </c>
      <c r="F580" s="39">
        <v>39150.8932390845</v>
      </c>
      <c r="G580" s="39">
        <v>250.23940068970299</v>
      </c>
      <c r="H580" s="39">
        <v>4273.0630448035099</v>
      </c>
      <c r="I580" s="39">
        <v>66.043841020098299</v>
      </c>
      <c r="J580" s="39">
        <v>1038658.07573892</v>
      </c>
      <c r="K580" s="39">
        <v>9302.4736736171708</v>
      </c>
      <c r="L580" s="40">
        <v>3.89024925110883E-2</v>
      </c>
      <c r="M580" s="40">
        <v>2.8433308576173002E-4</v>
      </c>
      <c r="N580" s="40">
        <v>0.109351489964847</v>
      </c>
      <c r="O580" s="40">
        <v>1.8087358624639901E-3</v>
      </c>
      <c r="Q580" s="41">
        <v>22.985925155352188</v>
      </c>
      <c r="R580" s="41">
        <v>0.41887612291286369</v>
      </c>
      <c r="S580" s="42">
        <v>0.10928998590365371</v>
      </c>
      <c r="T580" s="43">
        <v>4.0325691200577348E-4</v>
      </c>
      <c r="U580" s="43">
        <v>0.21569144780807101</v>
      </c>
      <c r="V580" s="43"/>
      <c r="Y580" s="44"/>
      <c r="Z580" s="44"/>
      <c r="AA580" s="44"/>
      <c r="AB580" s="44"/>
      <c r="AC580" s="44"/>
    </row>
    <row r="581" spans="1:29" s="38" customFormat="1">
      <c r="A581" s="38" t="s">
        <v>107</v>
      </c>
      <c r="C581" s="50">
        <v>44931.113412951403</v>
      </c>
      <c r="D581" s="54">
        <v>37.511999607086203</v>
      </c>
      <c r="E581" s="45" t="s">
        <v>23</v>
      </c>
      <c r="F581" s="39">
        <v>43893.573166209302</v>
      </c>
      <c r="G581" s="39">
        <v>331.88766371207203</v>
      </c>
      <c r="H581" s="39">
        <v>6016.33633564305</v>
      </c>
      <c r="I581" s="39">
        <v>83.776382491685297</v>
      </c>
      <c r="J581" s="39">
        <v>1098128.1032475501</v>
      </c>
      <c r="K581" s="39">
        <v>9993.2474332261299</v>
      </c>
      <c r="L581" s="40">
        <v>4.1305408541158203E-2</v>
      </c>
      <c r="M581" s="40">
        <v>3.2199924102691702E-4</v>
      </c>
      <c r="N581" s="40">
        <v>0.13702250983029499</v>
      </c>
      <c r="O581" s="40">
        <v>1.86680810881061E-3</v>
      </c>
      <c r="Q581" s="41">
        <v>21.647310586250018</v>
      </c>
      <c r="R581" s="41">
        <v>0.39557242704036838</v>
      </c>
      <c r="S581" s="42">
        <v>0.13725049372082215</v>
      </c>
      <c r="T581" s="43">
        <v>4.155349174562915E-4</v>
      </c>
      <c r="U581" s="43">
        <v>0.30323131724702901</v>
      </c>
      <c r="V581" s="43"/>
      <c r="Y581" s="44"/>
      <c r="Z581" s="44"/>
      <c r="AA581" s="44"/>
      <c r="AB581" s="44"/>
      <c r="AC581" s="44"/>
    </row>
    <row r="582" spans="1:29" s="38" customFormat="1">
      <c r="A582" s="38" t="s">
        <v>108</v>
      </c>
      <c r="C582" s="50">
        <v>44931.146691469898</v>
      </c>
      <c r="D582" s="54">
        <v>37.518999576568604</v>
      </c>
      <c r="E582" s="45" t="s">
        <v>23</v>
      </c>
      <c r="F582" s="39">
        <v>34937.221511830503</v>
      </c>
      <c r="G582" s="39">
        <v>255.74067594518101</v>
      </c>
      <c r="H582" s="39">
        <v>4321.8012065185403</v>
      </c>
      <c r="I582" s="39">
        <v>60.980420041733403</v>
      </c>
      <c r="J582" s="39">
        <v>944758.29002463003</v>
      </c>
      <c r="K582" s="39">
        <v>8059.4497883920003</v>
      </c>
      <c r="L582" s="40">
        <v>3.8121532305156303E-2</v>
      </c>
      <c r="M582" s="40">
        <v>3.5825680062631302E-4</v>
      </c>
      <c r="N582" s="40">
        <v>0.123996238324613</v>
      </c>
      <c r="O582" s="40">
        <v>1.9247764471003099E-3</v>
      </c>
      <c r="Q582" s="41">
        <v>23.401049734893281</v>
      </c>
      <c r="R582" s="41">
        <v>0.4320064613589531</v>
      </c>
      <c r="S582" s="42">
        <v>0.12386801200400477</v>
      </c>
      <c r="T582" s="43">
        <v>4.2534665195111202E-4</v>
      </c>
      <c r="U582" s="43">
        <v>-3.33969090983589E-2</v>
      </c>
      <c r="V582" s="43"/>
      <c r="Y582" s="44"/>
      <c r="Z582" s="44"/>
      <c r="AA582" s="44"/>
      <c r="AB582" s="44"/>
      <c r="AC582" s="44"/>
    </row>
    <row r="583" spans="1:29" s="38" customFormat="1">
      <c r="A583" s="38" t="s">
        <v>109</v>
      </c>
      <c r="C583" s="50">
        <v>44931.147645081001</v>
      </c>
      <c r="D583" s="54">
        <v>37.5039994716644</v>
      </c>
      <c r="E583" s="45" t="s">
        <v>23</v>
      </c>
      <c r="F583" s="39">
        <v>33727.869779287801</v>
      </c>
      <c r="G583" s="39">
        <v>237.54694389948199</v>
      </c>
      <c r="H583" s="39">
        <v>3677.2336930574802</v>
      </c>
      <c r="I583" s="39">
        <v>58.990402648473399</v>
      </c>
      <c r="J583" s="39">
        <v>917602.70135468</v>
      </c>
      <c r="K583" s="39">
        <v>9438.2156137755192</v>
      </c>
      <c r="L583" s="40">
        <v>3.7973851524475799E-2</v>
      </c>
      <c r="M583" s="40">
        <v>3.0609637860444999E-4</v>
      </c>
      <c r="N583" s="40">
        <v>0.10932596405974</v>
      </c>
      <c r="O583" s="40">
        <v>1.78043402459829E-3</v>
      </c>
      <c r="Q583" s="41">
        <v>23.490470068469236</v>
      </c>
      <c r="R583" s="41">
        <v>0.42992845396968238</v>
      </c>
      <c r="S583" s="42">
        <v>0.10917295432022797</v>
      </c>
      <c r="T583" s="43">
        <v>3.9390112690739903E-4</v>
      </c>
      <c r="U583" s="43">
        <v>0.29252238796357599</v>
      </c>
      <c r="V583" s="43"/>
      <c r="Y583" s="44"/>
      <c r="Z583" s="44"/>
      <c r="AA583" s="44"/>
      <c r="AB583" s="44"/>
      <c r="AC583" s="44"/>
    </row>
    <row r="584" spans="1:29" s="38" customFormat="1">
      <c r="A584" s="38" t="s">
        <v>110</v>
      </c>
      <c r="C584" s="50">
        <v>44931.174312488401</v>
      </c>
      <c r="D584" s="54">
        <v>37.505999565124498</v>
      </c>
      <c r="E584" s="45" t="s">
        <v>23</v>
      </c>
      <c r="F584" s="39">
        <v>29608.235115850501</v>
      </c>
      <c r="G584" s="39">
        <v>261.002822619146</v>
      </c>
      <c r="H584" s="39">
        <v>2996.93565635513</v>
      </c>
      <c r="I584" s="39">
        <v>59.030543733519401</v>
      </c>
      <c r="J584" s="39">
        <v>823123.71613300499</v>
      </c>
      <c r="K584" s="39">
        <v>8792.9502757563405</v>
      </c>
      <c r="L584" s="40">
        <v>3.71964184526343E-2</v>
      </c>
      <c r="M584" s="40">
        <v>3.1749162202432499E-4</v>
      </c>
      <c r="N584" s="40">
        <v>0.10140040079704001</v>
      </c>
      <c r="O584" s="40">
        <v>1.9553705591234399E-3</v>
      </c>
      <c r="Q584" s="41">
        <v>23.935524914044439</v>
      </c>
      <c r="R584" s="41">
        <v>0.43936030564234679</v>
      </c>
      <c r="S584" s="42">
        <v>0.10135557519031699</v>
      </c>
      <c r="T584" s="43">
        <v>4.5270636750490703E-4</v>
      </c>
      <c r="U584" s="43">
        <v>0.217217268754097</v>
      </c>
      <c r="V584" s="43"/>
      <c r="Y584" s="44"/>
      <c r="Z584" s="44"/>
      <c r="AA584" s="44"/>
      <c r="AB584" s="44"/>
      <c r="AC584" s="44"/>
    </row>
    <row r="585" spans="1:29" s="38" customFormat="1">
      <c r="A585" s="38" t="s">
        <v>111</v>
      </c>
      <c r="C585" s="50">
        <v>44931.175266423597</v>
      </c>
      <c r="D585" s="54">
        <v>37.5039994716644</v>
      </c>
      <c r="E585" s="45" t="s">
        <v>23</v>
      </c>
      <c r="F585" s="39">
        <v>30060.758588896198</v>
      </c>
      <c r="G585" s="39">
        <v>220.06694854684699</v>
      </c>
      <c r="H585" s="39">
        <v>3503.1752604508201</v>
      </c>
      <c r="I585" s="39">
        <v>56.428718099821097</v>
      </c>
      <c r="J585" s="39">
        <v>783040.72426470602</v>
      </c>
      <c r="K585" s="39">
        <v>6896.1371766450902</v>
      </c>
      <c r="L585" s="40">
        <v>3.9652947193305997E-2</v>
      </c>
      <c r="M585" s="40">
        <v>3.6777043865216999E-4</v>
      </c>
      <c r="N585" s="40">
        <v>0.116558792642875</v>
      </c>
      <c r="O585" s="40">
        <v>1.9181529205187101E-3</v>
      </c>
      <c r="Q585" s="41">
        <v>22.451140505761597</v>
      </c>
      <c r="R585" s="41">
        <v>0.41412084662747473</v>
      </c>
      <c r="S585" s="42">
        <v>0.11669296475294381</v>
      </c>
      <c r="T585" s="43">
        <v>4.4493289618680553E-4</v>
      </c>
      <c r="U585" s="43">
        <v>0.33170786011358699</v>
      </c>
      <c r="V585" s="43"/>
      <c r="Y585" s="44"/>
      <c r="Z585" s="44"/>
      <c r="AA585" s="44"/>
      <c r="AB585" s="44"/>
      <c r="AC585" s="44"/>
    </row>
    <row r="587" spans="1:29">
      <c r="A587" t="s">
        <v>21</v>
      </c>
      <c r="C587" s="5"/>
      <c r="F587" s="10"/>
      <c r="G587" s="10"/>
      <c r="H587" s="10"/>
      <c r="I587" s="10"/>
      <c r="J587" s="10"/>
      <c r="K587" s="10"/>
      <c r="L587" s="46"/>
      <c r="M587" s="46"/>
      <c r="N587" s="46"/>
      <c r="O587" s="46"/>
      <c r="Q587" s="47"/>
      <c r="R587" s="47"/>
      <c r="S587" s="8"/>
    </row>
    <row r="588" spans="1:29">
      <c r="A588" t="s">
        <v>22</v>
      </c>
      <c r="C588" s="6">
        <v>44956.593552199098</v>
      </c>
      <c r="D588" s="48">
        <v>36.506999492645299</v>
      </c>
      <c r="E588" s="32" t="s">
        <v>23</v>
      </c>
      <c r="F588" s="10">
        <v>129511.777751602</v>
      </c>
      <c r="G588" s="10">
        <v>825.42920506625603</v>
      </c>
      <c r="H588" s="10">
        <v>31562.832019092799</v>
      </c>
      <c r="I588" s="10">
        <v>525.89562929194506</v>
      </c>
      <c r="J588" s="10">
        <v>1754321.2848984799</v>
      </c>
      <c r="K588" s="10">
        <v>13045.9989508157</v>
      </c>
      <c r="L588" s="46">
        <v>7.7461803920189698E-2</v>
      </c>
      <c r="M588" s="46">
        <v>5.0395950651829704E-4</v>
      </c>
      <c r="N588" s="46">
        <v>3.12004463681939E-3</v>
      </c>
      <c r="O588" s="46">
        <v>3.12004463681939E-3</v>
      </c>
      <c r="Q588" s="47">
        <v>15.737159231596886</v>
      </c>
      <c r="R588" s="47">
        <v>0.41222419273619476</v>
      </c>
      <c r="S588" s="8">
        <v>0.2437488932302079</v>
      </c>
      <c r="T588" s="7">
        <v>1.5597193631774E-3</v>
      </c>
      <c r="U588" s="7">
        <v>-0.51696790762272904</v>
      </c>
      <c r="V588" s="24" t="s">
        <v>120</v>
      </c>
    </row>
    <row r="589" spans="1:29">
      <c r="A589" t="s">
        <v>24</v>
      </c>
      <c r="C589" s="6">
        <v>44956.594502013897</v>
      </c>
      <c r="D589" s="48">
        <v>36.5039994716644</v>
      </c>
      <c r="E589" s="32" t="s">
        <v>23</v>
      </c>
      <c r="F589" s="10">
        <v>141799.614250646</v>
      </c>
      <c r="G589" s="10">
        <v>1331.0634014741199</v>
      </c>
      <c r="H589" s="10">
        <v>34497.114937416904</v>
      </c>
      <c r="I589" s="10">
        <v>1088.84344223106</v>
      </c>
      <c r="J589" s="10">
        <v>1898863.75614917</v>
      </c>
      <c r="K589" s="10">
        <v>15258.5714710547</v>
      </c>
      <c r="L589" s="46">
        <v>7.8416788539560398E-2</v>
      </c>
      <c r="M589" s="46">
        <v>8.3421518133505799E-4</v>
      </c>
      <c r="N589" s="46">
        <v>5.9300339737796397E-3</v>
      </c>
      <c r="O589" s="46">
        <v>5.9300339737796397E-3</v>
      </c>
      <c r="Q589" s="47">
        <v>15.562595174250756</v>
      </c>
      <c r="R589" s="47">
        <v>0.41287938997315488</v>
      </c>
      <c r="S589" s="8">
        <v>0.24332328974198608</v>
      </c>
      <c r="T589" s="7">
        <v>2.9644656400528249E-3</v>
      </c>
      <c r="U589" s="7">
        <v>-0.83493233108436005</v>
      </c>
      <c r="V589" s="24" t="s">
        <v>120</v>
      </c>
    </row>
    <row r="590" spans="1:29">
      <c r="A590" t="s">
        <v>25</v>
      </c>
      <c r="C590" s="6">
        <v>44956.610484895798</v>
      </c>
      <c r="D590" s="48">
        <v>36.505999565124498</v>
      </c>
      <c r="E590" s="32" t="s">
        <v>23</v>
      </c>
      <c r="F590" s="10">
        <v>141518.19442797799</v>
      </c>
      <c r="G590" s="10">
        <v>1452.8856362521899</v>
      </c>
      <c r="H590" s="10">
        <v>34082.587754432803</v>
      </c>
      <c r="I590" s="10">
        <v>565.94151418425395</v>
      </c>
      <c r="J590" s="10">
        <v>1937246.7285156299</v>
      </c>
      <c r="K590" s="10">
        <v>27254.949329468</v>
      </c>
      <c r="L590" s="46">
        <v>7.6496313319769901E-2</v>
      </c>
      <c r="M590" s="46">
        <v>6.6247357573139703E-4</v>
      </c>
      <c r="N590" s="46">
        <v>4.1549198828189898E-3</v>
      </c>
      <c r="O590" s="46">
        <v>4.1549198828189898E-3</v>
      </c>
      <c r="Q590" s="47">
        <v>16.184468130165673</v>
      </c>
      <c r="R590" s="47">
        <v>0.4264570464792391</v>
      </c>
      <c r="S590" s="8">
        <v>0.2408775004226052</v>
      </c>
      <c r="T590" s="7">
        <v>2.0773804630156651E-3</v>
      </c>
      <c r="U590" s="7">
        <v>-0.74775390617519299</v>
      </c>
      <c r="V590" s="24" t="s">
        <v>120</v>
      </c>
    </row>
    <row r="591" spans="1:29">
      <c r="A591" t="s">
        <v>26</v>
      </c>
      <c r="C591" s="6">
        <v>44956.611447476898</v>
      </c>
      <c r="D591" s="48">
        <v>36.505999326705897</v>
      </c>
      <c r="E591" s="32" t="s">
        <v>23</v>
      </c>
      <c r="F591" s="10">
        <v>132332.93083628701</v>
      </c>
      <c r="G591" s="10">
        <v>978.51648028609702</v>
      </c>
      <c r="H591" s="10">
        <v>28435.5499372265</v>
      </c>
      <c r="I591" s="10">
        <v>336.37152713195798</v>
      </c>
      <c r="J591" s="10">
        <v>1922220.3897683599</v>
      </c>
      <c r="K591" s="10">
        <v>21491.508754043902</v>
      </c>
      <c r="L591" s="46">
        <v>7.2436587704420602E-2</v>
      </c>
      <c r="M591" s="46">
        <v>4.1427843852645399E-4</v>
      </c>
      <c r="N591" s="46">
        <v>2.277899730274E-3</v>
      </c>
      <c r="O591" s="46">
        <v>2.277899730274E-3</v>
      </c>
      <c r="Q591" s="47">
        <v>17.102450217048627</v>
      </c>
      <c r="R591" s="47">
        <v>0.4472014363568817</v>
      </c>
      <c r="S591" s="8">
        <v>0.21491644786548664</v>
      </c>
      <c r="T591" s="7">
        <v>1.1389218351947851E-3</v>
      </c>
      <c r="U591" s="7">
        <v>-0.21291820765827199</v>
      </c>
      <c r="V591" s="24" t="s">
        <v>120</v>
      </c>
    </row>
    <row r="592" spans="1:29">
      <c r="A592" t="s">
        <v>27</v>
      </c>
      <c r="C592" s="6">
        <v>44956.639190162001</v>
      </c>
      <c r="D592" s="48">
        <v>36.504999399185202</v>
      </c>
      <c r="E592" s="32" t="s">
        <v>23</v>
      </c>
      <c r="F592" s="10">
        <v>124951.977763328</v>
      </c>
      <c r="G592" s="10">
        <v>855.99092206964497</v>
      </c>
      <c r="H592" s="10">
        <v>27967.602000232</v>
      </c>
      <c r="I592" s="10">
        <v>634.733479877832</v>
      </c>
      <c r="J592" s="10">
        <v>1637687.42029672</v>
      </c>
      <c r="K592" s="10">
        <v>21181.3935215167</v>
      </c>
      <c r="L592" s="46">
        <v>8.0355028495488395E-2</v>
      </c>
      <c r="M592" s="46">
        <v>7.6765500370370499E-4</v>
      </c>
      <c r="N592" s="46">
        <v>4.7090911824587299E-3</v>
      </c>
      <c r="O592" s="46">
        <v>4.7090911824587299E-3</v>
      </c>
      <c r="Q592" s="47">
        <v>15.561887467722745</v>
      </c>
      <c r="R592" s="47">
        <v>0.41125126966208242</v>
      </c>
      <c r="S592" s="8">
        <v>0.22386595353415067</v>
      </c>
      <c r="T592" s="7">
        <v>2.3547769627503849E-3</v>
      </c>
      <c r="U592" s="7">
        <v>-0.72100078707003001</v>
      </c>
      <c r="V592" s="24"/>
    </row>
    <row r="593" spans="1:22">
      <c r="A593" t="s">
        <v>28</v>
      </c>
      <c r="C593" s="6">
        <v>44956.640150613399</v>
      </c>
      <c r="D593" s="48">
        <v>36.505999565124498</v>
      </c>
      <c r="E593" s="32" t="s">
        <v>23</v>
      </c>
      <c r="F593" s="10">
        <v>126182.959328372</v>
      </c>
      <c r="G593" s="10">
        <v>663.64944993434199</v>
      </c>
      <c r="H593" s="10">
        <v>24805.684758693202</v>
      </c>
      <c r="I593" s="10">
        <v>253.54745799319201</v>
      </c>
      <c r="J593" s="10">
        <v>1732319.29358751</v>
      </c>
      <c r="K593" s="10">
        <v>14587.9050961133</v>
      </c>
      <c r="L593" s="46">
        <v>7.65543487857403E-2</v>
      </c>
      <c r="M593" s="46">
        <v>4.2287081422511202E-4</v>
      </c>
      <c r="N593" s="46">
        <v>1.9317340580154599E-3</v>
      </c>
      <c r="O593" s="46">
        <v>1.9317340580154599E-3</v>
      </c>
      <c r="Q593" s="47">
        <v>16.335323089014334</v>
      </c>
      <c r="R593" s="47">
        <v>0.42697072353588433</v>
      </c>
      <c r="S593" s="8">
        <v>0.19661944454506006</v>
      </c>
      <c r="T593" s="7">
        <v>9.6596367556060997E-4</v>
      </c>
      <c r="U593" s="7">
        <v>6.7128174654812701E-3</v>
      </c>
      <c r="V593" s="24"/>
    </row>
    <row r="594" spans="1:22">
      <c r="A594" t="s">
        <v>29</v>
      </c>
      <c r="C594" s="6">
        <v>44956.666677291701</v>
      </c>
      <c r="D594" s="48">
        <v>36.505999565124498</v>
      </c>
      <c r="E594" s="32" t="s">
        <v>23</v>
      </c>
      <c r="F594" s="10">
        <v>141962.18747307101</v>
      </c>
      <c r="G594" s="10">
        <v>2397.0592264853199</v>
      </c>
      <c r="H594" s="10">
        <v>40605.637402495202</v>
      </c>
      <c r="I594" s="10">
        <v>1772.0334826820799</v>
      </c>
      <c r="J594" s="10">
        <v>1663954.2157360399</v>
      </c>
      <c r="K594" s="10">
        <v>13727.482209629599</v>
      </c>
      <c r="L594" s="46">
        <v>8.9353313980304105E-2</v>
      </c>
      <c r="M594" s="46">
        <v>1.3633004134017701E-3</v>
      </c>
      <c r="N594" s="46">
        <v>7.57813877178548E-3</v>
      </c>
      <c r="O594" s="46">
        <v>7.57813877178548E-3</v>
      </c>
      <c r="Q594" s="47">
        <v>13.939387000391443</v>
      </c>
      <c r="R594" s="47">
        <v>0.37758963391580075</v>
      </c>
      <c r="S594" s="8">
        <v>0.28608138700246294</v>
      </c>
      <c r="T594" s="7">
        <v>3.7894564367092899E-3</v>
      </c>
      <c r="U594" s="7">
        <v>-0.86707357938593399</v>
      </c>
      <c r="V594" s="24"/>
    </row>
    <row r="595" spans="1:22">
      <c r="A595" t="s">
        <v>30</v>
      </c>
      <c r="C595" s="6">
        <v>44956.667650520802</v>
      </c>
      <c r="D595" s="48">
        <v>36.505999565124498</v>
      </c>
      <c r="E595" s="32" t="s">
        <v>23</v>
      </c>
      <c r="F595" s="10">
        <v>139334.45568064699</v>
      </c>
      <c r="G595" s="10">
        <v>1233.6057991447899</v>
      </c>
      <c r="H595" s="10">
        <v>39067.140219094101</v>
      </c>
      <c r="I595" s="10">
        <v>796.03225644597103</v>
      </c>
      <c r="J595" s="10">
        <v>1645288.6683493601</v>
      </c>
      <c r="K595" s="10">
        <v>20725.590610407799</v>
      </c>
      <c r="L595" s="46">
        <v>8.8593711371055803E-2</v>
      </c>
      <c r="M595" s="46">
        <v>8.5337115991771797E-4</v>
      </c>
      <c r="N595" s="46">
        <v>4.4043956643846898E-3</v>
      </c>
      <c r="O595" s="46">
        <v>4.4043956643846898E-3</v>
      </c>
      <c r="Q595" s="47">
        <v>14.054445371555206</v>
      </c>
      <c r="R595" s="47">
        <v>0.3715152613605745</v>
      </c>
      <c r="S595" s="8">
        <v>0.28043295558508091</v>
      </c>
      <c r="T595" s="7">
        <v>2.2024164964850449E-3</v>
      </c>
      <c r="U595" s="7">
        <v>-0.72281626178283598</v>
      </c>
      <c r="V595" s="24"/>
    </row>
    <row r="596" spans="1:22">
      <c r="A596" t="s">
        <v>31</v>
      </c>
      <c r="C596" s="6">
        <v>44956.694294340297</v>
      </c>
      <c r="D596" s="48">
        <v>36.505999565124498</v>
      </c>
      <c r="E596" s="32" t="s">
        <v>23</v>
      </c>
      <c r="F596" s="10">
        <v>140704.020744843</v>
      </c>
      <c r="G596" s="10">
        <v>2397.63970348672</v>
      </c>
      <c r="H596" s="10">
        <v>37948.375583051398</v>
      </c>
      <c r="I596" s="10">
        <v>1367.8905734976199</v>
      </c>
      <c r="J596" s="10">
        <v>1628012.0861842099</v>
      </c>
      <c r="K596" s="10">
        <v>21235.5827932912</v>
      </c>
      <c r="L596" s="46">
        <v>8.8658005920670094E-2</v>
      </c>
      <c r="M596" s="46">
        <v>1.2951895143225999E-3</v>
      </c>
      <c r="N596" s="46">
        <v>6.3394614890535496E-3</v>
      </c>
      <c r="O596" s="46">
        <v>6.3394614890535496E-3</v>
      </c>
      <c r="Q596" s="47">
        <v>13.877089203266417</v>
      </c>
      <c r="R596" s="47">
        <v>0.37465960832943468</v>
      </c>
      <c r="S596" s="8">
        <v>0.26975073425689489</v>
      </c>
      <c r="T596" s="7">
        <v>3.1699874559565902E-3</v>
      </c>
      <c r="U596" s="7">
        <v>-0.90974230573505099</v>
      </c>
      <c r="V596" s="24"/>
    </row>
    <row r="597" spans="1:22">
      <c r="A597" t="s">
        <v>32</v>
      </c>
      <c r="C597" s="6">
        <v>44956.695242013899</v>
      </c>
      <c r="D597" s="48">
        <v>36.506999492645299</v>
      </c>
      <c r="E597" s="32" t="s">
        <v>23</v>
      </c>
      <c r="F597" s="10">
        <v>131208.46242686099</v>
      </c>
      <c r="G597" s="10">
        <v>701.14690924163597</v>
      </c>
      <c r="H597" s="10">
        <v>30031.222713502098</v>
      </c>
      <c r="I597" s="10">
        <v>448.67707474536599</v>
      </c>
      <c r="J597" s="10">
        <v>1668467.6852457901</v>
      </c>
      <c r="K597" s="10">
        <v>13007.451367375599</v>
      </c>
      <c r="L597" s="46">
        <v>8.2694586931523706E-2</v>
      </c>
      <c r="M597" s="46">
        <v>5.4103790595043497E-4</v>
      </c>
      <c r="N597" s="46">
        <v>2.9257024514739902E-3</v>
      </c>
      <c r="O597" s="46">
        <v>2.9257024514739902E-3</v>
      </c>
      <c r="Q597" s="47">
        <v>14.870089238726576</v>
      </c>
      <c r="R597" s="47">
        <v>0.38954585787485457</v>
      </c>
      <c r="S597" s="8">
        <v>0.22892178401727398</v>
      </c>
      <c r="T597" s="7">
        <v>1.4629741993147599E-3</v>
      </c>
      <c r="U597" s="7">
        <v>-0.45190708750029501</v>
      </c>
      <c r="V597" s="24"/>
    </row>
    <row r="598" spans="1:22">
      <c r="A598" t="s">
        <v>33</v>
      </c>
      <c r="C598" s="6">
        <v>44956.722916574101</v>
      </c>
      <c r="D598" s="48">
        <v>36.507999420166001</v>
      </c>
      <c r="E598" s="32" t="s">
        <v>23</v>
      </c>
      <c r="F598" s="10">
        <v>124876.877127076</v>
      </c>
      <c r="G598" s="10">
        <v>1118.2199676646301</v>
      </c>
      <c r="H598" s="10">
        <v>28253.0746547938</v>
      </c>
      <c r="I598" s="10">
        <v>597.57551737127505</v>
      </c>
      <c r="J598" s="10">
        <v>1684344.59647436</v>
      </c>
      <c r="K598" s="10">
        <v>18683.568988173502</v>
      </c>
      <c r="L598" s="46">
        <v>7.8181116023201699E-2</v>
      </c>
      <c r="M598" s="46">
        <v>6.0675092328412697E-4</v>
      </c>
      <c r="N598" s="46">
        <v>3.6182494648829798E-3</v>
      </c>
      <c r="O598" s="46">
        <v>3.6182494648829798E-3</v>
      </c>
      <c r="Q598" s="47">
        <v>15.466660254208588</v>
      </c>
      <c r="R598" s="47">
        <v>0.40645793439020722</v>
      </c>
      <c r="S598" s="8">
        <v>0.22628701872568405</v>
      </c>
      <c r="T598" s="7">
        <v>1.8094146201406999E-3</v>
      </c>
      <c r="U598" s="7">
        <v>-0.57700225068548805</v>
      </c>
      <c r="V598" s="24"/>
    </row>
    <row r="599" spans="1:22">
      <c r="A599" t="s">
        <v>34</v>
      </c>
      <c r="C599" s="6">
        <v>44956.723874895797</v>
      </c>
      <c r="D599" s="48">
        <v>36.505999565124498</v>
      </c>
      <c r="E599" s="32" t="s">
        <v>23</v>
      </c>
      <c r="F599" s="10">
        <v>137445.15181158201</v>
      </c>
      <c r="G599" s="10">
        <v>1731.4360586180301</v>
      </c>
      <c r="H599" s="10">
        <v>29854.985458671799</v>
      </c>
      <c r="I599" s="10">
        <v>675.39888353741901</v>
      </c>
      <c r="J599" s="10">
        <v>1841336.63421053</v>
      </c>
      <c r="K599" s="10">
        <v>35675.211035872897</v>
      </c>
      <c r="L599" s="46">
        <v>7.7981977734877E-2</v>
      </c>
      <c r="M599" s="46">
        <v>9.7954546454478205E-4</v>
      </c>
      <c r="N599" s="46">
        <v>3.0436457272352202E-3</v>
      </c>
      <c r="O599" s="46">
        <v>3.0436457272352202E-3</v>
      </c>
      <c r="Q599" s="47">
        <v>15.496590404692643</v>
      </c>
      <c r="R599" s="47">
        <v>0.41437271517223895</v>
      </c>
      <c r="S599" s="8">
        <v>0.2172518042572297</v>
      </c>
      <c r="T599" s="7">
        <v>1.5220660315132899E-3</v>
      </c>
      <c r="U599" s="7">
        <v>0.30746729645119503</v>
      </c>
      <c r="V599" s="24"/>
    </row>
    <row r="600" spans="1:22">
      <c r="A600" t="s">
        <v>35</v>
      </c>
      <c r="C600" s="6">
        <v>44956.750324884299</v>
      </c>
      <c r="D600" s="48">
        <v>36.5039994716644</v>
      </c>
      <c r="E600" s="32" t="s">
        <v>23</v>
      </c>
      <c r="F600" s="10">
        <v>153683.85784050301</v>
      </c>
      <c r="G600" s="10">
        <v>1256.55447676723</v>
      </c>
      <c r="H600" s="10">
        <v>49082.820944770698</v>
      </c>
      <c r="I600" s="10">
        <v>990.73636846877196</v>
      </c>
      <c r="J600" s="10">
        <v>1713679.16621041</v>
      </c>
      <c r="K600" s="10">
        <v>15850.167172016099</v>
      </c>
      <c r="L600" s="46">
        <v>9.3744482475965299E-2</v>
      </c>
      <c r="M600" s="46">
        <v>9.7504599547098203E-4</v>
      </c>
      <c r="N600" s="46">
        <v>4.8884382044418404E-3</v>
      </c>
      <c r="O600" s="46">
        <v>4.8884382044418404E-3</v>
      </c>
      <c r="Q600" s="47">
        <v>12.672470227380808</v>
      </c>
      <c r="R600" s="47">
        <v>0.3359056775641332</v>
      </c>
      <c r="S600" s="8">
        <v>0.31943111280706465</v>
      </c>
      <c r="T600" s="7">
        <v>2.4443189518575351E-3</v>
      </c>
      <c r="U600" s="7">
        <v>-0.55601941295535295</v>
      </c>
      <c r="V600" s="24"/>
    </row>
    <row r="601" spans="1:22">
      <c r="A601" t="s">
        <v>36</v>
      </c>
      <c r="C601" s="6">
        <v>44956.751285358798</v>
      </c>
      <c r="D601" s="48">
        <v>36.5039994716644</v>
      </c>
      <c r="E601" s="32" t="s">
        <v>23</v>
      </c>
      <c r="F601" s="10">
        <v>135179.38386977799</v>
      </c>
      <c r="G601" s="10">
        <v>1294.2918283161</v>
      </c>
      <c r="H601" s="10">
        <v>30622.3455480704</v>
      </c>
      <c r="I601" s="10">
        <v>618.70445854132902</v>
      </c>
      <c r="J601" s="10">
        <v>1789794.13431187</v>
      </c>
      <c r="K601" s="10">
        <v>18305.311402477801</v>
      </c>
      <c r="L601" s="46">
        <v>7.9263369083257401E-2</v>
      </c>
      <c r="M601" s="46">
        <v>4.5867966047210401E-4</v>
      </c>
      <c r="N601" s="46">
        <v>2.9316517938541599E-3</v>
      </c>
      <c r="O601" s="46">
        <v>2.9316517938541599E-3</v>
      </c>
      <c r="Q601" s="47">
        <v>14.978563007429429</v>
      </c>
      <c r="R601" s="47">
        <v>0.39172090105530688</v>
      </c>
      <c r="S601" s="8">
        <v>0.22657080276967079</v>
      </c>
      <c r="T601" s="7">
        <v>1.4658882047786049E-3</v>
      </c>
      <c r="U601" s="7">
        <v>-0.39835641278752498</v>
      </c>
      <c r="V601" s="24"/>
    </row>
    <row r="602" spans="1:22">
      <c r="A602" t="s">
        <v>37</v>
      </c>
      <c r="C602" s="6">
        <v>44956.777976006902</v>
      </c>
      <c r="D602" s="48">
        <v>36.504999637603802</v>
      </c>
      <c r="E602" s="32" t="s">
        <v>23</v>
      </c>
      <c r="F602" s="10">
        <v>149850.524265682</v>
      </c>
      <c r="G602" s="10">
        <v>821.68107815695896</v>
      </c>
      <c r="H602" s="10">
        <v>39585.018335560097</v>
      </c>
      <c r="I602" s="10">
        <v>424.80463888906201</v>
      </c>
      <c r="J602" s="10">
        <v>1881030.98477157</v>
      </c>
      <c r="K602" s="10">
        <v>14960.263545592201</v>
      </c>
      <c r="L602" s="46">
        <v>8.3621506209946697E-2</v>
      </c>
      <c r="M602" s="46">
        <v>4.8617066704940699E-4</v>
      </c>
      <c r="N602" s="46">
        <v>2.3107030800863398E-3</v>
      </c>
      <c r="O602" s="46">
        <v>2.3107030800863398E-3</v>
      </c>
      <c r="Q602" s="47">
        <v>13.97346443935184</v>
      </c>
      <c r="R602" s="47">
        <v>0.36545650679711061</v>
      </c>
      <c r="S602" s="8">
        <v>0.26420956557101366</v>
      </c>
      <c r="T602" s="7">
        <v>1.1551764979526699E-3</v>
      </c>
      <c r="U602" s="7">
        <v>-0.29476316645921102</v>
      </c>
      <c r="V602" s="24"/>
    </row>
    <row r="603" spans="1:22">
      <c r="A603" t="s">
        <v>38</v>
      </c>
      <c r="C603" s="6">
        <v>44956.778934340298</v>
      </c>
      <c r="D603" s="48">
        <v>36.5039994716644</v>
      </c>
      <c r="E603" s="32" t="s">
        <v>23</v>
      </c>
      <c r="F603" s="10">
        <v>99026.398462233003</v>
      </c>
      <c r="G603" s="10">
        <v>1604.1278056051201</v>
      </c>
      <c r="H603" s="10">
        <v>32174.460789815599</v>
      </c>
      <c r="I603" s="10">
        <v>945.576647125411</v>
      </c>
      <c r="J603" s="10">
        <v>1100434.4249463</v>
      </c>
      <c r="K603" s="10">
        <v>18503.9865360408</v>
      </c>
      <c r="L603" s="46">
        <v>9.4472688767120394E-2</v>
      </c>
      <c r="M603" s="46">
        <v>1.03982942436376E-3</v>
      </c>
      <c r="N603" s="46">
        <v>5.2821273291071497E-3</v>
      </c>
      <c r="O603" s="46">
        <v>5.2821273291071497E-3</v>
      </c>
      <c r="Q603" s="47">
        <v>12.361943253764556</v>
      </c>
      <c r="R603" s="47">
        <v>0.32842949496626489</v>
      </c>
      <c r="S603" s="8">
        <v>0.32496474408885645</v>
      </c>
      <c r="T603" s="7">
        <v>2.640655984179075E-3</v>
      </c>
      <c r="U603" s="7">
        <v>-0.478409995132967</v>
      </c>
      <c r="V603" s="24"/>
    </row>
    <row r="604" spans="1:22">
      <c r="A604" t="s">
        <v>39</v>
      </c>
      <c r="C604" s="6">
        <v>44956.8065620255</v>
      </c>
      <c r="D604" s="48">
        <v>36.5039994716644</v>
      </c>
      <c r="E604" s="32" t="s">
        <v>23</v>
      </c>
      <c r="F604" s="10">
        <v>127252.208140182</v>
      </c>
      <c r="G604" s="10">
        <v>1357.08591609373</v>
      </c>
      <c r="H604" s="10">
        <v>27707.3556333163</v>
      </c>
      <c r="I604" s="10">
        <v>754.23601690610099</v>
      </c>
      <c r="J604" s="10">
        <v>1809520.9966856099</v>
      </c>
      <c r="K604" s="10">
        <v>14481.8213631408</v>
      </c>
      <c r="L604" s="46">
        <v>7.3702945184319593E-2</v>
      </c>
      <c r="M604" s="46">
        <v>5.9416506062337005E-4</v>
      </c>
      <c r="N604" s="46">
        <v>4.1766829829833797E-3</v>
      </c>
      <c r="O604" s="46">
        <v>4.1766829829833797E-3</v>
      </c>
      <c r="Q604" s="47">
        <v>15.633503993807251</v>
      </c>
      <c r="R604" s="47">
        <v>0.41119626540279769</v>
      </c>
      <c r="S604" s="8">
        <v>0.21777383801756928</v>
      </c>
      <c r="T604" s="7">
        <v>2.0878394916740649E-3</v>
      </c>
      <c r="U604" s="7">
        <v>-0.52913359348126299</v>
      </c>
      <c r="V604" s="24"/>
    </row>
    <row r="605" spans="1:22">
      <c r="A605" t="s">
        <v>40</v>
      </c>
      <c r="C605" s="6">
        <v>44956.807511851897</v>
      </c>
      <c r="D605" s="48">
        <v>36.502999544143698</v>
      </c>
      <c r="E605" s="32" t="s">
        <v>23</v>
      </c>
      <c r="F605" s="10">
        <v>132552.168003484</v>
      </c>
      <c r="G605" s="10">
        <v>701.15360859124303</v>
      </c>
      <c r="H605" s="10">
        <v>30796.597112378699</v>
      </c>
      <c r="I605" s="10">
        <v>365.93759414476301</v>
      </c>
      <c r="J605" s="10">
        <v>1853875.5059485999</v>
      </c>
      <c r="K605" s="10">
        <v>12059.5493732699</v>
      </c>
      <c r="L605" s="46">
        <v>7.5068715999552796E-2</v>
      </c>
      <c r="M605" s="46">
        <v>4.9773125384221901E-4</v>
      </c>
      <c r="N605" s="46">
        <v>2.3399680591755698E-3</v>
      </c>
      <c r="O605" s="46">
        <v>2.3399680591755698E-3</v>
      </c>
      <c r="Q605" s="47">
        <v>15.342943515806862</v>
      </c>
      <c r="R605" s="47">
        <v>0.40201764047054817</v>
      </c>
      <c r="S605" s="8">
        <v>0.23237630909283619</v>
      </c>
      <c r="T605" s="7">
        <v>1.1697064651014851E-3</v>
      </c>
      <c r="U605" s="7">
        <v>-0.23795533700230301</v>
      </c>
      <c r="V605" s="24"/>
    </row>
    <row r="606" spans="1:22">
      <c r="A606" t="s">
        <v>41</v>
      </c>
      <c r="C606" s="6">
        <v>44956.833968229199</v>
      </c>
      <c r="D606" s="48">
        <v>36.505999565124498</v>
      </c>
      <c r="E606" s="32" t="s">
        <v>23</v>
      </c>
      <c r="F606" s="10">
        <v>152383.81177756601</v>
      </c>
      <c r="G606" s="10">
        <v>1642.00990990737</v>
      </c>
      <c r="H606" s="10">
        <v>42851.483024662099</v>
      </c>
      <c r="I606" s="10">
        <v>858.70102529094299</v>
      </c>
      <c r="J606" s="10">
        <v>1956965.3239795901</v>
      </c>
      <c r="K606" s="10">
        <v>19135.795941621102</v>
      </c>
      <c r="L606" s="46">
        <v>8.1782930397975101E-2</v>
      </c>
      <c r="M606" s="46">
        <v>6.1581463427836302E-4</v>
      </c>
      <c r="N606" s="46">
        <v>3.3271622547049501E-3</v>
      </c>
      <c r="O606" s="46">
        <v>3.3271622547049501E-3</v>
      </c>
      <c r="Q606" s="47">
        <v>13.951962266423124</v>
      </c>
      <c r="R606" s="47">
        <v>0.36641780012727898</v>
      </c>
      <c r="S606" s="8">
        <v>0.28125676490159612</v>
      </c>
      <c r="T606" s="7">
        <v>1.663633374983455E-3</v>
      </c>
      <c r="U606" s="7">
        <v>-0.57069088179317895</v>
      </c>
      <c r="V606" s="24"/>
    </row>
    <row r="607" spans="1:22">
      <c r="A607" t="s">
        <v>42</v>
      </c>
      <c r="C607" s="6">
        <v>44956.834930821802</v>
      </c>
      <c r="D607" s="48">
        <v>36.504999637603802</v>
      </c>
      <c r="E607" s="32" t="s">
        <v>23</v>
      </c>
      <c r="F607" s="10">
        <v>143019.784646088</v>
      </c>
      <c r="G607" s="10">
        <v>929.20486635375198</v>
      </c>
      <c r="H607" s="10">
        <v>32243.025899190201</v>
      </c>
      <c r="I607" s="10">
        <v>579.85728809204795</v>
      </c>
      <c r="J607" s="10">
        <v>2022945.30653266</v>
      </c>
      <c r="K607" s="10">
        <v>16549.743252927499</v>
      </c>
      <c r="L607" s="46">
        <v>7.4413624710450599E-2</v>
      </c>
      <c r="M607" s="46">
        <v>4.2791852943879798E-4</v>
      </c>
      <c r="N607" s="46">
        <v>3.09968305860584E-3</v>
      </c>
      <c r="O607" s="46">
        <v>3.09968305860584E-3</v>
      </c>
      <c r="Q607" s="47">
        <v>15.329370093207334</v>
      </c>
      <c r="R607" s="47">
        <v>0.40086460745469848</v>
      </c>
      <c r="S607" s="8">
        <v>0.22548394556609225</v>
      </c>
      <c r="T607" s="7">
        <v>1.5499154065332151E-3</v>
      </c>
      <c r="U607" s="7">
        <v>-0.48297502345222998</v>
      </c>
      <c r="V607" s="24"/>
    </row>
    <row r="608" spans="1:22">
      <c r="A608" t="s">
        <v>43</v>
      </c>
      <c r="C608" s="6">
        <v>44956.861587395797</v>
      </c>
      <c r="D608" s="48">
        <v>36.509999513626099</v>
      </c>
      <c r="E608" s="32" t="s">
        <v>23</v>
      </c>
      <c r="F608" s="10">
        <v>146363.49541709499</v>
      </c>
      <c r="G608" s="10">
        <v>1185.00881538562</v>
      </c>
      <c r="H608" s="10">
        <v>35486.410807394903</v>
      </c>
      <c r="I608" s="10">
        <v>812.81609286802995</v>
      </c>
      <c r="J608" s="10">
        <v>2022950.3812814101</v>
      </c>
      <c r="K608" s="10">
        <v>21966.5907668256</v>
      </c>
      <c r="L608" s="46">
        <v>7.6077137293709796E-2</v>
      </c>
      <c r="M608" s="46">
        <v>6.4683100179693299E-4</v>
      </c>
      <c r="N608" s="46">
        <v>4.1076353300980297E-3</v>
      </c>
      <c r="O608" s="46">
        <v>4.1076353300980297E-3</v>
      </c>
      <c r="Q608" s="47">
        <v>14.900414104682703</v>
      </c>
      <c r="R608" s="47">
        <v>0.39243091591547036</v>
      </c>
      <c r="S608" s="8">
        <v>0.24249637810528521</v>
      </c>
      <c r="T608" s="7">
        <v>2.0542783014851E-3</v>
      </c>
      <c r="U608" s="7">
        <v>-0.77282050945831804</v>
      </c>
      <c r="V608" s="24"/>
    </row>
    <row r="609" spans="1:22">
      <c r="A609" t="s">
        <v>44</v>
      </c>
      <c r="C609" s="6">
        <v>44956.8625457292</v>
      </c>
      <c r="D609" s="48">
        <v>36.5039994716644</v>
      </c>
      <c r="E609" s="32" t="s">
        <v>23</v>
      </c>
      <c r="F609" s="10">
        <v>148253.31882710801</v>
      </c>
      <c r="G609" s="10">
        <v>1593.5790846889099</v>
      </c>
      <c r="H609" s="10">
        <v>35737.165920339998</v>
      </c>
      <c r="I609" s="10">
        <v>1002.42909127452</v>
      </c>
      <c r="J609" s="10">
        <v>2026223.9396984901</v>
      </c>
      <c r="K609" s="10">
        <v>17049.490454911102</v>
      </c>
      <c r="L609" s="46">
        <v>7.6866248191260506E-2</v>
      </c>
      <c r="M609" s="46">
        <v>7.5494235947210495E-4</v>
      </c>
      <c r="N609" s="46">
        <v>4.4841930756729003E-3</v>
      </c>
      <c r="O609" s="46">
        <v>4.4841930756729003E-3</v>
      </c>
      <c r="Q609" s="47">
        <v>14.744769749056259</v>
      </c>
      <c r="R609" s="47">
        <v>0.39001970413521375</v>
      </c>
      <c r="S609" s="8">
        <v>0.24109690615558171</v>
      </c>
      <c r="T609" s="7">
        <v>2.2426000794369049E-3</v>
      </c>
      <c r="U609" s="7">
        <v>-0.72467014576557598</v>
      </c>
      <c r="V609" s="24"/>
    </row>
    <row r="610" spans="1:22">
      <c r="A610" t="s">
        <v>45</v>
      </c>
      <c r="C610" s="6">
        <v>44956.890256469902</v>
      </c>
      <c r="D610" s="48">
        <v>36.5039994716644</v>
      </c>
      <c r="E610" s="32" t="s">
        <v>23</v>
      </c>
      <c r="F610" s="10">
        <v>181247.92637153101</v>
      </c>
      <c r="G610" s="10">
        <v>19462.141472542298</v>
      </c>
      <c r="H610" s="10">
        <v>40434.300699487598</v>
      </c>
      <c r="I610" s="10">
        <v>1441.01776865583</v>
      </c>
      <c r="J610" s="10">
        <v>2834261.8105263198</v>
      </c>
      <c r="K610" s="10">
        <v>421805.295253844</v>
      </c>
      <c r="L610" s="46">
        <v>7.3862071046918595E-2</v>
      </c>
      <c r="M610" s="46">
        <v>1.10175571021729E-3</v>
      </c>
      <c r="N610" s="46">
        <v>9.1894333003351703E-3</v>
      </c>
      <c r="O610" s="46">
        <v>9.1894333003351703E-3</v>
      </c>
      <c r="Q610" s="47">
        <v>15.274184964869551</v>
      </c>
      <c r="R610" s="47">
        <v>0.41302068602896946</v>
      </c>
      <c r="S610" s="8">
        <v>0.22312736831429922</v>
      </c>
      <c r="T610" s="7">
        <v>4.5948806523812254E-3</v>
      </c>
      <c r="U610" s="7">
        <v>-0.69363414948832902</v>
      </c>
      <c r="V610" s="24"/>
    </row>
    <row r="611" spans="1:22">
      <c r="A611" t="s">
        <v>46</v>
      </c>
      <c r="C611" s="6">
        <v>44956.891214814801</v>
      </c>
      <c r="D611" s="48">
        <v>36.5039994716644</v>
      </c>
      <c r="E611" s="32" t="s">
        <v>23</v>
      </c>
      <c r="F611" s="10">
        <v>176047.62946036999</v>
      </c>
      <c r="G611" s="10">
        <v>4337.8538097574701</v>
      </c>
      <c r="H611" s="10">
        <v>61415.188248923601</v>
      </c>
      <c r="I611" s="10">
        <v>2295.1552450982799</v>
      </c>
      <c r="J611" s="10">
        <v>2009024.5373036601</v>
      </c>
      <c r="K611" s="10">
        <v>30385.789076646401</v>
      </c>
      <c r="L611" s="46">
        <v>8.9204262159867501E-2</v>
      </c>
      <c r="M611" s="46">
        <v>1.7348065935243199E-3</v>
      </c>
      <c r="N611" s="46">
        <v>8.4777115416363302E-3</v>
      </c>
      <c r="O611" s="46">
        <v>8.4777115416363302E-3</v>
      </c>
      <c r="Q611" s="47">
        <v>12.645266373918844</v>
      </c>
      <c r="R611" s="47">
        <v>0.35091759218723112</v>
      </c>
      <c r="S611" s="8">
        <v>0.34891654153075885</v>
      </c>
      <c r="T611" s="7">
        <v>4.2389764847039404E-3</v>
      </c>
      <c r="U611" s="7">
        <v>-0.88380042429499905</v>
      </c>
      <c r="V611" s="24"/>
    </row>
    <row r="612" spans="1:22">
      <c r="A612" t="s">
        <v>47</v>
      </c>
      <c r="C612" s="6">
        <v>44956.917579641202</v>
      </c>
      <c r="D612" s="48">
        <v>36.519999504089398</v>
      </c>
      <c r="E612" s="32" t="s">
        <v>23</v>
      </c>
      <c r="F612" s="10">
        <v>142648.707623036</v>
      </c>
      <c r="G612" s="10">
        <v>1060.6450353574301</v>
      </c>
      <c r="H612" s="10">
        <v>29623.578267892801</v>
      </c>
      <c r="I612" s="10">
        <v>553.43100252464501</v>
      </c>
      <c r="J612" s="10">
        <v>2063484.0050505099</v>
      </c>
      <c r="K612" s="10">
        <v>19188.727726909699</v>
      </c>
      <c r="L612" s="46">
        <v>7.2757421543294107E-2</v>
      </c>
      <c r="M612" s="46">
        <v>4.4052293680910598E-4</v>
      </c>
      <c r="N612" s="46">
        <v>3.1295243308139598E-3</v>
      </c>
      <c r="O612" s="46">
        <v>3.1295243308139598E-3</v>
      </c>
      <c r="Q612" s="47">
        <v>15.427552024798173</v>
      </c>
      <c r="R612" s="47">
        <v>0.40369676620280703</v>
      </c>
      <c r="S612" s="8">
        <v>0.2077043672272938</v>
      </c>
      <c r="T612" s="7">
        <v>1.5646133846797449E-3</v>
      </c>
      <c r="U612" s="7">
        <v>-0.41623153071957902</v>
      </c>
      <c r="V612" s="24"/>
    </row>
    <row r="613" spans="1:22">
      <c r="A613" t="s">
        <v>48</v>
      </c>
      <c r="C613" s="6">
        <v>44956.9185422222</v>
      </c>
      <c r="D613" s="48">
        <v>36.502999544143698</v>
      </c>
      <c r="E613" s="32" t="s">
        <v>23</v>
      </c>
      <c r="F613" s="10">
        <v>147019.094624969</v>
      </c>
      <c r="G613" s="10">
        <v>1495.8669936552101</v>
      </c>
      <c r="H613" s="10">
        <v>35328.9742243703</v>
      </c>
      <c r="I613" s="10">
        <v>906.73833465451901</v>
      </c>
      <c r="J613" s="10">
        <v>1978054.39368557</v>
      </c>
      <c r="K613" s="10">
        <v>22997.097463162401</v>
      </c>
      <c r="L613" s="46">
        <v>7.7488045784727205E-2</v>
      </c>
      <c r="M613" s="46">
        <v>8.2080885397443903E-4</v>
      </c>
      <c r="N613" s="46">
        <v>5.8414791640932903E-3</v>
      </c>
      <c r="O613" s="46">
        <v>5.8414791640932903E-3</v>
      </c>
      <c r="Q613" s="47">
        <v>14.482404153931773</v>
      </c>
      <c r="R613" s="47">
        <v>0.38415573266279979</v>
      </c>
      <c r="S613" s="8">
        <v>0.24034397366060492</v>
      </c>
      <c r="T613" s="7">
        <v>2.920457434878245E-3</v>
      </c>
      <c r="U613" s="7">
        <v>-0.71800673036425999</v>
      </c>
      <c r="V613" s="24"/>
    </row>
    <row r="614" spans="1:22">
      <c r="A614" t="s">
        <v>49</v>
      </c>
      <c r="C614" s="6">
        <v>44956.945011388903</v>
      </c>
      <c r="D614" s="48">
        <v>36.502999544143698</v>
      </c>
      <c r="E614" s="32" t="s">
        <v>23</v>
      </c>
      <c r="F614" s="10">
        <v>159020.952013103</v>
      </c>
      <c r="G614" s="10">
        <v>1814.58627326136</v>
      </c>
      <c r="H614" s="10">
        <v>50026.124700885797</v>
      </c>
      <c r="I614" s="10">
        <v>1114.73730558786</v>
      </c>
      <c r="J614" s="10">
        <v>1849971.5841970299</v>
      </c>
      <c r="K614" s="10">
        <v>19399.039014422298</v>
      </c>
      <c r="L614" s="46">
        <v>9.0266591059908405E-2</v>
      </c>
      <c r="M614" s="46">
        <v>8.5250697446900402E-4</v>
      </c>
      <c r="N614" s="46">
        <v>4.0196085148874001E-3</v>
      </c>
      <c r="O614" s="46">
        <v>4.0196085148874001E-3</v>
      </c>
      <c r="Q614" s="47">
        <v>12.32271973610907</v>
      </c>
      <c r="R614" s="47">
        <v>0.32552966939128214</v>
      </c>
      <c r="S614" s="8">
        <v>0.31464328342182085</v>
      </c>
      <c r="T614" s="7">
        <v>2.00967302097498E-3</v>
      </c>
      <c r="U614" s="7">
        <v>-0.58260904059778096</v>
      </c>
      <c r="V614" s="24"/>
    </row>
    <row r="615" spans="1:22">
      <c r="A615" t="s">
        <v>50</v>
      </c>
      <c r="C615" s="6">
        <v>44956.945961203703</v>
      </c>
      <c r="D615" s="48">
        <v>36.507999658584602</v>
      </c>
      <c r="E615" s="32" t="s">
        <v>23</v>
      </c>
      <c r="F615" s="10">
        <v>149577.554620032</v>
      </c>
      <c r="G615" s="10">
        <v>1136.1929290917001</v>
      </c>
      <c r="H615" s="10">
        <v>37054.932715645002</v>
      </c>
      <c r="I615" s="10">
        <v>665.68196590924003</v>
      </c>
      <c r="J615" s="10">
        <v>1959678.7362689399</v>
      </c>
      <c r="K615" s="10">
        <v>19156.5318543379</v>
      </c>
      <c r="L615" s="46">
        <v>8.0339349057271706E-2</v>
      </c>
      <c r="M615" s="46">
        <v>5.9739136418769699E-4</v>
      </c>
      <c r="N615" s="46">
        <v>3.43483775625161E-3</v>
      </c>
      <c r="O615" s="46">
        <v>3.43483775625161E-3</v>
      </c>
      <c r="Q615" s="47">
        <v>13.83934073943456</v>
      </c>
      <c r="R615" s="47">
        <v>0.36336734921180941</v>
      </c>
      <c r="S615" s="8">
        <v>0.24777389808754813</v>
      </c>
      <c r="T615" s="7">
        <v>1.7173156903337399E-3</v>
      </c>
      <c r="U615" s="7">
        <v>-0.57626826055770597</v>
      </c>
      <c r="V615" s="24" t="s">
        <v>120</v>
      </c>
    </row>
    <row r="616" spans="1:22">
      <c r="A616" t="s">
        <v>51</v>
      </c>
      <c r="C616" s="6">
        <v>44956.963877777802</v>
      </c>
      <c r="D616" s="48">
        <v>36.505999565124498</v>
      </c>
      <c r="E616" s="32" t="s">
        <v>23</v>
      </c>
      <c r="F616" s="10">
        <v>115049.286298804</v>
      </c>
      <c r="G616" s="10">
        <v>1142.91365404513</v>
      </c>
      <c r="H616" s="10">
        <v>23843.332915128001</v>
      </c>
      <c r="I616" s="10">
        <v>698.48212647006005</v>
      </c>
      <c r="J616" s="10">
        <v>1891973.2470238099</v>
      </c>
      <c r="K616" s="10">
        <v>14426.585710802199</v>
      </c>
      <c r="L616" s="46">
        <v>6.3720253443611194E-2</v>
      </c>
      <c r="M616" s="46">
        <v>5.2047420050391105E-4</v>
      </c>
      <c r="N616" s="46">
        <v>4.3543757867521501E-3</v>
      </c>
      <c r="O616" s="46">
        <v>4.3543757867521501E-3</v>
      </c>
      <c r="Q616" s="47">
        <v>17.267621952716791</v>
      </c>
      <c r="R616" s="47">
        <v>0.45431905087749808</v>
      </c>
      <c r="S616" s="8">
        <v>0.20728075747840646</v>
      </c>
      <c r="T616" s="7">
        <v>2.1772441923536799E-3</v>
      </c>
      <c r="U616" s="7">
        <v>-0.60519185654518803</v>
      </c>
      <c r="V616" s="24" t="s">
        <v>120</v>
      </c>
    </row>
    <row r="617" spans="1:22">
      <c r="A617" t="s">
        <v>52</v>
      </c>
      <c r="C617" s="6">
        <v>44956.964825463001</v>
      </c>
      <c r="D617" s="48">
        <v>36.519999504089398</v>
      </c>
      <c r="E617" s="32" t="s">
        <v>23</v>
      </c>
      <c r="F617" s="10">
        <v>109068.960021292</v>
      </c>
      <c r="G617" s="10">
        <v>538.42659775336995</v>
      </c>
      <c r="H617" s="10">
        <v>22637.717308190098</v>
      </c>
      <c r="I617" s="10">
        <v>322.68311478799598</v>
      </c>
      <c r="J617" s="10">
        <v>1784592.77793131</v>
      </c>
      <c r="K617" s="10">
        <v>12855.932832078001</v>
      </c>
      <c r="L617" s="46">
        <v>6.4202974395142998E-2</v>
      </c>
      <c r="M617" s="46">
        <v>3.9083025710486599E-4</v>
      </c>
      <c r="N617" s="46">
        <v>2.7775117983112399E-3</v>
      </c>
      <c r="O617" s="46">
        <v>2.7775117983112399E-3</v>
      </c>
      <c r="Q617" s="47">
        <v>17.12606452106699</v>
      </c>
      <c r="R617" s="47">
        <v>0.44817470186037872</v>
      </c>
      <c r="S617" s="8">
        <v>0.207590470587765</v>
      </c>
      <c r="T617" s="7">
        <v>1.38880258254885E-3</v>
      </c>
      <c r="U617" s="7">
        <v>-0.45980993396709902</v>
      </c>
      <c r="V617" s="24" t="s">
        <v>120</v>
      </c>
    </row>
    <row r="618" spans="1:22">
      <c r="C618" s="6"/>
      <c r="D618" s="48"/>
      <c r="F618" s="10"/>
      <c r="G618" s="10"/>
      <c r="H618" s="10"/>
      <c r="I618" s="10"/>
      <c r="J618" s="10"/>
      <c r="K618" s="10"/>
      <c r="L618" s="46"/>
      <c r="M618" s="46"/>
      <c r="N618" s="46"/>
      <c r="O618" s="46"/>
      <c r="Q618" s="47"/>
      <c r="R618" s="47"/>
      <c r="S618" s="8"/>
    </row>
    <row r="619" spans="1:22">
      <c r="A619" t="s">
        <v>70</v>
      </c>
      <c r="C619" s="6"/>
      <c r="D619" s="48"/>
      <c r="F619" s="10"/>
      <c r="G619" s="10"/>
      <c r="H619" s="10"/>
      <c r="I619" s="10"/>
      <c r="J619" s="10"/>
      <c r="K619" s="10"/>
      <c r="L619" s="46"/>
      <c r="M619" s="46"/>
      <c r="N619" s="46"/>
      <c r="O619" s="46"/>
      <c r="Q619" s="47"/>
      <c r="R619" s="47"/>
      <c r="S619" s="8"/>
    </row>
    <row r="620" spans="1:22">
      <c r="A620" t="s">
        <v>71</v>
      </c>
      <c r="C620" s="6">
        <v>44956.595579606503</v>
      </c>
      <c r="D620" s="48">
        <v>36.5039994716644</v>
      </c>
      <c r="E620" s="32" t="s">
        <v>23</v>
      </c>
      <c r="F620" s="10">
        <v>116982.02454961601</v>
      </c>
      <c r="G620" s="10">
        <v>1276.1383625435301</v>
      </c>
      <c r="H620" s="10">
        <v>14244.345329755801</v>
      </c>
      <c r="I620" s="10">
        <v>240.68521634960001</v>
      </c>
      <c r="J620" s="10">
        <v>2385413.2714646501</v>
      </c>
      <c r="K620" s="10">
        <v>33657.904375644801</v>
      </c>
      <c r="L620" s="46">
        <v>5.1651405087381697E-2</v>
      </c>
      <c r="M620" s="46">
        <v>3.4490279589455698E-4</v>
      </c>
      <c r="N620" s="46">
        <v>1.7864060500702801E-3</v>
      </c>
      <c r="O620" s="46">
        <v>1.7864060500702801E-3</v>
      </c>
      <c r="Q620" s="47">
        <v>23.655649505855116</v>
      </c>
      <c r="R620" s="47">
        <v>0.6198989910596806</v>
      </c>
      <c r="S620" s="8">
        <v>0.1217865460846641</v>
      </c>
      <c r="T620" s="7">
        <v>8.930456280058E-4</v>
      </c>
      <c r="U620" s="7">
        <v>0.28112779002743798</v>
      </c>
      <c r="V620" s="24"/>
    </row>
    <row r="621" spans="1:22">
      <c r="A621" t="s">
        <v>72</v>
      </c>
      <c r="C621" s="6">
        <v>44956.596527291702</v>
      </c>
      <c r="D621" s="48">
        <v>37.978064060211203</v>
      </c>
      <c r="E621" s="32" t="s">
        <v>23</v>
      </c>
      <c r="F621" s="10">
        <v>96686.964074982694</v>
      </c>
      <c r="G621" s="10">
        <v>876.475987592053</v>
      </c>
      <c r="H621" s="10">
        <v>7613.6499445335403</v>
      </c>
      <c r="I621" s="10">
        <v>311.76729623211202</v>
      </c>
      <c r="J621" s="10">
        <v>2013137.4445895699</v>
      </c>
      <c r="K621" s="10">
        <v>20639.319529017299</v>
      </c>
      <c r="L621" s="46">
        <v>5.0728547187619301E-2</v>
      </c>
      <c r="M621" s="46">
        <v>3.7275665945325401E-4</v>
      </c>
      <c r="N621" s="46">
        <v>2.67361471341986E-3</v>
      </c>
      <c r="O621" s="46">
        <v>2.67361471341986E-3</v>
      </c>
      <c r="Q621" s="47">
        <v>24.110921662989689</v>
      </c>
      <c r="R621" s="47">
        <v>0.63291018996779014</v>
      </c>
      <c r="S621" s="8">
        <v>7.8759134448328466E-2</v>
      </c>
      <c r="T621" s="7">
        <v>1.3365782440521801E-3</v>
      </c>
      <c r="U621" s="7">
        <v>-0.22563927997090499</v>
      </c>
      <c r="V621" s="24"/>
    </row>
    <row r="622" spans="1:22">
      <c r="A622" t="s">
        <v>73</v>
      </c>
      <c r="C622" s="6">
        <v>44956.612512280102</v>
      </c>
      <c r="D622" s="48">
        <v>36.514999628067002</v>
      </c>
      <c r="E622" s="32" t="s">
        <v>23</v>
      </c>
      <c r="F622" s="10">
        <v>87526.175591255</v>
      </c>
      <c r="G622" s="10">
        <v>722.32419029248103</v>
      </c>
      <c r="H622" s="10">
        <v>6613.04359113603</v>
      </c>
      <c r="I622" s="10">
        <v>191.25871586056601</v>
      </c>
      <c r="J622" s="10">
        <v>1910439.2404336701</v>
      </c>
      <c r="K622" s="10">
        <v>17173.378961562401</v>
      </c>
      <c r="L622" s="46">
        <v>4.8146437768730101E-2</v>
      </c>
      <c r="M622" s="46">
        <v>2.7074501334871002E-4</v>
      </c>
      <c r="N622" s="46">
        <v>2.06105106473153E-3</v>
      </c>
      <c r="O622" s="46">
        <v>2.06105106473153E-3</v>
      </c>
      <c r="Q622" s="47">
        <v>25.748205258346729</v>
      </c>
      <c r="R622" s="47">
        <v>0.67314016682556499</v>
      </c>
      <c r="S622" s="8">
        <v>7.5568253665485613E-2</v>
      </c>
      <c r="T622" s="7">
        <v>1.0305041032608901E-3</v>
      </c>
      <c r="U622" s="7">
        <v>-8.1219433229164598E-2</v>
      </c>
      <c r="V622" s="24" t="s">
        <v>120</v>
      </c>
    </row>
    <row r="623" spans="1:22">
      <c r="A623" t="s">
        <v>74</v>
      </c>
      <c r="C623" s="6">
        <v>44956.613472743098</v>
      </c>
      <c r="D623" s="48">
        <v>36.505999565124498</v>
      </c>
      <c r="E623" s="32" t="s">
        <v>23</v>
      </c>
      <c r="F623" s="10">
        <v>109970.642559721</v>
      </c>
      <c r="G623" s="10">
        <v>503.03362462894</v>
      </c>
      <c r="H623" s="10">
        <v>14638.680392156401</v>
      </c>
      <c r="I623" s="10">
        <v>127.033983855207</v>
      </c>
      <c r="J623" s="10">
        <v>2242325.36793241</v>
      </c>
      <c r="K623" s="10">
        <v>16644.843919778199</v>
      </c>
      <c r="L623" s="46">
        <v>5.1484055299075598E-2</v>
      </c>
      <c r="M623" s="46">
        <v>2.2266312398919899E-4</v>
      </c>
      <c r="N623" s="46">
        <v>1.1774082320398099E-3</v>
      </c>
      <c r="O623" s="46">
        <v>1.1774082320398099E-3</v>
      </c>
      <c r="Q623" s="47">
        <v>24.093150633426426</v>
      </c>
      <c r="R623" s="47">
        <v>0.62838192761132761</v>
      </c>
      <c r="S623" s="8">
        <v>0.13313772127093287</v>
      </c>
      <c r="T623" s="7">
        <v>5.8869690409423501E-4</v>
      </c>
      <c r="U623" s="7">
        <v>0.16945763170550801</v>
      </c>
      <c r="V623" s="24" t="s">
        <v>120</v>
      </c>
    </row>
    <row r="624" spans="1:22">
      <c r="A624" t="s">
        <v>75</v>
      </c>
      <c r="C624" s="6">
        <v>44956.641215439799</v>
      </c>
      <c r="D624" s="48">
        <v>36.505999565124498</v>
      </c>
      <c r="E624" s="32" t="s">
        <v>23</v>
      </c>
      <c r="F624" s="10">
        <v>93202.230020343704</v>
      </c>
      <c r="G624" s="10">
        <v>873.89043663149005</v>
      </c>
      <c r="H624" s="10">
        <v>7253.0490279937603</v>
      </c>
      <c r="I624" s="10">
        <v>163.172383174386</v>
      </c>
      <c r="J624" s="10">
        <v>1922050.65075377</v>
      </c>
      <c r="K624" s="10">
        <v>19002.5041211805</v>
      </c>
      <c r="L624" s="46">
        <v>5.0957268466798301E-2</v>
      </c>
      <c r="M624" s="46">
        <v>2.9934638325070198E-4</v>
      </c>
      <c r="N624" s="46">
        <v>1.7329717651951299E-3</v>
      </c>
      <c r="O624" s="46">
        <v>1.7329717651951299E-3</v>
      </c>
      <c r="Q624" s="47">
        <v>24.54190043439937</v>
      </c>
      <c r="R624" s="47">
        <v>0.64194219846399969</v>
      </c>
      <c r="S624" s="8">
        <v>7.7834163563329284E-2</v>
      </c>
      <c r="T624" s="7">
        <v>8.6657360342838998E-4</v>
      </c>
      <c r="U624" s="7">
        <v>8.7809879088131093E-2</v>
      </c>
      <c r="V624" s="24"/>
    </row>
    <row r="625" spans="1:22">
      <c r="A625" t="s">
        <v>76</v>
      </c>
      <c r="C625" s="6">
        <v>44956.642189317099</v>
      </c>
      <c r="D625" s="48">
        <v>35.065483808517499</v>
      </c>
      <c r="E625" s="32" t="s">
        <v>23</v>
      </c>
      <c r="F625" s="10">
        <v>94333.120475686694</v>
      </c>
      <c r="G625" s="10">
        <v>624.02718837975397</v>
      </c>
      <c r="H625" s="10">
        <v>10595.8256103852</v>
      </c>
      <c r="I625" s="10">
        <v>156.07123219705099</v>
      </c>
      <c r="J625" s="10">
        <v>1836391.90708556</v>
      </c>
      <c r="K625" s="10">
        <v>18705.655784322302</v>
      </c>
      <c r="L625" s="46">
        <v>5.3759765850551901E-2</v>
      </c>
      <c r="M625" s="46">
        <v>3.5567659800572299E-4</v>
      </c>
      <c r="N625" s="46">
        <v>1.7261358008859699E-3</v>
      </c>
      <c r="O625" s="46">
        <v>1.7261358008859699E-3</v>
      </c>
      <c r="Q625" s="47">
        <v>23.262964546587828</v>
      </c>
      <c r="R625" s="47">
        <v>0.6095179489415018</v>
      </c>
      <c r="S625" s="8">
        <v>0.11234313897482492</v>
      </c>
      <c r="T625" s="7">
        <v>8.63156636661805E-4</v>
      </c>
      <c r="U625" s="7">
        <v>0.100030644795532</v>
      </c>
      <c r="V625" s="24"/>
    </row>
    <row r="626" spans="1:22">
      <c r="A626" t="s">
        <v>77</v>
      </c>
      <c r="C626" s="6">
        <v>44956.668713217601</v>
      </c>
      <c r="D626" s="48">
        <v>36.528999567031903</v>
      </c>
      <c r="E626" s="32" t="s">
        <v>23</v>
      </c>
      <c r="F626" s="10">
        <v>106943.391612965</v>
      </c>
      <c r="G626" s="10">
        <v>1171.29006480627</v>
      </c>
      <c r="H626" s="10">
        <v>12823.149107434099</v>
      </c>
      <c r="I626" s="10">
        <v>231.11829783979701</v>
      </c>
      <c r="J626" s="10">
        <v>2049295.8278894499</v>
      </c>
      <c r="K626" s="10">
        <v>31768.727774595802</v>
      </c>
      <c r="L626" s="46">
        <v>5.5015092281561102E-2</v>
      </c>
      <c r="M626" s="46">
        <v>3.21697383460313E-4</v>
      </c>
      <c r="N626" s="46">
        <v>1.78188956040482E-3</v>
      </c>
      <c r="O626" s="46">
        <v>1.78188956040482E-3</v>
      </c>
      <c r="Q626" s="47">
        <v>22.624520226717699</v>
      </c>
      <c r="R626" s="47">
        <v>0.59175506183068938</v>
      </c>
      <c r="S626" s="8">
        <v>0.11992692334804333</v>
      </c>
      <c r="T626" s="7">
        <v>8.9103257907371502E-4</v>
      </c>
      <c r="U626" s="7">
        <v>-0.27356222515519402</v>
      </c>
      <c r="V626" s="24"/>
    </row>
    <row r="627" spans="1:22">
      <c r="A627" t="s">
        <v>78</v>
      </c>
      <c r="C627" s="6">
        <v>44956.669675810197</v>
      </c>
      <c r="D627" s="48">
        <v>36.505999565124498</v>
      </c>
      <c r="E627" s="32" t="s">
        <v>23</v>
      </c>
      <c r="F627" s="10">
        <v>92676.840784005093</v>
      </c>
      <c r="G627" s="10">
        <v>486.983236561441</v>
      </c>
      <c r="H627" s="10">
        <v>10521.453538251701</v>
      </c>
      <c r="I627" s="10">
        <v>181.65866837757099</v>
      </c>
      <c r="J627" s="10">
        <v>1796273.9315330801</v>
      </c>
      <c r="K627" s="10">
        <v>13461.593054298801</v>
      </c>
      <c r="L627" s="46">
        <v>5.4318535132478099E-2</v>
      </c>
      <c r="M627" s="46">
        <v>2.8853321089195402E-4</v>
      </c>
      <c r="N627" s="46">
        <v>1.7579191232235101E-3</v>
      </c>
      <c r="O627" s="46">
        <v>1.7579191232235101E-3</v>
      </c>
      <c r="Q627" s="47">
        <v>22.90698967293385</v>
      </c>
      <c r="R627" s="47">
        <v>0.59848854465267387</v>
      </c>
      <c r="S627" s="8">
        <v>0.11354825751929082</v>
      </c>
      <c r="T627" s="7">
        <v>8.7904574734600004E-4</v>
      </c>
      <c r="U627" s="7">
        <v>5.4811771947632301E-2</v>
      </c>
      <c r="V627" s="24"/>
    </row>
    <row r="628" spans="1:22">
      <c r="A628" t="s">
        <v>79</v>
      </c>
      <c r="C628" s="6">
        <v>44956.696287291699</v>
      </c>
      <c r="D628" s="48">
        <v>36.508999347686803</v>
      </c>
      <c r="E628" s="32" t="s">
        <v>23</v>
      </c>
      <c r="F628" s="10">
        <v>92753.103953948899</v>
      </c>
      <c r="G628" s="10">
        <v>773.62034118533302</v>
      </c>
      <c r="H628" s="10">
        <v>8516.4539649902308</v>
      </c>
      <c r="I628" s="10">
        <v>240.978875430491</v>
      </c>
      <c r="J628" s="10">
        <v>1826646.6071428601</v>
      </c>
      <c r="K628" s="10">
        <v>13492.1854813641</v>
      </c>
      <c r="L628" s="46">
        <v>5.3673596001671903E-2</v>
      </c>
      <c r="M628" s="46">
        <v>3.54494322820791E-4</v>
      </c>
      <c r="N628" s="46">
        <v>2.75897917971027E-3</v>
      </c>
      <c r="O628" s="46">
        <v>2.75897917971027E-3</v>
      </c>
      <c r="Q628" s="47">
        <v>22.89699851346009</v>
      </c>
      <c r="R628" s="47">
        <v>0.59991272227553383</v>
      </c>
      <c r="S628" s="8">
        <v>9.1834592746090876E-2</v>
      </c>
      <c r="T628" s="7">
        <v>1.3542937406078222E-3</v>
      </c>
      <c r="U628" s="7">
        <v>3.8507904800800401E-2</v>
      </c>
      <c r="V628" s="24"/>
    </row>
    <row r="629" spans="1:22">
      <c r="A629" t="s">
        <v>80</v>
      </c>
      <c r="C629" s="6">
        <v>44956.697256655098</v>
      </c>
      <c r="D629" s="48">
        <v>36.5039994716644</v>
      </c>
      <c r="E629" s="32" t="s">
        <v>23</v>
      </c>
      <c r="F629" s="10">
        <v>94447.500969806497</v>
      </c>
      <c r="G629" s="10">
        <v>897.15154393993396</v>
      </c>
      <c r="H629" s="10">
        <v>8142.0961128405997</v>
      </c>
      <c r="I629" s="10">
        <v>219.30582105445501</v>
      </c>
      <c r="J629" s="10">
        <v>1841708.6439227399</v>
      </c>
      <c r="K629" s="10">
        <v>21879.070812578801</v>
      </c>
      <c r="L629" s="46">
        <v>5.3914858726514997E-2</v>
      </c>
      <c r="M629" s="46">
        <v>3.2094918837630799E-4</v>
      </c>
      <c r="N629" s="46">
        <v>1.6894343883876799E-3</v>
      </c>
      <c r="O629" s="46">
        <v>1.6894343883876799E-3</v>
      </c>
      <c r="Q629" s="47">
        <v>22.782184812633226</v>
      </c>
      <c r="R629" s="47">
        <v>0.59601432181339853</v>
      </c>
      <c r="S629" s="8">
        <v>8.622271754214296E-2</v>
      </c>
      <c r="T629" s="7">
        <v>8.4479042400828497E-4</v>
      </c>
      <c r="U629" s="7">
        <v>-6.8449983937025297E-2</v>
      </c>
      <c r="V629" s="24"/>
    </row>
    <row r="630" spans="1:22">
      <c r="A630" t="s">
        <v>81</v>
      </c>
      <c r="C630" s="6">
        <v>44956.724941840301</v>
      </c>
      <c r="D630" s="48">
        <v>36.504999637603802</v>
      </c>
      <c r="E630" s="32" t="s">
        <v>23</v>
      </c>
      <c r="F630" s="10">
        <v>103091.174809427</v>
      </c>
      <c r="G630" s="10">
        <v>1266.4328734439</v>
      </c>
      <c r="H630" s="10">
        <v>12416.6416753187</v>
      </c>
      <c r="I630" s="10">
        <v>368.11765365609898</v>
      </c>
      <c r="J630" s="10">
        <v>1973511.13029242</v>
      </c>
      <c r="K630" s="10">
        <v>27063.048419062699</v>
      </c>
      <c r="L630" s="46">
        <v>5.4915095514910799E-2</v>
      </c>
      <c r="M630" s="46">
        <v>3.18872256633273E-4</v>
      </c>
      <c r="N630" s="46">
        <v>2.1929394551600001E-3</v>
      </c>
      <c r="O630" s="46">
        <v>2.1929394551600001E-3</v>
      </c>
      <c r="Q630" s="47">
        <v>21.990732653155703</v>
      </c>
      <c r="R630" s="47">
        <v>0.57512807610038685</v>
      </c>
      <c r="S630" s="8">
        <v>0.12046436971526171</v>
      </c>
      <c r="T630" s="7">
        <v>1.0966446503836099E-3</v>
      </c>
      <c r="U630" s="7">
        <v>-0.33514440536152001</v>
      </c>
      <c r="V630" s="24"/>
    </row>
    <row r="631" spans="1:22">
      <c r="A631" t="s">
        <v>82</v>
      </c>
      <c r="C631" s="6">
        <v>44956.725902291699</v>
      </c>
      <c r="D631" s="48">
        <v>36.5039994716644</v>
      </c>
      <c r="E631" s="32" t="s">
        <v>23</v>
      </c>
      <c r="F631" s="10">
        <v>127801.477584682</v>
      </c>
      <c r="G631" s="10">
        <v>895.99174318673101</v>
      </c>
      <c r="H631" s="10">
        <v>14689.4740829692</v>
      </c>
      <c r="I631" s="10">
        <v>245.951557788895</v>
      </c>
      <c r="J631" s="10">
        <v>2489137.27025754</v>
      </c>
      <c r="K631" s="10">
        <v>23881.892608968501</v>
      </c>
      <c r="L631" s="46">
        <v>5.4058238739320398E-2</v>
      </c>
      <c r="M631" s="46">
        <v>2.91520190800925E-4</v>
      </c>
      <c r="N631" s="46">
        <v>1.7501694238713701E-3</v>
      </c>
      <c r="O631" s="46">
        <v>1.7501694238713701E-3</v>
      </c>
      <c r="Q631" s="47">
        <v>22.32543737869203</v>
      </c>
      <c r="R631" s="47">
        <v>0.58338680289913725</v>
      </c>
      <c r="S631" s="8">
        <v>0.11495988629867847</v>
      </c>
      <c r="T631" s="7">
        <v>8.75222343163905E-4</v>
      </c>
      <c r="U631" s="7">
        <v>-0.205235821864891</v>
      </c>
      <c r="V631" s="24"/>
    </row>
    <row r="632" spans="1:22">
      <c r="A632" t="s">
        <v>83</v>
      </c>
      <c r="C632" s="6">
        <v>44956.752348044</v>
      </c>
      <c r="D632" s="48">
        <v>36.5039994716644</v>
      </c>
      <c r="E632" s="32" t="s">
        <v>23</v>
      </c>
      <c r="F632" s="10">
        <v>87582.500632106603</v>
      </c>
      <c r="G632" s="10">
        <v>534.40528039351204</v>
      </c>
      <c r="H632" s="10">
        <v>8889.6664826383803</v>
      </c>
      <c r="I632" s="10">
        <v>112.414750075298</v>
      </c>
      <c r="J632" s="10">
        <v>1743221.05371187</v>
      </c>
      <c r="K632" s="10">
        <v>16830.396434825401</v>
      </c>
      <c r="L632" s="46">
        <v>5.28790440836341E-2</v>
      </c>
      <c r="M632" s="46">
        <v>2.9055516467534997E-4</v>
      </c>
      <c r="N632" s="46">
        <v>1.24045906354319E-3</v>
      </c>
      <c r="O632" s="46">
        <v>1.24045906354319E-3</v>
      </c>
      <c r="Q632" s="47">
        <v>22.437141764858826</v>
      </c>
      <c r="R632" s="47">
        <v>0.58642494178852334</v>
      </c>
      <c r="S632" s="8">
        <v>0.10151824002988097</v>
      </c>
      <c r="T632" s="7">
        <v>6.2024699137614E-4</v>
      </c>
      <c r="U632" s="7">
        <v>0.11004008516666999</v>
      </c>
      <c r="V632" s="24"/>
    </row>
    <row r="633" spans="1:22">
      <c r="A633" t="s">
        <v>84</v>
      </c>
      <c r="C633" s="6">
        <v>44956.753310636603</v>
      </c>
      <c r="D633" s="48">
        <v>36.5039994716644</v>
      </c>
      <c r="E633" s="32" t="s">
        <v>23</v>
      </c>
      <c r="F633" s="10">
        <v>111943.092733453</v>
      </c>
      <c r="G633" s="10">
        <v>623.50283731372394</v>
      </c>
      <c r="H633" s="10">
        <v>13745.0833318848</v>
      </c>
      <c r="I633" s="10">
        <v>169.15824654002401</v>
      </c>
      <c r="J633" s="10">
        <v>2125362.5069054002</v>
      </c>
      <c r="K633" s="10">
        <v>20187.354651893402</v>
      </c>
      <c r="L633" s="46">
        <v>5.5427720401806997E-2</v>
      </c>
      <c r="M633" s="46">
        <v>3.1927747272305598E-4</v>
      </c>
      <c r="N633" s="46">
        <v>1.34248136042796E-3</v>
      </c>
      <c r="O633" s="46">
        <v>1.34248136042796E-3</v>
      </c>
      <c r="Q633" s="47">
        <v>21.392466954765773</v>
      </c>
      <c r="R633" s="47">
        <v>0.55942664315404511</v>
      </c>
      <c r="S633" s="8">
        <v>0.12280782196889198</v>
      </c>
      <c r="T633" s="7">
        <v>6.7125751944072999E-4</v>
      </c>
      <c r="U633" s="7">
        <v>5.5859503134311497E-2</v>
      </c>
      <c r="V633" s="24"/>
    </row>
    <row r="634" spans="1:22">
      <c r="A634" t="s">
        <v>85</v>
      </c>
      <c r="C634" s="6">
        <v>44956.779999166698</v>
      </c>
      <c r="D634" s="48">
        <v>36.532999515533398</v>
      </c>
      <c r="F634" s="10">
        <v>90905.974663422894</v>
      </c>
      <c r="G634" s="10">
        <v>610.64463170953104</v>
      </c>
      <c r="H634" s="10">
        <v>11966.3012617152</v>
      </c>
      <c r="I634" s="10">
        <v>138.168083288627</v>
      </c>
      <c r="J634" s="10">
        <v>1761149.4246231201</v>
      </c>
      <c r="K634" s="10">
        <v>15757.497405794</v>
      </c>
      <c r="L634" s="46">
        <v>5.4242359504484701E-2</v>
      </c>
      <c r="M634" s="46">
        <v>3.0509100774667798E-4</v>
      </c>
      <c r="N634" s="46">
        <v>1.61294957737595E-3</v>
      </c>
      <c r="O634" s="46">
        <v>1.61294957737595E-3</v>
      </c>
      <c r="Q634" s="47">
        <v>21.517995276552437</v>
      </c>
      <c r="R634" s="47">
        <v>0.56255040923808985</v>
      </c>
      <c r="S634" s="8">
        <v>0.13165684940903349</v>
      </c>
      <c r="T634" s="7">
        <v>8.0634333698995997E-4</v>
      </c>
      <c r="U634" s="7">
        <v>9.0032323411503301E-2</v>
      </c>
      <c r="V634" s="24"/>
    </row>
    <row r="635" spans="1:22">
      <c r="A635" t="s">
        <v>86</v>
      </c>
      <c r="C635" s="6">
        <v>44956.780959618103</v>
      </c>
      <c r="D635" s="48">
        <v>36.505999565124498</v>
      </c>
      <c r="F635" s="10">
        <v>106830.349342637</v>
      </c>
      <c r="G635" s="10">
        <v>646.35740586639599</v>
      </c>
      <c r="H635" s="10">
        <v>13256.750269002599</v>
      </c>
      <c r="I635" s="10">
        <v>196.10879910784899</v>
      </c>
      <c r="J635" s="10">
        <v>2068335.9709596001</v>
      </c>
      <c r="K635" s="10">
        <v>18126.794508710602</v>
      </c>
      <c r="L635" s="46">
        <v>5.4287047453656097E-2</v>
      </c>
      <c r="M635" s="46">
        <v>2.8924459619708901E-4</v>
      </c>
      <c r="N635" s="46">
        <v>1.43645919664858E-3</v>
      </c>
      <c r="O635" s="46">
        <v>1.43645919664858E-3</v>
      </c>
      <c r="Q635" s="47">
        <v>21.489088460359589</v>
      </c>
      <c r="R635" s="47">
        <v>0.56146089136434318</v>
      </c>
      <c r="S635" s="8">
        <v>0.12411331620945398</v>
      </c>
      <c r="T635" s="7">
        <v>7.1811278041795002E-4</v>
      </c>
      <c r="U635" s="7">
        <v>0.40162934257334898</v>
      </c>
      <c r="V635" s="24"/>
    </row>
    <row r="636" spans="1:22">
      <c r="A636" t="s">
        <v>87</v>
      </c>
      <c r="C636" s="6">
        <v>44956.808576666699</v>
      </c>
      <c r="D636" s="48">
        <v>36.504999637603802</v>
      </c>
      <c r="E636" s="32" t="s">
        <v>23</v>
      </c>
      <c r="F636" s="10">
        <v>130806.201129612</v>
      </c>
      <c r="G636" s="10">
        <v>775.16261616777399</v>
      </c>
      <c r="H636" s="10">
        <v>13813.0994980941</v>
      </c>
      <c r="I636" s="10">
        <v>184.24113680202501</v>
      </c>
      <c r="J636" s="10">
        <v>2756641.3207070702</v>
      </c>
      <c r="K636" s="10">
        <v>23020.230042640698</v>
      </c>
      <c r="L636" s="46">
        <v>4.98461560690385E-2</v>
      </c>
      <c r="M636" s="46">
        <v>2.49293622914172E-4</v>
      </c>
      <c r="N636" s="46">
        <v>1.29827012081808E-3</v>
      </c>
      <c r="O636" s="46">
        <v>1.29827012081808E-3</v>
      </c>
      <c r="Q636" s="47">
        <v>23.096372476299464</v>
      </c>
      <c r="R636" s="47">
        <v>0.60308244740049666</v>
      </c>
      <c r="S636" s="8">
        <v>0.10561819964393002</v>
      </c>
      <c r="T636" s="7">
        <v>6.4898946071946496E-4</v>
      </c>
      <c r="U636" s="7">
        <v>-0.149584945290412</v>
      </c>
      <c r="V636" s="24"/>
    </row>
    <row r="637" spans="1:22">
      <c r="A637" t="s">
        <v>88</v>
      </c>
      <c r="C637" s="6">
        <v>44956.809526481498</v>
      </c>
      <c r="D637" s="48">
        <v>36.504999637603802</v>
      </c>
      <c r="E637" s="32" t="s">
        <v>23</v>
      </c>
      <c r="F637" s="10">
        <v>132423.915954105</v>
      </c>
      <c r="G637" s="10">
        <v>1016.4793260080201</v>
      </c>
      <c r="H637" s="10">
        <v>16585.211444120599</v>
      </c>
      <c r="I637" s="10">
        <v>162.623541630186</v>
      </c>
      <c r="J637" s="10">
        <v>2721041.1306818202</v>
      </c>
      <c r="K637" s="10">
        <v>28817.803464333101</v>
      </c>
      <c r="L637" s="46">
        <v>5.1175828668775798E-2</v>
      </c>
      <c r="M637" s="46">
        <v>2.29543735275147E-4</v>
      </c>
      <c r="N637" s="46">
        <v>1.1479951099446801E-3</v>
      </c>
      <c r="O637" s="46">
        <v>1.1479951099446801E-3</v>
      </c>
      <c r="Q637" s="47">
        <v>22.487497641629208</v>
      </c>
      <c r="R637" s="47">
        <v>0.58665670723544683</v>
      </c>
      <c r="S637" s="8">
        <v>0.12526522981724911</v>
      </c>
      <c r="T637" s="7">
        <v>5.7387019869200998E-4</v>
      </c>
      <c r="U637" s="7">
        <v>5.3289812368092201E-2</v>
      </c>
      <c r="V637" s="24"/>
    </row>
    <row r="638" spans="1:22">
      <c r="A638" t="s">
        <v>89</v>
      </c>
      <c r="C638" s="6">
        <v>44956.835995636597</v>
      </c>
      <c r="D638" s="48">
        <v>36.505999565124498</v>
      </c>
      <c r="E638" s="32" t="s">
        <v>23</v>
      </c>
      <c r="F638" s="10">
        <v>98116.210718917893</v>
      </c>
      <c r="G638" s="10">
        <v>1302.8347829019399</v>
      </c>
      <c r="H638" s="10">
        <v>12002.9735901978</v>
      </c>
      <c r="I638" s="10">
        <v>126.671324824818</v>
      </c>
      <c r="J638" s="10">
        <v>2000685.5795454499</v>
      </c>
      <c r="K638" s="10">
        <v>33482.607616742003</v>
      </c>
      <c r="L638" s="46">
        <v>5.1659730035431999E-2</v>
      </c>
      <c r="M638" s="46">
        <v>2.6728197754649402E-4</v>
      </c>
      <c r="N638" s="46">
        <v>1.6608613829443299E-3</v>
      </c>
      <c r="O638" s="46">
        <v>1.6608613829443299E-3</v>
      </c>
      <c r="Q638" s="47">
        <v>22.074589822717094</v>
      </c>
      <c r="R638" s="47">
        <v>0.5765876973298466</v>
      </c>
      <c r="S638" s="8">
        <v>0.12235565225463294</v>
      </c>
      <c r="T638" s="7">
        <v>8.3049513831310998E-4</v>
      </c>
      <c r="U638" s="7">
        <v>2.85132329543153E-2</v>
      </c>
      <c r="V638" s="24"/>
    </row>
    <row r="639" spans="1:22">
      <c r="A639" t="s">
        <v>90</v>
      </c>
      <c r="C639" s="6">
        <v>44956.8369582292</v>
      </c>
      <c r="D639" s="48">
        <v>36.504999399185202</v>
      </c>
      <c r="E639" s="32" t="s">
        <v>23</v>
      </c>
      <c r="F639" s="10">
        <v>145433.816513453</v>
      </c>
      <c r="G639" s="10">
        <v>1492.19680941454</v>
      </c>
      <c r="H639" s="10">
        <v>19096.616809499599</v>
      </c>
      <c r="I639" s="10">
        <v>482.45606993311202</v>
      </c>
      <c r="J639" s="10">
        <v>2950438.74331113</v>
      </c>
      <c r="K639" s="10">
        <v>19898.008703479802</v>
      </c>
      <c r="L639" s="46">
        <v>5.17111587554294E-2</v>
      </c>
      <c r="M639" s="46">
        <v>3.5572608385806898E-4</v>
      </c>
      <c r="N639" s="46">
        <v>2.3643042154071299E-3</v>
      </c>
      <c r="O639" s="46">
        <v>2.3643042154071299E-3</v>
      </c>
      <c r="Q639" s="47">
        <v>22.046671614839319</v>
      </c>
      <c r="R639" s="47">
        <v>0.57802286608567899</v>
      </c>
      <c r="S639" s="8">
        <v>0.13133091975174424</v>
      </c>
      <c r="T639" s="7">
        <v>1.1822566881013301E-3</v>
      </c>
      <c r="U639" s="7">
        <v>-0.44325430005341099</v>
      </c>
      <c r="V639" s="24"/>
    </row>
    <row r="640" spans="1:22">
      <c r="A640" t="s">
        <v>91</v>
      </c>
      <c r="C640" s="6">
        <v>44956.863612673602</v>
      </c>
      <c r="D640" s="48">
        <v>36.505999326705897</v>
      </c>
      <c r="E640" s="32" t="s">
        <v>23</v>
      </c>
      <c r="F640" s="10">
        <v>125405.08014146599</v>
      </c>
      <c r="G640" s="10">
        <v>1156.23459568362</v>
      </c>
      <c r="H640" s="10">
        <v>13052.47285962</v>
      </c>
      <c r="I640" s="10">
        <v>243.236374705233</v>
      </c>
      <c r="J640" s="10">
        <v>2642108.21482412</v>
      </c>
      <c r="K640" s="10">
        <v>29410.5630922411</v>
      </c>
      <c r="L640" s="46">
        <v>5.0059754856974399E-2</v>
      </c>
      <c r="M640" s="46">
        <v>2.4706882917609598E-4</v>
      </c>
      <c r="N640" s="46">
        <v>1.6895273508614401E-3</v>
      </c>
      <c r="O640" s="46">
        <v>1.6895273508614401E-3</v>
      </c>
      <c r="Q640" s="47">
        <v>22.635933683746007</v>
      </c>
      <c r="R640" s="47">
        <v>0.59098883330476393</v>
      </c>
      <c r="S640" s="8">
        <v>0.10410069333449026</v>
      </c>
      <c r="T640" s="7">
        <v>8.4494989383180003E-4</v>
      </c>
      <c r="U640" s="7">
        <v>-0.45382331066051301</v>
      </c>
      <c r="V640" s="24"/>
    </row>
    <row r="641" spans="1:41">
      <c r="A641" t="s">
        <v>92</v>
      </c>
      <c r="C641" s="6">
        <v>44956.864573136598</v>
      </c>
      <c r="D641" s="48">
        <v>36.502999544143698</v>
      </c>
      <c r="E641" s="32" t="s">
        <v>23</v>
      </c>
      <c r="F641" s="10">
        <v>83667.868916784297</v>
      </c>
      <c r="G641" s="10">
        <v>487.36091463866597</v>
      </c>
      <c r="H641" s="10">
        <v>9815.7929894136905</v>
      </c>
      <c r="I641" s="10">
        <v>100.444424948158</v>
      </c>
      <c r="J641" s="10">
        <v>1767988.78930412</v>
      </c>
      <c r="K641" s="10">
        <v>9422.0108904564404</v>
      </c>
      <c r="L641" s="46">
        <v>4.9654018543619997E-2</v>
      </c>
      <c r="M641" s="46">
        <v>2.7184664003716201E-4</v>
      </c>
      <c r="N641" s="46">
        <v>1.2586801677606299E-3</v>
      </c>
      <c r="O641" s="46">
        <v>1.2586801677606299E-3</v>
      </c>
      <c r="Q641" s="47">
        <v>22.816859507381931</v>
      </c>
      <c r="R641" s="47">
        <v>0.59632555953316846</v>
      </c>
      <c r="S641" s="8">
        <v>0.11733906861465515</v>
      </c>
      <c r="T641" s="7">
        <v>6.2947801781967504E-4</v>
      </c>
      <c r="U641" s="7">
        <v>0.15001468749288999</v>
      </c>
      <c r="V641" s="24"/>
    </row>
    <row r="642" spans="1:41">
      <c r="A642" t="s">
        <v>93</v>
      </c>
      <c r="C642" s="6">
        <v>44956.892279629603</v>
      </c>
      <c r="D642" s="48">
        <v>36.503999710083001</v>
      </c>
      <c r="E642" s="32" t="s">
        <v>23</v>
      </c>
      <c r="F642" s="10">
        <v>105642.91499574399</v>
      </c>
      <c r="G642" s="10">
        <v>881.48852902243402</v>
      </c>
      <c r="H642" s="10">
        <v>11382.509921495601</v>
      </c>
      <c r="I642" s="10">
        <v>119.558317423128</v>
      </c>
      <c r="J642" s="10">
        <v>2358620.1790200998</v>
      </c>
      <c r="K642" s="10">
        <v>24203.231611053699</v>
      </c>
      <c r="L642" s="46">
        <v>4.7104288017815701E-2</v>
      </c>
      <c r="M642" s="46">
        <v>2.3150381482090401E-4</v>
      </c>
      <c r="N642" s="46">
        <v>9.9270277497982406E-4</v>
      </c>
      <c r="O642" s="46">
        <v>9.9270277497982406E-4</v>
      </c>
      <c r="Q642" s="47">
        <v>23.943052395395963</v>
      </c>
      <c r="R642" s="47">
        <v>0.62509220561014733</v>
      </c>
      <c r="S642" s="8">
        <v>0.10776397801399847</v>
      </c>
      <c r="T642" s="7">
        <v>4.9636061094697102E-4</v>
      </c>
      <c r="U642" s="7">
        <v>0.29045931712725398</v>
      </c>
      <c r="V642" s="24"/>
    </row>
    <row r="643" spans="1:41">
      <c r="A643" t="s">
        <v>94</v>
      </c>
      <c r="C643" s="6">
        <v>44956.893244351799</v>
      </c>
      <c r="D643" s="48">
        <v>36.5039994716644</v>
      </c>
      <c r="E643" s="32" t="s">
        <v>23</v>
      </c>
      <c r="F643" s="10">
        <v>62674.668982488503</v>
      </c>
      <c r="G643" s="10">
        <v>696.62552356860897</v>
      </c>
      <c r="H643" s="10">
        <v>5982.70076636266</v>
      </c>
      <c r="I643" s="10">
        <v>189.43731422929</v>
      </c>
      <c r="J643" s="10">
        <v>1361024.3295917001</v>
      </c>
      <c r="K643" s="10">
        <v>7959.4866191557103</v>
      </c>
      <c r="L643" s="46">
        <v>4.8254259033233098E-2</v>
      </c>
      <c r="M643" s="46">
        <v>3.1609347893851399E-4</v>
      </c>
      <c r="N643" s="46">
        <v>2.4426599935368802E-3</v>
      </c>
      <c r="O643" s="46">
        <v>2.4426599935368802E-3</v>
      </c>
      <c r="Q643" s="47">
        <v>23.368842982735774</v>
      </c>
      <c r="R643" s="47">
        <v>0.61219600294721432</v>
      </c>
      <c r="S643" s="8">
        <v>9.5473135515333055E-2</v>
      </c>
      <c r="T643" s="7">
        <v>1.2213457119340651E-3</v>
      </c>
      <c r="U643" s="7">
        <v>-0.195049558686923</v>
      </c>
      <c r="V643" s="24"/>
      <c r="W643" s="6"/>
      <c r="X643" s="48"/>
      <c r="Y643" s="32"/>
      <c r="Z643" s="10"/>
      <c r="AA643" s="10"/>
      <c r="AB643" s="10"/>
      <c r="AC643" s="10"/>
      <c r="AD643" s="10"/>
      <c r="AE643" s="10"/>
      <c r="AF643" s="46"/>
      <c r="AG643" s="46"/>
      <c r="AH643" s="46"/>
      <c r="AI643" s="46"/>
      <c r="AK643" s="47"/>
      <c r="AL643" s="47"/>
      <c r="AM643" s="8"/>
      <c r="AN643" s="7"/>
      <c r="AO643" s="7"/>
    </row>
    <row r="644" spans="1:41">
      <c r="A644" t="s">
        <v>95</v>
      </c>
      <c r="C644" s="6">
        <v>44956.919607025498</v>
      </c>
      <c r="D644" s="48">
        <v>36.519999742507899</v>
      </c>
      <c r="E644" s="32" t="s">
        <v>23</v>
      </c>
      <c r="F644" s="10">
        <v>87393.443983367004</v>
      </c>
      <c r="G644" s="10">
        <v>591.29005766107298</v>
      </c>
      <c r="H644" s="10">
        <v>10423.495737454199</v>
      </c>
      <c r="I644" s="10">
        <v>250.79194285422301</v>
      </c>
      <c r="J644" s="10">
        <v>1787209.2861675101</v>
      </c>
      <c r="K644" s="10">
        <v>11889.7000787332</v>
      </c>
      <c r="L644" s="46">
        <v>5.1339662957768102E-2</v>
      </c>
      <c r="M644" s="46">
        <v>3.2202136912186998E-4</v>
      </c>
      <c r="N644" s="46">
        <v>2.4134553513076801E-3</v>
      </c>
      <c r="O644" s="46">
        <v>2.4134553513076801E-3</v>
      </c>
      <c r="Q644" s="47">
        <v>21.85296608806118</v>
      </c>
      <c r="R644" s="47">
        <v>0.57211230827082049</v>
      </c>
      <c r="S644" s="8">
        <v>0.11929177263438719</v>
      </c>
      <c r="T644" s="7">
        <v>1.2066103751416E-3</v>
      </c>
      <c r="U644" s="7">
        <v>-0.52202411761983403</v>
      </c>
      <c r="V644" s="24"/>
    </row>
    <row r="645" spans="1:41">
      <c r="A645" t="s">
        <v>96</v>
      </c>
      <c r="C645" s="6">
        <v>44956.920554733799</v>
      </c>
      <c r="D645" s="48">
        <v>36.509999513626099</v>
      </c>
      <c r="E645" s="32" t="s">
        <v>23</v>
      </c>
      <c r="F645" s="10">
        <v>96737.478580270501</v>
      </c>
      <c r="G645" s="10">
        <v>626.75899492114502</v>
      </c>
      <c r="H645" s="10">
        <v>8775.2170062724308</v>
      </c>
      <c r="I645" s="10">
        <v>158.84073862369399</v>
      </c>
      <c r="J645" s="10">
        <v>2018633.4257468299</v>
      </c>
      <c r="K645" s="10">
        <v>18358.3893313931</v>
      </c>
      <c r="L645" s="46">
        <v>5.0390605596778E-2</v>
      </c>
      <c r="M645" s="46">
        <v>2.4897757383229201E-4</v>
      </c>
      <c r="N645" s="46">
        <v>1.26184639240227E-3</v>
      </c>
      <c r="O645" s="46">
        <v>1.26184639240227E-3</v>
      </c>
      <c r="Q645" s="47">
        <v>22.259319131351898</v>
      </c>
      <c r="R645" s="47">
        <v>0.58116177784817669</v>
      </c>
      <c r="S645" s="8">
        <v>9.0727523151827749E-2</v>
      </c>
      <c r="T645" s="7">
        <v>6.3086128529397999E-4</v>
      </c>
      <c r="U645" s="7">
        <v>-9.8613549173418705E-2</v>
      </c>
      <c r="V645" s="24" t="s">
        <v>120</v>
      </c>
    </row>
    <row r="646" spans="1:41">
      <c r="A646" t="s">
        <v>97</v>
      </c>
      <c r="C646" s="6">
        <v>44956.947053668999</v>
      </c>
      <c r="D646" s="48">
        <v>18.331032037735</v>
      </c>
      <c r="E646" s="32" t="s">
        <v>23</v>
      </c>
      <c r="F646" s="10">
        <v>102262.51853541601</v>
      </c>
      <c r="G646" s="10">
        <v>644.09447605208697</v>
      </c>
      <c r="H646" s="10">
        <v>10571.3758419081</v>
      </c>
      <c r="I646" s="10">
        <v>192.182712195118</v>
      </c>
      <c r="J646" s="10">
        <v>2111678.3163815802</v>
      </c>
      <c r="K646" s="10">
        <v>18576.480451453401</v>
      </c>
      <c r="L646" s="46">
        <v>5.1757965135189599E-2</v>
      </c>
      <c r="M646" s="46">
        <v>3.75374085235487E-4</v>
      </c>
      <c r="N646" s="46">
        <v>1.71796228853591E-3</v>
      </c>
      <c r="O646" s="46">
        <v>1.71796228853591E-3</v>
      </c>
      <c r="Q646" s="47">
        <v>21.470518824427778</v>
      </c>
      <c r="R646" s="47">
        <v>0.56345708927675942</v>
      </c>
      <c r="S646" s="8">
        <v>0.10339296322949268</v>
      </c>
      <c r="T646" s="7">
        <v>8.5893191923565998E-4</v>
      </c>
      <c r="U646" s="7">
        <v>4.90471834091235E-2</v>
      </c>
      <c r="V646" s="24" t="s">
        <v>120</v>
      </c>
    </row>
    <row r="647" spans="1:41">
      <c r="A647" t="s">
        <v>98</v>
      </c>
      <c r="C647" s="6">
        <v>44956.948012233799</v>
      </c>
      <c r="D647" s="48">
        <v>11.8101017475128</v>
      </c>
      <c r="E647" s="32" t="s">
        <v>23</v>
      </c>
      <c r="F647" s="10">
        <v>111737.95214087699</v>
      </c>
      <c r="G647" s="10">
        <v>756.60097921318504</v>
      </c>
      <c r="H647" s="10">
        <v>13266.262208975701</v>
      </c>
      <c r="I647" s="10">
        <v>226.791520844247</v>
      </c>
      <c r="J647" s="10">
        <v>2282729.4508634899</v>
      </c>
      <c r="K647" s="10">
        <v>15276.340929595701</v>
      </c>
      <c r="L647" s="46">
        <v>5.2878451131008399E-2</v>
      </c>
      <c r="M647" s="46">
        <v>4.3746680251515699E-4</v>
      </c>
      <c r="N647" s="46">
        <v>2.29899811831865E-3</v>
      </c>
      <c r="O647" s="46">
        <v>2.29899811831865E-3</v>
      </c>
      <c r="Q647" s="47">
        <v>21.005812120781155</v>
      </c>
      <c r="R647" s="47">
        <v>0.55284472482064939</v>
      </c>
      <c r="S647" s="8">
        <v>0.11874732155150469</v>
      </c>
      <c r="T647" s="7">
        <v>1.0915429559887921E-3</v>
      </c>
      <c r="U647" s="7">
        <v>0.13246971633222401</v>
      </c>
      <c r="V647" s="24" t="s">
        <v>120</v>
      </c>
    </row>
    <row r="648" spans="1:41">
      <c r="A648" t="s">
        <v>99</v>
      </c>
      <c r="C648" s="6">
        <v>44956.965932696803</v>
      </c>
      <c r="D648" s="48">
        <v>25.312714338302602</v>
      </c>
      <c r="E648" s="32" t="s">
        <v>23</v>
      </c>
      <c r="F648" s="10">
        <v>90954.406388001895</v>
      </c>
      <c r="G648" s="10">
        <v>478.256022882298</v>
      </c>
      <c r="H648" s="10">
        <v>6899.7856948406097</v>
      </c>
      <c r="I648" s="10">
        <v>128.45971964731299</v>
      </c>
      <c r="J648" s="10">
        <v>2175758.4272388099</v>
      </c>
      <c r="K648" s="10">
        <v>10496.5821176603</v>
      </c>
      <c r="L648" s="46">
        <v>4.3883753538185702E-2</v>
      </c>
      <c r="M648" s="46">
        <v>2.2268899442306599E-4</v>
      </c>
      <c r="N648" s="46">
        <v>1.40712860223955E-3</v>
      </c>
      <c r="O648" s="46">
        <v>1.40712860223955E-3</v>
      </c>
      <c r="Q648" s="47">
        <v>25.035329550178201</v>
      </c>
      <c r="R648" s="47">
        <v>0.65380011175018715</v>
      </c>
      <c r="S648" s="8">
        <v>7.5873096967723361E-2</v>
      </c>
      <c r="T648" s="7">
        <v>7.03590361998115E-4</v>
      </c>
      <c r="U648" s="7">
        <v>7.0488509743536806E-2</v>
      </c>
      <c r="V648" s="24"/>
    </row>
    <row r="649" spans="1:41">
      <c r="A649" t="s">
        <v>100</v>
      </c>
      <c r="C649" s="6">
        <v>44956.966852870399</v>
      </c>
      <c r="D649" s="48">
        <v>17.682733535766602</v>
      </c>
      <c r="E649" s="32" t="s">
        <v>23</v>
      </c>
      <c r="F649" s="10">
        <v>78537.544704724103</v>
      </c>
      <c r="G649" s="10">
        <v>658.014175661899</v>
      </c>
      <c r="H649" s="10">
        <v>7997.2306778111997</v>
      </c>
      <c r="I649" s="10">
        <v>429.03955138189599</v>
      </c>
      <c r="J649" s="10">
        <v>1896106.05263158</v>
      </c>
      <c r="K649" s="10">
        <v>10633.3959749396</v>
      </c>
      <c r="L649" s="46">
        <v>4.4490095189320303E-2</v>
      </c>
      <c r="M649" s="46">
        <v>3.5372145285840403E-4</v>
      </c>
      <c r="N649" s="46">
        <v>5.0698572170006003E-3</v>
      </c>
      <c r="O649" s="46">
        <v>5.0698572170006003E-3</v>
      </c>
      <c r="Q649" s="47">
        <v>24.676937523234308</v>
      </c>
      <c r="R649" s="47">
        <v>0.64885030452918657</v>
      </c>
      <c r="S649" s="8">
        <v>0.10184465857912861</v>
      </c>
      <c r="T649" s="7">
        <v>2.5350294958406002E-3</v>
      </c>
      <c r="U649" s="7">
        <v>-0.447949510760623</v>
      </c>
      <c r="V649" s="24"/>
    </row>
    <row r="651" spans="1:41" s="38" customFormat="1">
      <c r="A651" s="38" t="s">
        <v>21</v>
      </c>
      <c r="D651" s="45"/>
      <c r="E651" s="45"/>
      <c r="R651" s="42"/>
      <c r="S651" s="42"/>
      <c r="T651" s="43"/>
      <c r="U651" s="43"/>
      <c r="V651" s="43"/>
      <c r="Y651" s="44"/>
      <c r="Z651" s="44"/>
      <c r="AA651" s="44"/>
      <c r="AB651" s="44"/>
      <c r="AC651" s="44"/>
    </row>
    <row r="652" spans="1:41" s="38" customFormat="1">
      <c r="A652" s="38" t="s">
        <v>22</v>
      </c>
      <c r="C652" s="50">
        <v>44959.583388310202</v>
      </c>
      <c r="D652" s="54">
        <v>36.505999565124498</v>
      </c>
      <c r="E652" s="45" t="s">
        <v>23</v>
      </c>
      <c r="F652" s="39">
        <v>99903.367191322293</v>
      </c>
      <c r="G652" s="39">
        <v>1547.05611441516</v>
      </c>
      <c r="H652" s="39">
        <v>20275.379180993401</v>
      </c>
      <c r="I652" s="39">
        <v>498.89282572894399</v>
      </c>
      <c r="J652" s="39">
        <v>1460565.8873697901</v>
      </c>
      <c r="K652" s="39">
        <v>20450.871504507599</v>
      </c>
      <c r="L652" s="40">
        <v>7.7286842376126097E-2</v>
      </c>
      <c r="M652" s="40">
        <v>6.7028723688915097E-4</v>
      </c>
      <c r="N652" s="40">
        <v>0.203759291885306</v>
      </c>
      <c r="O652" s="40">
        <v>7.3444516759071203E-3</v>
      </c>
      <c r="Q652" s="41">
        <v>15.048395268261457</v>
      </c>
      <c r="R652" s="41">
        <v>0.30867213383125885</v>
      </c>
      <c r="S652" s="42">
        <v>0.20299948456099778</v>
      </c>
      <c r="T652" s="43">
        <v>2.9501983404976347E-3</v>
      </c>
      <c r="U652" s="43">
        <v>0.53437194106885699</v>
      </c>
      <c r="V652" s="38" t="s">
        <v>120</v>
      </c>
      <c r="X652" s="44"/>
      <c r="Y652" s="44"/>
      <c r="Z652" s="44"/>
      <c r="AA652" s="44"/>
      <c r="AB652" s="44"/>
    </row>
    <row r="653" spans="1:41" s="38" customFormat="1">
      <c r="A653" s="38" t="s">
        <v>24</v>
      </c>
      <c r="C653" s="50">
        <v>44959.584390601798</v>
      </c>
      <c r="D653" s="54">
        <v>36.505999565124498</v>
      </c>
      <c r="E653" s="45" t="s">
        <v>230</v>
      </c>
      <c r="F653" s="39">
        <v>115156.673446584</v>
      </c>
      <c r="G653" s="39">
        <v>1614.4023379585301</v>
      </c>
      <c r="H653" s="39">
        <v>28875.928534584</v>
      </c>
      <c r="I653" s="39">
        <v>639.16651477428195</v>
      </c>
      <c r="J653" s="39">
        <v>1568653.6276177999</v>
      </c>
      <c r="K653" s="39">
        <v>28255.076319768101</v>
      </c>
      <c r="L653" s="40">
        <v>8.2659067628637006E-2</v>
      </c>
      <c r="M653" s="40">
        <v>8.8678433499134299E-4</v>
      </c>
      <c r="N653" s="40">
        <v>0.24859896542969501</v>
      </c>
      <c r="O653" s="40">
        <v>4.84611751501615E-3</v>
      </c>
      <c r="Q653" s="41">
        <v>14.093044629948622</v>
      </c>
      <c r="R653" s="41">
        <v>0.29248085537362228</v>
      </c>
      <c r="S653" s="42">
        <v>0.25081466384024703</v>
      </c>
      <c r="T653" s="43">
        <v>2.4230612156786501E-3</v>
      </c>
      <c r="U653" s="43">
        <v>0.87696377742375597</v>
      </c>
      <c r="V653" s="38" t="s">
        <v>120</v>
      </c>
      <c r="X653" s="44"/>
      <c r="Y653" s="44"/>
      <c r="Z653" s="44"/>
      <c r="AA653" s="44"/>
      <c r="AB653" s="44"/>
    </row>
    <row r="654" spans="1:41" s="38" customFormat="1">
      <c r="A654" s="38" t="s">
        <v>25</v>
      </c>
      <c r="C654" s="50">
        <v>44959.591612662</v>
      </c>
      <c r="D654" s="54">
        <v>36.5039994716644</v>
      </c>
      <c r="E654" s="45" t="s">
        <v>231</v>
      </c>
      <c r="F654" s="39">
        <v>108338.380660094</v>
      </c>
      <c r="G654" s="39">
        <v>1027.98289388134</v>
      </c>
      <c r="H654" s="39">
        <v>24295.883082857901</v>
      </c>
      <c r="I654" s="39">
        <v>538.97408741482798</v>
      </c>
      <c r="J654" s="39">
        <v>1556348.8383838399</v>
      </c>
      <c r="K654" s="39">
        <v>12757.8189821097</v>
      </c>
      <c r="L654" s="40">
        <v>7.8530118246017397E-2</v>
      </c>
      <c r="M654" s="40">
        <v>6.4290618079389E-4</v>
      </c>
      <c r="N654" s="40">
        <v>0.223166729990421</v>
      </c>
      <c r="O654" s="40">
        <v>3.2337729753229801E-3</v>
      </c>
      <c r="Q654" s="41">
        <v>14.982309947374409</v>
      </c>
      <c r="R654" s="41">
        <v>0.30656761708906949</v>
      </c>
      <c r="S654" s="42">
        <v>0.22431402359228092</v>
      </c>
      <c r="T654" s="43">
        <v>1.6168810882255401E-3</v>
      </c>
      <c r="U654" s="43">
        <v>0.793522421949443</v>
      </c>
      <c r="X654" s="44"/>
      <c r="Y654" s="44"/>
      <c r="Z654" s="44"/>
      <c r="AA654" s="44"/>
      <c r="AB654" s="44"/>
    </row>
    <row r="655" spans="1:41" s="38" customFormat="1">
      <c r="A655" s="38" t="s">
        <v>26</v>
      </c>
      <c r="C655" s="50">
        <v>44959.5925735532</v>
      </c>
      <c r="D655" s="54">
        <v>38.525454521179199</v>
      </c>
      <c r="E655" s="45" t="s">
        <v>232</v>
      </c>
      <c r="F655" s="39">
        <v>108715.093017797</v>
      </c>
      <c r="G655" s="39">
        <v>1149.4079951091801</v>
      </c>
      <c r="H655" s="39">
        <v>23931.394255757699</v>
      </c>
      <c r="I655" s="39">
        <v>653.21128194906896</v>
      </c>
      <c r="J655" s="39">
        <v>1570398.6730295599</v>
      </c>
      <c r="K655" s="39">
        <v>20542.871284010998</v>
      </c>
      <c r="L655" s="40">
        <v>7.81766531603698E-2</v>
      </c>
      <c r="M655" s="40">
        <v>6.3715304674505195E-4</v>
      </c>
      <c r="N655" s="40">
        <v>0.22082990600221999</v>
      </c>
      <c r="O655" s="40">
        <v>3.8198150070282801E-3</v>
      </c>
      <c r="Q655" s="41">
        <v>15.066961635899327</v>
      </c>
      <c r="R655" s="41">
        <v>0.30824475345627966</v>
      </c>
      <c r="S655" s="42">
        <v>0.22018322890158365</v>
      </c>
      <c r="T655" s="43">
        <v>1.9098965535256449E-3</v>
      </c>
      <c r="U655" s="43">
        <v>0.64203134277569796</v>
      </c>
      <c r="X655" s="44"/>
      <c r="Y655" s="44"/>
      <c r="Z655" s="44"/>
      <c r="AA655" s="44"/>
      <c r="AB655" s="44"/>
    </row>
    <row r="656" spans="1:41" s="38" customFormat="1">
      <c r="A656" s="38" t="s">
        <v>27</v>
      </c>
      <c r="C656" s="50">
        <v>44959.618966435199</v>
      </c>
      <c r="D656" s="54">
        <v>36.505999565124498</v>
      </c>
      <c r="E656" s="45" t="s">
        <v>233</v>
      </c>
      <c r="F656" s="39">
        <v>110970.859403501</v>
      </c>
      <c r="G656" s="39">
        <v>883.78816922357998</v>
      </c>
      <c r="H656" s="39">
        <v>22071.152284479002</v>
      </c>
      <c r="I656" s="39">
        <v>447.11886763367301</v>
      </c>
      <c r="J656" s="39">
        <v>1676200.7174744899</v>
      </c>
      <c r="K656" s="39">
        <v>12493.3572098352</v>
      </c>
      <c r="L656" s="40">
        <v>7.46839541016521E-2</v>
      </c>
      <c r="M656" s="40">
        <v>4.8511398263039298E-4</v>
      </c>
      <c r="N656" s="40">
        <v>0.198152632856085</v>
      </c>
      <c r="O656" s="40">
        <v>2.7443412576196599E-3</v>
      </c>
      <c r="Q656" s="41">
        <v>16.058153141527434</v>
      </c>
      <c r="R656" s="41">
        <v>0.3261365800729808</v>
      </c>
      <c r="S656" s="42">
        <v>0.19894000946664503</v>
      </c>
      <c r="T656" s="43">
        <v>1.3720998246907301E-3</v>
      </c>
      <c r="U656" s="43">
        <v>0.71997522408956505</v>
      </c>
      <c r="X656" s="44"/>
      <c r="Y656" s="44"/>
      <c r="Z656" s="44"/>
      <c r="AA656" s="44"/>
      <c r="AB656" s="44"/>
    </row>
    <row r="657" spans="1:28" s="38" customFormat="1">
      <c r="A657" s="38" t="s">
        <v>28</v>
      </c>
      <c r="C657" s="50">
        <v>44959.619904988402</v>
      </c>
      <c r="D657" s="54">
        <v>38.693187236785903</v>
      </c>
      <c r="E657" s="45" t="s">
        <v>23</v>
      </c>
      <c r="F657" s="39">
        <v>120743.419050148</v>
      </c>
      <c r="G657" s="39">
        <v>1169.88858818892</v>
      </c>
      <c r="H657" s="39">
        <v>20750.1200839421</v>
      </c>
      <c r="I657" s="39">
        <v>525.34036156453203</v>
      </c>
      <c r="J657" s="39">
        <v>1918310.0024271801</v>
      </c>
      <c r="K657" s="39">
        <v>15962.006960784</v>
      </c>
      <c r="L657" s="40">
        <v>7.1121496670997902E-2</v>
      </c>
      <c r="M657" s="40">
        <v>4.1474129586281899E-4</v>
      </c>
      <c r="N657" s="40">
        <v>0.171290629585547</v>
      </c>
      <c r="O657" s="40">
        <v>3.1385958200243098E-3</v>
      </c>
      <c r="Q657" s="41">
        <v>16.867852543191546</v>
      </c>
      <c r="R657" s="41">
        <v>0.34173039836544256</v>
      </c>
      <c r="S657" s="42">
        <v>0.17189499089526941</v>
      </c>
      <c r="T657" s="43">
        <v>1.5692152397975799E-3</v>
      </c>
      <c r="U657" s="43">
        <v>0.62465679298471</v>
      </c>
      <c r="X657" s="44"/>
      <c r="Y657" s="44"/>
      <c r="Z657" s="44"/>
      <c r="AA657" s="44"/>
      <c r="AB657" s="44"/>
    </row>
    <row r="658" spans="1:28" s="38" customFormat="1">
      <c r="A658" s="38" t="s">
        <v>29</v>
      </c>
      <c r="C658" s="50">
        <v>44959.646371666699</v>
      </c>
      <c r="D658" s="54">
        <v>35.705728769302397</v>
      </c>
      <c r="E658" s="45" t="s">
        <v>23</v>
      </c>
      <c r="F658" s="39">
        <v>109261.71691216</v>
      </c>
      <c r="G658" s="39">
        <v>1919.82412187778</v>
      </c>
      <c r="H658" s="39">
        <v>30470.043658168001</v>
      </c>
      <c r="I658" s="39">
        <v>1034.2778580253</v>
      </c>
      <c r="J658" s="39">
        <v>1401139.0511658001</v>
      </c>
      <c r="K658" s="39">
        <v>14357.7994196731</v>
      </c>
      <c r="L658" s="40">
        <v>8.7597242952632201E-2</v>
      </c>
      <c r="M658" s="40">
        <v>1.1257232467217499E-3</v>
      </c>
      <c r="N658" s="40">
        <v>0.28092401701077302</v>
      </c>
      <c r="O658" s="40">
        <v>5.6509207215455701E-3</v>
      </c>
      <c r="Q658" s="41">
        <v>13.765935965847955</v>
      </c>
      <c r="R658" s="41">
        <v>0.28981283602334412</v>
      </c>
      <c r="S658" s="42">
        <v>0.2789402156073697</v>
      </c>
      <c r="T658" s="43">
        <v>2.8252006562623899E-3</v>
      </c>
      <c r="U658" s="43">
        <v>0.89617427301976305</v>
      </c>
      <c r="X658" s="44"/>
      <c r="Y658" s="44"/>
      <c r="Z658" s="44"/>
      <c r="AA658" s="44"/>
      <c r="AB658" s="44"/>
    </row>
    <row r="659" spans="1:28" s="38" customFormat="1">
      <c r="A659" s="38" t="s">
        <v>30</v>
      </c>
      <c r="C659" s="50">
        <v>44959.6473006944</v>
      </c>
      <c r="D659" s="54">
        <v>37.327770471572897</v>
      </c>
      <c r="E659" s="45" t="s">
        <v>23</v>
      </c>
      <c r="F659" s="39">
        <v>100950.390816432</v>
      </c>
      <c r="G659" s="39">
        <v>951.44613937773101</v>
      </c>
      <c r="H659" s="39">
        <v>19545.128992297101</v>
      </c>
      <c r="I659" s="39">
        <v>453.79115171208701</v>
      </c>
      <c r="J659" s="39">
        <v>1519179.7715267499</v>
      </c>
      <c r="K659" s="39">
        <v>13958.2789377134</v>
      </c>
      <c r="L659" s="40">
        <v>7.5036031770955899E-2</v>
      </c>
      <c r="M659" s="40">
        <v>4.9586937468738303E-4</v>
      </c>
      <c r="N659" s="40">
        <v>0.19300899505102601</v>
      </c>
      <c r="O659" s="40">
        <v>3.37337206465244E-3</v>
      </c>
      <c r="Q659" s="41">
        <v>16.07228243214162</v>
      </c>
      <c r="R659" s="41">
        <v>0.32656980131635976</v>
      </c>
      <c r="S659" s="42">
        <v>0.19365852190962934</v>
      </c>
      <c r="T659" s="43">
        <v>1.6865286331793951E-3</v>
      </c>
      <c r="U659" s="43">
        <v>0.250265125944167</v>
      </c>
    </row>
    <row r="660" spans="1:28" s="38" customFormat="1">
      <c r="A660" s="38" t="s">
        <v>31</v>
      </c>
      <c r="C660" s="50">
        <v>44959.673842789402</v>
      </c>
      <c r="D660" s="54">
        <v>36.5039994716644</v>
      </c>
      <c r="E660" s="45" t="s">
        <v>23</v>
      </c>
      <c r="F660" s="39">
        <v>98625.466727561507</v>
      </c>
      <c r="G660" s="39">
        <v>734.80932474433905</v>
      </c>
      <c r="H660" s="39">
        <v>18902.202204514801</v>
      </c>
      <c r="I660" s="39">
        <v>336.84943824887</v>
      </c>
      <c r="J660" s="39">
        <v>1445078.40766332</v>
      </c>
      <c r="K660" s="39">
        <v>16597.897311183999</v>
      </c>
      <c r="L660" s="40">
        <v>7.7165623980997106E-2</v>
      </c>
      <c r="M660" s="40">
        <v>5.9142812520875804E-4</v>
      </c>
      <c r="N660" s="40">
        <v>0.192050248755122</v>
      </c>
      <c r="O660" s="40">
        <v>3.15974992827832E-3</v>
      </c>
      <c r="Q660" s="41">
        <v>15.694130280183236</v>
      </c>
      <c r="R660" s="41">
        <v>0.32033806526171932</v>
      </c>
      <c r="S660" s="42">
        <v>0.1917032208542393</v>
      </c>
      <c r="T660" s="43">
        <v>1.57976516239188E-3</v>
      </c>
      <c r="U660" s="43">
        <v>0.70977961791933197</v>
      </c>
    </row>
    <row r="661" spans="1:28" s="38" customFormat="1">
      <c r="A661" s="38" t="s">
        <v>32</v>
      </c>
      <c r="C661" s="50">
        <v>44959.674792835598</v>
      </c>
      <c r="D661" s="54">
        <v>36.5039994716644</v>
      </c>
      <c r="E661" s="45" t="s">
        <v>23</v>
      </c>
      <c r="F661" s="39">
        <v>113341.741458447</v>
      </c>
      <c r="G661" s="39">
        <v>937.93242331059298</v>
      </c>
      <c r="H661" s="39">
        <v>25187.120808619002</v>
      </c>
      <c r="I661" s="39">
        <v>474.57261379526699</v>
      </c>
      <c r="J661" s="39">
        <v>1581393.5877525299</v>
      </c>
      <c r="K661" s="39">
        <v>17202.2623466853</v>
      </c>
      <c r="L661" s="40">
        <v>8.1159116042216706E-2</v>
      </c>
      <c r="M661" s="40">
        <v>5.6503827461757295E-4</v>
      </c>
      <c r="N661" s="40">
        <v>0.22112788431932501</v>
      </c>
      <c r="O661" s="40">
        <v>2.9778571764366799E-3</v>
      </c>
      <c r="Q661" s="41">
        <v>14.924972533878702</v>
      </c>
      <c r="R661" s="41">
        <v>0.30369819805422216</v>
      </c>
      <c r="S661" s="42">
        <v>0.22227709922449584</v>
      </c>
      <c r="T661" s="43">
        <v>1.4888297105347299E-3</v>
      </c>
      <c r="U661" s="43">
        <v>0.73897646990917198</v>
      </c>
    </row>
    <row r="662" spans="1:28" s="38" customFormat="1">
      <c r="A662" s="38" t="s">
        <v>33</v>
      </c>
      <c r="C662" s="50">
        <v>44959.7013337963</v>
      </c>
      <c r="D662" s="54">
        <v>36.5039994716644</v>
      </c>
      <c r="E662" s="45" t="s">
        <v>23</v>
      </c>
      <c r="F662" s="39">
        <v>105576.93256405</v>
      </c>
      <c r="G662" s="39">
        <v>889.13594117824402</v>
      </c>
      <c r="H662" s="39">
        <v>23514.966489954099</v>
      </c>
      <c r="I662" s="39">
        <v>470.02076523271597</v>
      </c>
      <c r="J662" s="39">
        <v>1485020.2013888899</v>
      </c>
      <c r="K662" s="39">
        <v>14038.771289275701</v>
      </c>
      <c r="L662" s="40">
        <v>8.0226567078897207E-2</v>
      </c>
      <c r="M662" s="40">
        <v>5.4437291027585404E-4</v>
      </c>
      <c r="N662" s="40">
        <v>0.22216420929511799</v>
      </c>
      <c r="O662" s="40">
        <v>3.17359075375015E-3</v>
      </c>
      <c r="Q662" s="41">
        <v>15.218859762589789</v>
      </c>
      <c r="R662" s="41">
        <v>0.30945117430447094</v>
      </c>
      <c r="S662" s="42">
        <v>0.2227826680420667</v>
      </c>
      <c r="T662" s="43">
        <v>1.5868430089266651E-3</v>
      </c>
      <c r="U662" s="43">
        <v>0.64470104122527205</v>
      </c>
    </row>
    <row r="663" spans="1:28" s="38" customFormat="1">
      <c r="A663" s="38" t="s">
        <v>34</v>
      </c>
      <c r="C663" s="50">
        <v>44959.702285462998</v>
      </c>
      <c r="D663" s="54">
        <v>36.505999565124498</v>
      </c>
      <c r="E663" s="45" t="s">
        <v>23</v>
      </c>
      <c r="F663" s="39">
        <v>108739.463749603</v>
      </c>
      <c r="G663" s="39">
        <v>739.74199396251095</v>
      </c>
      <c r="H663" s="39">
        <v>24299.7493341517</v>
      </c>
      <c r="I663" s="39">
        <v>460.85498142782501</v>
      </c>
      <c r="J663" s="39">
        <v>1534610.15151515</v>
      </c>
      <c r="K663" s="39">
        <v>14529.459995400301</v>
      </c>
      <c r="L663" s="40">
        <v>7.9916631552550604E-2</v>
      </c>
      <c r="M663" s="40">
        <v>6.8926738259818504E-4</v>
      </c>
      <c r="N663" s="40">
        <v>0.222312074554332</v>
      </c>
      <c r="O663" s="40">
        <v>3.2693846475939101E-3</v>
      </c>
      <c r="Q663" s="41">
        <v>15.283360528992981</v>
      </c>
      <c r="R663" s="41">
        <v>0.31341456896532555</v>
      </c>
      <c r="S663" s="42">
        <v>0.2235222101798098</v>
      </c>
      <c r="T663" s="43">
        <v>1.63474608838523E-3</v>
      </c>
      <c r="U663" s="43">
        <v>0.76909223882969102</v>
      </c>
    </row>
    <row r="664" spans="1:28" s="38" customFormat="1">
      <c r="A664" s="38" t="s">
        <v>35</v>
      </c>
      <c r="C664" s="50">
        <v>44959.728803645798</v>
      </c>
      <c r="D664" s="54">
        <v>36.504999637603802</v>
      </c>
      <c r="E664" s="45" t="s">
        <v>23</v>
      </c>
      <c r="F664" s="39">
        <v>107166.162159563</v>
      </c>
      <c r="G664" s="39">
        <v>1178.5872385994301</v>
      </c>
      <c r="H664" s="39">
        <v>26943.5829188194</v>
      </c>
      <c r="I664" s="39">
        <v>794.72271118684398</v>
      </c>
      <c r="J664" s="39">
        <v>1447427.2744974899</v>
      </c>
      <c r="K664" s="39">
        <v>11262.5131383683</v>
      </c>
      <c r="L664" s="40">
        <v>8.3661517045387504E-2</v>
      </c>
      <c r="M664" s="40">
        <v>9.3938773465178599E-4</v>
      </c>
      <c r="N664" s="40">
        <v>0.25242389219098499</v>
      </c>
      <c r="O664" s="40">
        <v>5.44611792016073E-3</v>
      </c>
      <c r="Q664" s="41">
        <v>14.764106720518486</v>
      </c>
      <c r="R664" s="41">
        <v>0.30738290408730795</v>
      </c>
      <c r="S664" s="42">
        <v>0.2514801701179889</v>
      </c>
      <c r="T664" s="43">
        <v>2.7233730782346248E-3</v>
      </c>
      <c r="U664" s="43">
        <v>0.85025579234789295</v>
      </c>
    </row>
    <row r="665" spans="1:28" s="38" customFormat="1">
      <c r="A665" s="38" t="s">
        <v>36</v>
      </c>
      <c r="C665" s="50">
        <v>44959.729752511601</v>
      </c>
      <c r="D665" s="54">
        <v>36.505999326705897</v>
      </c>
      <c r="E665" s="45" t="s">
        <v>23</v>
      </c>
      <c r="F665" s="39">
        <v>122534.61732800701</v>
      </c>
      <c r="G665" s="39">
        <v>1701.1258646367601</v>
      </c>
      <c r="H665" s="39">
        <v>33752.255841442697</v>
      </c>
      <c r="I665" s="39">
        <v>1269.79097128731</v>
      </c>
      <c r="J665" s="39">
        <v>1573531.14630682</v>
      </c>
      <c r="K665" s="39">
        <v>14783.4949981761</v>
      </c>
      <c r="L665" s="40">
        <v>8.7438391466238802E-2</v>
      </c>
      <c r="M665" s="40">
        <v>1.1697740336861801E-3</v>
      </c>
      <c r="N665" s="40">
        <v>0.273480633151025</v>
      </c>
      <c r="O665" s="40">
        <v>6.2555423488897402E-3</v>
      </c>
      <c r="Q665" s="41">
        <v>14.132341646405473</v>
      </c>
      <c r="R665" s="41">
        <v>0.29868466520010395</v>
      </c>
      <c r="S665" s="42">
        <v>0.27551806640906534</v>
      </c>
      <c r="T665" s="43">
        <v>3.1281467994781951E-3</v>
      </c>
      <c r="U665" s="43">
        <v>0.96470218640290795</v>
      </c>
    </row>
    <row r="666" spans="1:28" s="38" customFormat="1">
      <c r="A666" s="38" t="s">
        <v>37</v>
      </c>
      <c r="C666" s="50">
        <v>44959.756299201399</v>
      </c>
      <c r="D666" s="54">
        <v>36.502999544143698</v>
      </c>
      <c r="E666" s="45" t="s">
        <v>23</v>
      </c>
      <c r="F666" s="39">
        <v>102194.476538505</v>
      </c>
      <c r="G666" s="39">
        <v>797.526721189157</v>
      </c>
      <c r="H666" s="39">
        <v>23782.8609251083</v>
      </c>
      <c r="I666" s="39">
        <v>464.51260709028401</v>
      </c>
      <c r="J666" s="39">
        <v>1405856.09848485</v>
      </c>
      <c r="K666" s="39">
        <v>10100.1313113018</v>
      </c>
      <c r="L666" s="40">
        <v>8.2012556090701696E-2</v>
      </c>
      <c r="M666" s="40">
        <v>6.7262280870567805E-4</v>
      </c>
      <c r="N666" s="40">
        <v>0.23329108215651201</v>
      </c>
      <c r="O666" s="40">
        <v>3.48600404134925E-3</v>
      </c>
      <c r="Q666" s="41">
        <v>15.23170886411757</v>
      </c>
      <c r="R666" s="41">
        <v>0.31169324864423131</v>
      </c>
      <c r="S666" s="42">
        <v>0.23277843776317708</v>
      </c>
      <c r="T666" s="43">
        <v>1.743312857442035E-3</v>
      </c>
      <c r="U666" s="43">
        <v>0.76437644449958597</v>
      </c>
    </row>
    <row r="667" spans="1:28" s="38" customFormat="1">
      <c r="A667" s="38" t="s">
        <v>38</v>
      </c>
      <c r="C667" s="50">
        <v>44959.757238749997</v>
      </c>
      <c r="D667" s="54">
        <v>37.789251089096098</v>
      </c>
      <c r="E667" s="45" t="s">
        <v>23</v>
      </c>
      <c r="F667" s="39">
        <v>94305.346464687696</v>
      </c>
      <c r="G667" s="39">
        <v>471.64548991510298</v>
      </c>
      <c r="H667" s="39">
        <v>19449.893193317901</v>
      </c>
      <c r="I667" s="39">
        <v>322.128613836032</v>
      </c>
      <c r="J667" s="39">
        <v>1386180.02195122</v>
      </c>
      <c r="K667" s="39">
        <v>9444.5440461801809</v>
      </c>
      <c r="L667" s="40">
        <v>7.6759476448948205E-2</v>
      </c>
      <c r="M667" s="40">
        <v>4.3348079907203698E-4</v>
      </c>
      <c r="N667" s="40">
        <v>0.20473586402004201</v>
      </c>
      <c r="O667" s="40">
        <v>2.75026689188286E-3</v>
      </c>
      <c r="Q667" s="41">
        <v>16.279290684458502</v>
      </c>
      <c r="R667" s="41">
        <v>0.32959413543567978</v>
      </c>
      <c r="S667" s="42">
        <v>0.20629418307515662</v>
      </c>
      <c r="T667" s="43">
        <v>1.37537820981363E-3</v>
      </c>
      <c r="U667" s="43">
        <v>0.65454693666441399</v>
      </c>
    </row>
    <row r="668" spans="1:28" s="38" customFormat="1">
      <c r="A668" s="38" t="s">
        <v>39</v>
      </c>
      <c r="C668" s="50">
        <v>44959.783691689801</v>
      </c>
      <c r="D668" s="54">
        <v>36.507999658584602</v>
      </c>
      <c r="E668" s="45" t="s">
        <v>23</v>
      </c>
      <c r="F668" s="39">
        <v>118508.643851994</v>
      </c>
      <c r="G668" s="39">
        <v>1039.0185179259699</v>
      </c>
      <c r="H668" s="39">
        <v>27466.882544326101</v>
      </c>
      <c r="I668" s="39">
        <v>567.72111305014596</v>
      </c>
      <c r="J668" s="39">
        <v>1650746.46670854</v>
      </c>
      <c r="K668" s="39">
        <v>15103.5177867368</v>
      </c>
      <c r="L668" s="40">
        <v>8.0986051206580006E-2</v>
      </c>
      <c r="M668" s="40">
        <v>7.0201199075884898E-4</v>
      </c>
      <c r="N668" s="40">
        <v>0.230601504212986</v>
      </c>
      <c r="O668" s="40">
        <v>3.36382667474695E-3</v>
      </c>
      <c r="Q668" s="41">
        <v>15.515138186107468</v>
      </c>
      <c r="R668" s="41">
        <v>0.31823871069972698</v>
      </c>
      <c r="S668" s="42">
        <v>0.23182774905520165</v>
      </c>
      <c r="T668" s="43">
        <v>1.6820924597228651E-3</v>
      </c>
      <c r="U668" s="43">
        <v>0.72249824114947003</v>
      </c>
    </row>
    <row r="669" spans="1:28" s="38" customFormat="1">
      <c r="A669" s="38" t="s">
        <v>40</v>
      </c>
      <c r="C669" s="50">
        <v>44959.784644675899</v>
      </c>
      <c r="D669" s="54">
        <v>36.5039994716644</v>
      </c>
      <c r="E669" s="45" t="s">
        <v>23</v>
      </c>
      <c r="F669" s="39">
        <v>97617.504273598897</v>
      </c>
      <c r="G669" s="39">
        <v>610.97658927020302</v>
      </c>
      <c r="H669" s="39">
        <v>18408.664752010201</v>
      </c>
      <c r="I669" s="39">
        <v>358.52128448254399</v>
      </c>
      <c r="J669" s="39">
        <v>1479984.23705808</v>
      </c>
      <c r="K669" s="39">
        <v>12334.9733086491</v>
      </c>
      <c r="L669" s="40">
        <v>7.4448710509563504E-2</v>
      </c>
      <c r="M669" s="40">
        <v>5.65295814976257E-4</v>
      </c>
      <c r="N669" s="40">
        <v>0.187965693390616</v>
      </c>
      <c r="O669" s="40">
        <v>3.1005789085093399E-3</v>
      </c>
      <c r="Q669" s="41">
        <v>16.878297117863774</v>
      </c>
      <c r="R669" s="41">
        <v>0.34439600863437608</v>
      </c>
      <c r="S669" s="42">
        <v>0.18862561333880773</v>
      </c>
      <c r="T669" s="43">
        <v>1.55044412704822E-3</v>
      </c>
      <c r="U669" s="43">
        <v>0.67980544615755001</v>
      </c>
    </row>
    <row r="670" spans="1:28" s="38" customFormat="1">
      <c r="A670" s="38" t="s">
        <v>41</v>
      </c>
      <c r="C670" s="50">
        <v>44959.811121689803</v>
      </c>
      <c r="D670" s="54">
        <v>36.5039994716644</v>
      </c>
      <c r="E670" s="45" t="s">
        <v>23</v>
      </c>
      <c r="F670" s="39">
        <v>111462.36973496201</v>
      </c>
      <c r="G670" s="39">
        <v>811.86765739388795</v>
      </c>
      <c r="H670" s="39">
        <v>26462.510547265501</v>
      </c>
      <c r="I670" s="39">
        <v>661.08308387043098</v>
      </c>
      <c r="J670" s="39">
        <v>1556109.5618622401</v>
      </c>
      <c r="K670" s="39">
        <v>11531.2325817989</v>
      </c>
      <c r="L670" s="40">
        <v>8.0910314843246706E-2</v>
      </c>
      <c r="M670" s="40">
        <v>7.5260340367763604E-4</v>
      </c>
      <c r="N670" s="40">
        <v>0.23783253348043601</v>
      </c>
      <c r="O670" s="40">
        <v>4.8263387848459204E-3</v>
      </c>
      <c r="Q670" s="41">
        <v>15.464918728317375</v>
      </c>
      <c r="R670" s="41">
        <v>0.318279533170582</v>
      </c>
      <c r="S670" s="42">
        <v>0.23747005259192208</v>
      </c>
      <c r="T670" s="43">
        <v>2.4131833517653648E-3</v>
      </c>
      <c r="U670" s="43">
        <v>0.83649163569653195</v>
      </c>
    </row>
    <row r="671" spans="1:28" s="38" customFormat="1">
      <c r="A671" s="38" t="s">
        <v>42</v>
      </c>
      <c r="C671" s="50">
        <v>44959.812071759297</v>
      </c>
      <c r="D671" s="54">
        <v>36.505999565124498</v>
      </c>
      <c r="E671" s="45" t="s">
        <v>23</v>
      </c>
      <c r="F671" s="39">
        <v>104063.286904218</v>
      </c>
      <c r="G671" s="39">
        <v>770.08615571288306</v>
      </c>
      <c r="H671" s="39">
        <v>19336.887377074101</v>
      </c>
      <c r="I671" s="39">
        <v>344.66276529103402</v>
      </c>
      <c r="J671" s="39">
        <v>1585255.47487437</v>
      </c>
      <c r="K671" s="39">
        <v>13916.525540188601</v>
      </c>
      <c r="L671" s="40">
        <v>7.4124321127655907E-2</v>
      </c>
      <c r="M671" s="40">
        <v>4.2493185678501802E-4</v>
      </c>
      <c r="N671" s="40">
        <v>0.18542511417813501</v>
      </c>
      <c r="O671" s="40">
        <v>2.4434694147140901E-3</v>
      </c>
      <c r="Q671" s="41">
        <v>16.874542304789557</v>
      </c>
      <c r="R671" s="41">
        <v>0.34174700326044966</v>
      </c>
      <c r="S671" s="42">
        <v>0.18586392533494878</v>
      </c>
      <c r="T671" s="43">
        <v>1.2217418689807399E-3</v>
      </c>
      <c r="U671" s="43">
        <v>0.51347132994848699</v>
      </c>
    </row>
    <row r="672" spans="1:28" s="38" customFormat="1">
      <c r="A672" s="38" t="s">
        <v>43</v>
      </c>
      <c r="C672" s="50">
        <v>44959.838521168997</v>
      </c>
      <c r="D672" s="54">
        <v>36.5039994716644</v>
      </c>
      <c r="E672" s="45" t="s">
        <v>23</v>
      </c>
      <c r="F672" s="39">
        <v>119129.925429771</v>
      </c>
      <c r="G672" s="39">
        <v>913.91057151322502</v>
      </c>
      <c r="H672" s="39">
        <v>29862.075555688902</v>
      </c>
      <c r="I672" s="39">
        <v>825.41112726661197</v>
      </c>
      <c r="J672" s="39">
        <v>1653785.625</v>
      </c>
      <c r="K672" s="39">
        <v>17280.017116454899</v>
      </c>
      <c r="L672" s="40">
        <v>8.1706748061909806E-2</v>
      </c>
      <c r="M672" s="40">
        <v>1.00697745261647E-3</v>
      </c>
      <c r="N672" s="40">
        <v>0.25256640773942302</v>
      </c>
      <c r="O672" s="40">
        <v>6.0895320567607401E-3</v>
      </c>
      <c r="Q672" s="41">
        <v>15.057776145185047</v>
      </c>
      <c r="R672" s="41">
        <v>0.31582178290192653</v>
      </c>
      <c r="S672" s="42">
        <v>0.25072936248866146</v>
      </c>
      <c r="T672" s="43">
        <v>3.0447882970025802E-3</v>
      </c>
      <c r="U672" s="43">
        <v>0.90817608925856197</v>
      </c>
    </row>
    <row r="673" spans="1:22" s="38" customFormat="1">
      <c r="A673" s="38" t="s">
        <v>44</v>
      </c>
      <c r="C673" s="50">
        <v>44959.839469687497</v>
      </c>
      <c r="D673" s="54">
        <v>36.5039994716644</v>
      </c>
      <c r="E673" s="45" t="s">
        <v>23</v>
      </c>
      <c r="F673" s="39">
        <v>102929.605045042</v>
      </c>
      <c r="G673" s="39">
        <v>1073.53528255737</v>
      </c>
      <c r="H673" s="39">
        <v>22616.288462378801</v>
      </c>
      <c r="I673" s="39">
        <v>633.750447312598</v>
      </c>
      <c r="J673" s="39">
        <v>1485435.16814721</v>
      </c>
      <c r="K673" s="39">
        <v>12631.6633915243</v>
      </c>
      <c r="L673" s="40">
        <v>7.7729973466521204E-2</v>
      </c>
      <c r="M673" s="40">
        <v>6.0688700172603096E-4</v>
      </c>
      <c r="N673" s="40">
        <v>0.21813747488243301</v>
      </c>
      <c r="O673" s="40">
        <v>4.03286390776592E-3</v>
      </c>
      <c r="Q673" s="41">
        <v>15.815256007590593</v>
      </c>
      <c r="R673" s="41">
        <v>0.323024968075245</v>
      </c>
      <c r="S673" s="42">
        <v>0.21977946144832899</v>
      </c>
      <c r="T673" s="43">
        <v>2.01644699564395E-3</v>
      </c>
      <c r="U673" s="43">
        <v>0.798109288138241</v>
      </c>
    </row>
    <row r="674" spans="1:22" s="38" customFormat="1">
      <c r="A674" s="38" t="s">
        <v>45</v>
      </c>
      <c r="C674" s="50">
        <v>44959.865915694398</v>
      </c>
      <c r="D674" s="54">
        <v>36.503999710083001</v>
      </c>
      <c r="E674" s="45" t="s">
        <v>23</v>
      </c>
      <c r="F674" s="39">
        <v>112469.61240858601</v>
      </c>
      <c r="G674" s="39">
        <v>1748.2989258289699</v>
      </c>
      <c r="H674" s="39">
        <v>30241.184186610099</v>
      </c>
      <c r="I674" s="39">
        <v>955.77611964755602</v>
      </c>
      <c r="J674" s="39">
        <v>1479385.5920050801</v>
      </c>
      <c r="K674" s="39">
        <v>24500.273644498098</v>
      </c>
      <c r="L674" s="40">
        <v>8.5877267821879197E-2</v>
      </c>
      <c r="M674" s="40">
        <v>8.6611252947058797E-4</v>
      </c>
      <c r="N674" s="40">
        <v>0.26546861629191598</v>
      </c>
      <c r="O674" s="40">
        <v>4.9025362658894596E-3</v>
      </c>
      <c r="Q674" s="41">
        <v>13.921712467200489</v>
      </c>
      <c r="R674" s="41">
        <v>0.28780115912375009</v>
      </c>
      <c r="S674" s="42">
        <v>0.26894883736173969</v>
      </c>
      <c r="T674" s="43">
        <v>2.45119840828463E-3</v>
      </c>
      <c r="U674" s="43">
        <v>0.80082406581891996</v>
      </c>
    </row>
    <row r="675" spans="1:22" s="38" customFormat="1">
      <c r="A675" s="38" t="s">
        <v>46</v>
      </c>
      <c r="C675" s="50">
        <v>44959.866868680598</v>
      </c>
      <c r="D675" s="54">
        <v>36.504999637603802</v>
      </c>
      <c r="E675" s="45" t="s">
        <v>23</v>
      </c>
      <c r="F675" s="39">
        <v>102321.809367933</v>
      </c>
      <c r="G675" s="39">
        <v>655.920547061408</v>
      </c>
      <c r="H675" s="39">
        <v>20684.325856984498</v>
      </c>
      <c r="I675" s="39">
        <v>541.55904152087805</v>
      </c>
      <c r="J675" s="39">
        <v>1488603.9501262601</v>
      </c>
      <c r="K675" s="39">
        <v>11964.3582324979</v>
      </c>
      <c r="L675" s="40">
        <v>7.7807655285430696E-2</v>
      </c>
      <c r="M675" s="40">
        <v>6.8735742705403101E-4</v>
      </c>
      <c r="N675" s="40">
        <v>0.20240930641711999</v>
      </c>
      <c r="O675" s="40">
        <v>4.4715441467116403E-3</v>
      </c>
      <c r="Q675" s="41">
        <v>15.347943505940794</v>
      </c>
      <c r="R675" s="41">
        <v>0.31508052300920647</v>
      </c>
      <c r="S675" s="42">
        <v>0.20219910835174554</v>
      </c>
      <c r="T675" s="43">
        <v>2.2356891106642099E-3</v>
      </c>
      <c r="U675" s="43">
        <v>0.81308764852866999</v>
      </c>
    </row>
    <row r="676" spans="1:22" s="38" customFormat="1">
      <c r="A676" s="38" t="s">
        <v>47</v>
      </c>
      <c r="C676" s="50">
        <v>44959.893372592604</v>
      </c>
      <c r="D676" s="54">
        <v>36.505999565124498</v>
      </c>
      <c r="E676" s="45" t="s">
        <v>23</v>
      </c>
      <c r="F676" s="39">
        <v>99105.297720196599</v>
      </c>
      <c r="G676" s="39">
        <v>672.47507280625098</v>
      </c>
      <c r="H676" s="39">
        <v>20770.137050439</v>
      </c>
      <c r="I676" s="39">
        <v>438.176435762229</v>
      </c>
      <c r="J676" s="39">
        <v>1440889.9821428601</v>
      </c>
      <c r="K676" s="39">
        <v>10495.9485002374</v>
      </c>
      <c r="L676" s="40">
        <v>7.7490654713883805E-2</v>
      </c>
      <c r="M676" s="40">
        <v>5.7356088196945101E-4</v>
      </c>
      <c r="N676" s="40">
        <v>0.20915534384138201</v>
      </c>
      <c r="O676" s="40">
        <v>3.7435759954804202E-3</v>
      </c>
      <c r="Q676" s="41">
        <v>14.919439236371012</v>
      </c>
      <c r="R676" s="41">
        <v>0.30416372820789511</v>
      </c>
      <c r="S676" s="42">
        <v>0.20962765111891479</v>
      </c>
      <c r="T676" s="43">
        <v>1.871427771648615E-3</v>
      </c>
      <c r="U676" s="43">
        <v>0.31729016404529098</v>
      </c>
      <c r="V676" s="38" t="s">
        <v>120</v>
      </c>
    </row>
    <row r="677" spans="1:22" s="38" customFormat="1">
      <c r="A677" s="38" t="s">
        <v>48</v>
      </c>
      <c r="C677" s="50">
        <v>44959.894320544001</v>
      </c>
      <c r="D677" s="54">
        <v>36.5039994716644</v>
      </c>
      <c r="E677" s="45" t="s">
        <v>23</v>
      </c>
      <c r="F677" s="39">
        <v>108564.469137735</v>
      </c>
      <c r="G677" s="39">
        <v>692.688729713572</v>
      </c>
      <c r="H677" s="39">
        <v>18530.149995948101</v>
      </c>
      <c r="I677" s="39">
        <v>340.47064533440602</v>
      </c>
      <c r="J677" s="39">
        <v>1676687.66140546</v>
      </c>
      <c r="K677" s="39">
        <v>11803.647856764799</v>
      </c>
      <c r="L677" s="40">
        <v>7.2965587433013998E-2</v>
      </c>
      <c r="M677" s="40">
        <v>4.5057524337706599E-4</v>
      </c>
      <c r="N677" s="40">
        <v>0.169906080839375</v>
      </c>
      <c r="O677" s="40">
        <v>2.5971520017704598E-3</v>
      </c>
      <c r="Q677" s="41">
        <v>15.827604456458975</v>
      </c>
      <c r="R677" s="41">
        <v>0.32105850574494116</v>
      </c>
      <c r="S677" s="42">
        <v>0.17072506947941274</v>
      </c>
      <c r="T677" s="43">
        <v>1.2983218871640901E-3</v>
      </c>
      <c r="U677" s="43">
        <v>0.48163646122252002</v>
      </c>
      <c r="V677" s="38" t="s">
        <v>120</v>
      </c>
    </row>
    <row r="678" spans="1:22" s="38" customFormat="1">
      <c r="A678" s="38" t="s">
        <v>49</v>
      </c>
      <c r="C678" s="50">
        <v>44959.9251137963</v>
      </c>
      <c r="D678" s="54">
        <v>36.517999410629301</v>
      </c>
      <c r="E678" s="45" t="s">
        <v>23</v>
      </c>
      <c r="F678" s="39">
        <v>113975.416577144</v>
      </c>
      <c r="G678" s="39">
        <v>1263.5990959252699</v>
      </c>
      <c r="H678" s="39">
        <v>30220.778955516402</v>
      </c>
      <c r="I678" s="39">
        <v>681.57905659265805</v>
      </c>
      <c r="J678" s="39">
        <v>1609001.7757732</v>
      </c>
      <c r="K678" s="39">
        <v>16488.428040077099</v>
      </c>
      <c r="L678" s="40">
        <v>7.9260497293610094E-2</v>
      </c>
      <c r="M678" s="40">
        <v>6.6240901753764601E-4</v>
      </c>
      <c r="N678" s="40">
        <v>0.26456648998308602</v>
      </c>
      <c r="O678" s="40">
        <v>4.4461827511061997E-3</v>
      </c>
      <c r="Q678" s="41">
        <v>14.260048508916011</v>
      </c>
      <c r="R678" s="41">
        <v>0.29203451851191015</v>
      </c>
      <c r="S678" s="42">
        <v>0.26521650183815026</v>
      </c>
      <c r="T678" s="43">
        <v>2.2228069391587901E-3</v>
      </c>
      <c r="U678" s="43">
        <v>0.75411727570453901</v>
      </c>
    </row>
    <row r="679" spans="1:22" s="38" customFormat="1">
      <c r="A679" s="38" t="s">
        <v>50</v>
      </c>
      <c r="C679" s="50">
        <v>44959.926062685197</v>
      </c>
      <c r="D679" s="54">
        <v>36.505999565124498</v>
      </c>
      <c r="E679" s="45" t="s">
        <v>23</v>
      </c>
      <c r="F679" s="39">
        <v>99525.379077056306</v>
      </c>
      <c r="G679" s="39">
        <v>657.37024295613298</v>
      </c>
      <c r="H679" s="39">
        <v>18029.162317993902</v>
      </c>
      <c r="I679" s="39">
        <v>494.49072978381798</v>
      </c>
      <c r="J679" s="39">
        <v>1643223.15371316</v>
      </c>
      <c r="K679" s="39">
        <v>14104.458847853801</v>
      </c>
      <c r="L679" s="40">
        <v>6.8434202618210996E-2</v>
      </c>
      <c r="M679" s="40">
        <v>5.2879690897359398E-4</v>
      </c>
      <c r="N679" s="40">
        <v>0.181661158139379</v>
      </c>
      <c r="O679" s="40">
        <v>4.23727617716484E-3</v>
      </c>
      <c r="Q679" s="41">
        <v>16.51577420403153</v>
      </c>
      <c r="R679" s="41">
        <v>0.33720648263169301</v>
      </c>
      <c r="S679" s="42">
        <v>0.18119565727520959</v>
      </c>
      <c r="T679" s="43">
        <v>2.1183937899748148E-3</v>
      </c>
      <c r="U679" s="43">
        <v>0.81696742869120598</v>
      </c>
    </row>
    <row r="680" spans="1:22" s="38" customFormat="1">
      <c r="A680" s="38" t="s">
        <v>51</v>
      </c>
      <c r="C680" s="50">
        <v>44959.948721828703</v>
      </c>
      <c r="D680" s="54">
        <v>36.5039994716644</v>
      </c>
      <c r="E680" s="45" t="s">
        <v>23</v>
      </c>
      <c r="F680" s="39">
        <v>100022.750865222</v>
      </c>
      <c r="G680" s="39">
        <v>724.09726713710199</v>
      </c>
      <c r="H680" s="39">
        <v>18678.869017334699</v>
      </c>
      <c r="I680" s="39">
        <v>337.29598746656802</v>
      </c>
      <c r="J680" s="39">
        <v>1599882.9804292901</v>
      </c>
      <c r="K680" s="39">
        <v>12295.4043094026</v>
      </c>
      <c r="L680" s="40">
        <v>7.0530719811214601E-2</v>
      </c>
      <c r="M680" s="40">
        <v>4.5414991272425798E-4</v>
      </c>
      <c r="N680" s="40">
        <v>0.18619815553875199</v>
      </c>
      <c r="O680" s="40">
        <v>2.6017517225411799E-3</v>
      </c>
      <c r="Q680" s="41">
        <v>16.337219693740849</v>
      </c>
      <c r="R680" s="41">
        <v>0.33173082463241638</v>
      </c>
      <c r="S680" s="42">
        <v>0.18679182211399278</v>
      </c>
      <c r="T680" s="43">
        <v>1.301058505661845E-3</v>
      </c>
      <c r="U680" s="43">
        <v>0.58718303467786104</v>
      </c>
    </row>
    <row r="681" spans="1:22" s="38" customFormat="1">
      <c r="A681" s="38" t="s">
        <v>52</v>
      </c>
      <c r="C681" s="50">
        <v>44959.949672893497</v>
      </c>
      <c r="D681" s="54">
        <v>36.503999710083001</v>
      </c>
      <c r="E681" s="45" t="s">
        <v>23</v>
      </c>
      <c r="F681" s="39">
        <v>102396.14502415901</v>
      </c>
      <c r="G681" s="39">
        <v>667.55834445059395</v>
      </c>
      <c r="H681" s="39">
        <v>20325.237746496099</v>
      </c>
      <c r="I681" s="39">
        <v>291.37666563535498</v>
      </c>
      <c r="J681" s="39">
        <v>1603715.7543887501</v>
      </c>
      <c r="K681" s="39">
        <v>17441.159425593702</v>
      </c>
      <c r="L681" s="40">
        <v>7.2185661904371298E-2</v>
      </c>
      <c r="M681" s="40">
        <v>5.0945863911588702E-4</v>
      </c>
      <c r="N681" s="40">
        <v>0.19846584128050601</v>
      </c>
      <c r="O681" s="40">
        <v>2.7159181213661401E-3</v>
      </c>
      <c r="Q681" s="41">
        <v>15.991369882519253</v>
      </c>
      <c r="R681" s="41">
        <v>0.32552911173075411</v>
      </c>
      <c r="S681" s="42">
        <v>0.19854461108756563</v>
      </c>
      <c r="T681" s="43">
        <v>1.3581742558503101E-3</v>
      </c>
      <c r="U681" s="43">
        <v>0.69391531181565003</v>
      </c>
    </row>
    <row r="682" spans="1:22" s="38" customFormat="1">
      <c r="C682" s="50"/>
      <c r="D682" s="54"/>
      <c r="E682" s="45"/>
      <c r="F682" s="39"/>
      <c r="G682" s="39"/>
      <c r="H682" s="39"/>
      <c r="I682" s="39"/>
      <c r="J682" s="39"/>
      <c r="K682" s="39"/>
      <c r="L682" s="40"/>
      <c r="M682" s="40"/>
      <c r="N682" s="40"/>
      <c r="O682" s="40"/>
      <c r="Q682" s="41"/>
      <c r="R682" s="41"/>
      <c r="S682" s="42"/>
      <c r="T682" s="43"/>
      <c r="U682" s="43"/>
    </row>
    <row r="683" spans="1:22" s="38" customFormat="1">
      <c r="A683" s="38" t="s">
        <v>70</v>
      </c>
      <c r="C683" s="50"/>
      <c r="D683" s="54"/>
      <c r="E683" s="45"/>
      <c r="F683" s="39"/>
      <c r="G683" s="39"/>
      <c r="H683" s="39"/>
      <c r="I683" s="39"/>
      <c r="J683" s="39"/>
      <c r="K683" s="39"/>
      <c r="L683" s="40"/>
      <c r="M683" s="40"/>
      <c r="N683" s="40"/>
      <c r="O683" s="40"/>
      <c r="Q683" s="41"/>
      <c r="R683" s="41"/>
      <c r="S683" s="42"/>
      <c r="T683" s="43"/>
      <c r="U683" s="43"/>
    </row>
    <row r="684" spans="1:22" s="38" customFormat="1">
      <c r="A684" s="38" t="s">
        <v>71</v>
      </c>
      <c r="C684" s="50">
        <v>44959.585392407404</v>
      </c>
      <c r="D684" s="54">
        <v>36.502999544143698</v>
      </c>
      <c r="E684" s="45" t="s">
        <v>23</v>
      </c>
      <c r="F684" s="39">
        <v>72992.086102896603</v>
      </c>
      <c r="G684" s="39">
        <v>512.57688570153198</v>
      </c>
      <c r="H684" s="39">
        <v>8263.8600963028694</v>
      </c>
      <c r="I684" s="39">
        <v>231.18362808075099</v>
      </c>
      <c r="J684" s="39">
        <v>1608447.2020202</v>
      </c>
      <c r="K684" s="39">
        <v>13343.7131328501</v>
      </c>
      <c r="L684" s="40">
        <v>5.1196992315612901E-2</v>
      </c>
      <c r="M684" s="40">
        <v>3.10951825870007E-4</v>
      </c>
      <c r="N684" s="40">
        <v>0.11255507419972199</v>
      </c>
      <c r="O684" s="40">
        <v>2.86879309500896E-3</v>
      </c>
      <c r="Q684" s="41">
        <v>22.788944888950002</v>
      </c>
      <c r="R684" s="41">
        <v>0.46209264481486217</v>
      </c>
      <c r="S684" s="42">
        <v>0.11324349297824692</v>
      </c>
      <c r="T684" s="43">
        <v>1.4343979834178699E-3</v>
      </c>
      <c r="U684" s="43">
        <v>2.9115454820173799E-2</v>
      </c>
    </row>
    <row r="685" spans="1:22" s="38" customFormat="1">
      <c r="A685" s="38" t="s">
        <v>72</v>
      </c>
      <c r="C685" s="50">
        <v>44959.586349976897</v>
      </c>
      <c r="D685" s="54">
        <v>36.323362112045302</v>
      </c>
      <c r="E685" s="45" t="s">
        <v>230</v>
      </c>
      <c r="F685" s="39">
        <v>74730.508228659193</v>
      </c>
      <c r="G685" s="39">
        <v>813.56063146458996</v>
      </c>
      <c r="H685" s="39">
        <v>8892.6009362177392</v>
      </c>
      <c r="I685" s="39">
        <v>174.062186182967</v>
      </c>
      <c r="J685" s="39">
        <v>1500533.68715505</v>
      </c>
      <c r="K685" s="39">
        <v>19242.8545482187</v>
      </c>
      <c r="L685" s="40">
        <v>5.6241707411476403E-2</v>
      </c>
      <c r="M685" s="40">
        <v>3.5266392949766701E-4</v>
      </c>
      <c r="N685" s="40">
        <v>0.118915123735887</v>
      </c>
      <c r="O685" s="40">
        <v>1.67736820664986E-3</v>
      </c>
      <c r="Q685" s="41">
        <v>20.774485169244954</v>
      </c>
      <c r="R685" s="41">
        <v>0.42155645045210088</v>
      </c>
      <c r="S685" s="42">
        <v>0.11902465846239141</v>
      </c>
      <c r="T685" s="43">
        <v>8.3868459005739002E-4</v>
      </c>
      <c r="U685" s="43">
        <v>0.29869470502425099</v>
      </c>
      <c r="V685" s="38" t="s">
        <v>120</v>
      </c>
    </row>
    <row r="686" spans="1:22" s="38" customFormat="1">
      <c r="A686" s="38" t="s">
        <v>73</v>
      </c>
      <c r="C686" s="50">
        <v>44959.593561273097</v>
      </c>
      <c r="D686" s="54">
        <v>36.5039994716644</v>
      </c>
      <c r="E686" s="45" t="s">
        <v>231</v>
      </c>
      <c r="F686" s="39">
        <v>74136.420275311102</v>
      </c>
      <c r="G686" s="39">
        <v>430.09398921359298</v>
      </c>
      <c r="H686" s="39">
        <v>8883.5971226496495</v>
      </c>
      <c r="I686" s="39">
        <v>119.852341162671</v>
      </c>
      <c r="J686" s="39">
        <v>1613423.15291878</v>
      </c>
      <c r="K686" s="39">
        <v>16081.985636798199</v>
      </c>
      <c r="L686" s="40">
        <v>5.18780490382992E-2</v>
      </c>
      <c r="M686" s="40">
        <v>3.0833201676280298E-4</v>
      </c>
      <c r="N686" s="40">
        <v>0.119867130151078</v>
      </c>
      <c r="O686" s="40">
        <v>1.53845695778522E-3</v>
      </c>
      <c r="Q686" s="41">
        <v>22.7300880255723</v>
      </c>
      <c r="R686" s="41">
        <v>0.4606798538256916</v>
      </c>
      <c r="S686" s="42">
        <v>0.11985697680872141</v>
      </c>
      <c r="T686" s="43">
        <v>7.6922303087873498E-4</v>
      </c>
      <c r="U686" s="43">
        <v>0.10818086008673899</v>
      </c>
    </row>
    <row r="687" spans="1:22" s="38" customFormat="1">
      <c r="A687" s="38" t="s">
        <v>74</v>
      </c>
      <c r="C687" s="50">
        <v>44959.594522430598</v>
      </c>
      <c r="D687" s="54">
        <v>37.919570446014397</v>
      </c>
      <c r="E687" s="45" t="s">
        <v>232</v>
      </c>
      <c r="F687" s="39">
        <v>75638.470595759107</v>
      </c>
      <c r="G687" s="39">
        <v>1071.6938391317999</v>
      </c>
      <c r="H687" s="39">
        <v>12373.2268212369</v>
      </c>
      <c r="I687" s="39">
        <v>346.76005339110299</v>
      </c>
      <c r="J687" s="39">
        <v>1547665.7031861499</v>
      </c>
      <c r="K687" s="39">
        <v>21743.984163359699</v>
      </c>
      <c r="L687" s="40">
        <v>5.5437705576659703E-2</v>
      </c>
      <c r="M687" s="40">
        <v>4.2092381182325198E-4</v>
      </c>
      <c r="N687" s="40">
        <v>0.16250204250245301</v>
      </c>
      <c r="O687" s="40">
        <v>2.7129055703825102E-3</v>
      </c>
      <c r="Q687" s="41">
        <v>21.292677529391199</v>
      </c>
      <c r="R687" s="41">
        <v>0.43446926025095489</v>
      </c>
      <c r="S687" s="42">
        <v>0.16362373872224728</v>
      </c>
      <c r="T687" s="43">
        <v>1.35644264860808E-3</v>
      </c>
      <c r="U687" s="43">
        <v>0.162429654135752</v>
      </c>
    </row>
    <row r="688" spans="1:22" s="38" customFormat="1">
      <c r="A688" s="38" t="s">
        <v>75</v>
      </c>
      <c r="C688" s="50">
        <v>44959.620912824103</v>
      </c>
      <c r="D688" s="54">
        <v>36.504999399185202</v>
      </c>
      <c r="E688" s="45" t="s">
        <v>23</v>
      </c>
      <c r="F688" s="39">
        <v>70106.549410074105</v>
      </c>
      <c r="G688" s="39">
        <v>720.95872596213201</v>
      </c>
      <c r="H688" s="39">
        <v>8928.0323720260003</v>
      </c>
      <c r="I688" s="39">
        <v>182.314087201088</v>
      </c>
      <c r="J688" s="39">
        <v>1535944.83964646</v>
      </c>
      <c r="K688" s="39">
        <v>18527.881334658901</v>
      </c>
      <c r="L688" s="40">
        <v>5.1576333096440399E-2</v>
      </c>
      <c r="M688" s="40">
        <v>2.9427014470234002E-4</v>
      </c>
      <c r="N688" s="40">
        <v>0.12692108474632</v>
      </c>
      <c r="O688" s="40">
        <v>1.8098364033067901E-3</v>
      </c>
      <c r="Q688" s="41">
        <v>23.267580157311734</v>
      </c>
      <c r="R688" s="41">
        <v>0.47117561069635056</v>
      </c>
      <c r="S688" s="42">
        <v>0.12738058547700723</v>
      </c>
      <c r="T688" s="43">
        <v>9.0486926997702499E-4</v>
      </c>
      <c r="U688" s="43">
        <v>0.387014113444548</v>
      </c>
    </row>
    <row r="689" spans="1:21" s="38" customFormat="1">
      <c r="A689" s="38" t="s">
        <v>76</v>
      </c>
      <c r="C689" s="50">
        <v>44959.6218664931</v>
      </c>
      <c r="D689" s="54">
        <v>36.504999399185202</v>
      </c>
      <c r="E689" s="45" t="s">
        <v>23</v>
      </c>
      <c r="F689" s="39">
        <v>69712.459372768106</v>
      </c>
      <c r="G689" s="39">
        <v>645.30686617299204</v>
      </c>
      <c r="H689" s="39">
        <v>9676.8838587682494</v>
      </c>
      <c r="I689" s="39">
        <v>169.669986950316</v>
      </c>
      <c r="J689" s="39">
        <v>1465608.5213567801</v>
      </c>
      <c r="K689" s="39">
        <v>19938.220245027002</v>
      </c>
      <c r="L689" s="40">
        <v>5.3776632100558497E-2</v>
      </c>
      <c r="M689" s="40">
        <v>3.38492221078533E-4</v>
      </c>
      <c r="N689" s="40">
        <v>0.139735799523868</v>
      </c>
      <c r="O689" s="40">
        <v>1.9885122120939002E-3</v>
      </c>
      <c r="Q689" s="41">
        <v>22.322106544927522</v>
      </c>
      <c r="R689" s="41">
        <v>0.45300212868057255</v>
      </c>
      <c r="S689" s="42">
        <v>0.13884530559844857</v>
      </c>
      <c r="T689" s="43">
        <v>9.9420117619207992E-4</v>
      </c>
      <c r="U689" s="43">
        <v>0.47931503051968</v>
      </c>
    </row>
    <row r="690" spans="1:21" s="38" customFormat="1">
      <c r="A690" s="38" t="s">
        <v>77</v>
      </c>
      <c r="C690" s="50">
        <v>44959.6483088194</v>
      </c>
      <c r="D690" s="54">
        <v>36.504999637603802</v>
      </c>
      <c r="E690" s="45" t="s">
        <v>23</v>
      </c>
      <c r="F690" s="39">
        <v>62147.6910425202</v>
      </c>
      <c r="G690" s="39">
        <v>363.49243777123502</v>
      </c>
      <c r="H690" s="39">
        <v>6987.6723330392397</v>
      </c>
      <c r="I690" s="39">
        <v>81.885333059721106</v>
      </c>
      <c r="J690" s="39">
        <v>1340862.28553299</v>
      </c>
      <c r="K690" s="39">
        <v>10739.4138282002</v>
      </c>
      <c r="L690" s="40">
        <v>5.2225884496158399E-2</v>
      </c>
      <c r="M690" s="40">
        <v>3.0268499381688702E-4</v>
      </c>
      <c r="N690" s="40">
        <v>0.11228450230293401</v>
      </c>
      <c r="O690" s="40">
        <v>1.38188135930224E-3</v>
      </c>
      <c r="Q690" s="41">
        <v>23.094950787076179</v>
      </c>
      <c r="R690" s="41">
        <v>0.46782762070398604</v>
      </c>
      <c r="S690" s="42">
        <v>0.1124640217956813</v>
      </c>
      <c r="T690" s="43">
        <v>6.90874143117035E-4</v>
      </c>
      <c r="U690" s="43">
        <v>0.23174413966336199</v>
      </c>
    </row>
    <row r="691" spans="1:21" s="38" customFormat="1">
      <c r="A691" s="38" t="s">
        <v>78</v>
      </c>
      <c r="C691" s="50">
        <v>44959.649274664298</v>
      </c>
      <c r="D691" s="54">
        <v>36.515999555587797</v>
      </c>
      <c r="E691" s="45" t="s">
        <v>23</v>
      </c>
      <c r="F691" s="39">
        <v>66741.936065480302</v>
      </c>
      <c r="G691" s="39">
        <v>483.07981290333601</v>
      </c>
      <c r="H691" s="39">
        <v>7357.10047506719</v>
      </c>
      <c r="I691" s="39">
        <v>103.430385559755</v>
      </c>
      <c r="J691" s="39">
        <v>1411981.6231155801</v>
      </c>
      <c r="K691" s="39">
        <v>14075.700182967301</v>
      </c>
      <c r="L691" s="40">
        <v>5.3413798063947297E-2</v>
      </c>
      <c r="M691" s="40">
        <v>3.1928655080377201E-4</v>
      </c>
      <c r="N691" s="40">
        <v>0.110252886387048</v>
      </c>
      <c r="O691" s="40">
        <v>1.3351161302269201E-3</v>
      </c>
      <c r="Q691" s="41">
        <v>22.584084205463533</v>
      </c>
      <c r="R691" s="41">
        <v>0.45777752617630846</v>
      </c>
      <c r="S691" s="42">
        <v>0.11025897808213356</v>
      </c>
      <c r="T691" s="43">
        <v>6.6749318893586003E-4</v>
      </c>
      <c r="U691" s="43">
        <v>0.28117401708016498</v>
      </c>
    </row>
    <row r="692" spans="1:21" s="38" customFormat="1">
      <c r="A692" s="38" t="s">
        <v>79</v>
      </c>
      <c r="C692" s="50">
        <v>44959.675794780102</v>
      </c>
      <c r="D692" s="54">
        <v>36.505999565124498</v>
      </c>
      <c r="E692" s="45" t="s">
        <v>23</v>
      </c>
      <c r="F692" s="39">
        <v>85392.886525473907</v>
      </c>
      <c r="G692" s="39">
        <v>649.54034359045102</v>
      </c>
      <c r="H692" s="39">
        <v>9255.0126604895195</v>
      </c>
      <c r="I692" s="39">
        <v>139.828871380137</v>
      </c>
      <c r="J692" s="39">
        <v>1800497.1237373699</v>
      </c>
      <c r="K692" s="39">
        <v>22125.866655980499</v>
      </c>
      <c r="L692" s="40">
        <v>5.3621252114740399E-2</v>
      </c>
      <c r="M692" s="40">
        <v>3.0166519744265398E-4</v>
      </c>
      <c r="N692" s="40">
        <v>0.10825039533894</v>
      </c>
      <c r="O692" s="40">
        <v>1.3251291683996701E-3</v>
      </c>
      <c r="Q692" s="41">
        <v>22.594928802574607</v>
      </c>
      <c r="R692" s="41">
        <v>0.45742827754613707</v>
      </c>
      <c r="S692" s="42">
        <v>0.10840801674968786</v>
      </c>
      <c r="T692" s="43">
        <v>6.6252156624500001E-4</v>
      </c>
      <c r="U692" s="43">
        <v>0.11203854791552199</v>
      </c>
    </row>
    <row r="693" spans="1:21" s="38" customFormat="1">
      <c r="A693" s="38" t="s">
        <v>80</v>
      </c>
      <c r="C693" s="50">
        <v>44959.676758414404</v>
      </c>
      <c r="D693" s="54">
        <v>36.507999420166001</v>
      </c>
      <c r="E693" s="45" t="s">
        <v>23</v>
      </c>
      <c r="F693" s="39">
        <v>68794.010237787807</v>
      </c>
      <c r="G693" s="39">
        <v>356.77541372308099</v>
      </c>
      <c r="H693" s="39">
        <v>7587.0804126429102</v>
      </c>
      <c r="I693" s="39">
        <v>108.665699007355</v>
      </c>
      <c r="J693" s="39">
        <v>1435360.55393401</v>
      </c>
      <c r="K693" s="39">
        <v>7729.3247992007</v>
      </c>
      <c r="L693" s="40">
        <v>5.4055721393445298E-2</v>
      </c>
      <c r="M693" s="40">
        <v>3.47912862354986E-4</v>
      </c>
      <c r="N693" s="40">
        <v>0.10983423863457201</v>
      </c>
      <c r="O693" s="40">
        <v>1.40903434140037E-3</v>
      </c>
      <c r="Q693" s="41">
        <v>22.418266900318841</v>
      </c>
      <c r="R693" s="41">
        <v>0.45520276044926317</v>
      </c>
      <c r="S693" s="42">
        <v>0.11031387407989812</v>
      </c>
      <c r="T693" s="43">
        <v>7.0447495085403003E-4</v>
      </c>
      <c r="U693" s="43">
        <v>0.224013957782215</v>
      </c>
    </row>
    <row r="694" spans="1:21" s="38" customFormat="1">
      <c r="A694" s="38" t="s">
        <v>81</v>
      </c>
      <c r="C694" s="50">
        <v>44959.703287870398</v>
      </c>
      <c r="D694" s="54">
        <v>36.507999420166001</v>
      </c>
      <c r="E694" s="45" t="s">
        <v>23</v>
      </c>
      <c r="F694" s="39">
        <v>63476.500121892197</v>
      </c>
      <c r="G694" s="39">
        <v>639.77781499922003</v>
      </c>
      <c r="H694" s="39">
        <v>6217.7434189427904</v>
      </c>
      <c r="I694" s="39">
        <v>131.959744903527</v>
      </c>
      <c r="J694" s="39">
        <v>1343645.7354798</v>
      </c>
      <c r="K694" s="39">
        <v>18189.313842638101</v>
      </c>
      <c r="L694" s="40">
        <v>5.3415519037321203E-2</v>
      </c>
      <c r="M694" s="40">
        <v>3.5437960808574001E-4</v>
      </c>
      <c r="N694" s="40">
        <v>9.8279164839519706E-2</v>
      </c>
      <c r="O694" s="40">
        <v>2.0143795305079099E-3</v>
      </c>
      <c r="Q694" s="41">
        <v>22.874658906130495</v>
      </c>
      <c r="R694" s="41">
        <v>0.46483446736583689</v>
      </c>
      <c r="S694" s="42">
        <v>9.7977397554497289E-2</v>
      </c>
      <c r="T694" s="43">
        <v>1.0072251142521E-3</v>
      </c>
      <c r="U694" s="43">
        <v>0.18381004397976</v>
      </c>
    </row>
    <row r="695" spans="1:21" s="38" customFormat="1">
      <c r="A695" s="38" t="s">
        <v>82</v>
      </c>
      <c r="C695" s="50">
        <v>44959.704242870401</v>
      </c>
      <c r="D695" s="54">
        <v>36.506999492645299</v>
      </c>
      <c r="E695" s="45" t="s">
        <v>23</v>
      </c>
      <c r="F695" s="39">
        <v>75037.144467855396</v>
      </c>
      <c r="G695" s="39">
        <v>781.9472109308</v>
      </c>
      <c r="H695" s="39">
        <v>8267.8878929611801</v>
      </c>
      <c r="I695" s="39">
        <v>599.13541818629596</v>
      </c>
      <c r="J695" s="39">
        <v>1604907.1212835</v>
      </c>
      <c r="K695" s="39">
        <v>14341.107111925199</v>
      </c>
      <c r="L695" s="40">
        <v>5.2920511495668697E-2</v>
      </c>
      <c r="M695" s="40">
        <v>4.4149788700807501E-4</v>
      </c>
      <c r="N695" s="40">
        <v>0.109015286429546</v>
      </c>
      <c r="O695" s="40">
        <v>6.5254310457658503E-3</v>
      </c>
      <c r="Q695" s="41">
        <v>23.097136625275706</v>
      </c>
      <c r="R695" s="41">
        <v>0.47297647289129119</v>
      </c>
      <c r="S695" s="42">
        <v>0.11021085129606925</v>
      </c>
      <c r="T695" s="43">
        <v>3.2628362347187452E-3</v>
      </c>
      <c r="U695" s="43">
        <v>0.72915602315549699</v>
      </c>
    </row>
    <row r="696" spans="1:21" s="38" customFormat="1">
      <c r="A696" s="38" t="s">
        <v>83</v>
      </c>
      <c r="C696" s="50">
        <v>44959.730752175899</v>
      </c>
      <c r="D696" s="54">
        <v>36.517999649047901</v>
      </c>
      <c r="E696" s="45" t="s">
        <v>23</v>
      </c>
      <c r="F696" s="39">
        <v>74117.237951266594</v>
      </c>
      <c r="G696" s="39">
        <v>740.76272588314305</v>
      </c>
      <c r="H696" s="39">
        <v>9351.8757452161499</v>
      </c>
      <c r="I696" s="39">
        <v>172.754678241509</v>
      </c>
      <c r="J696" s="39">
        <v>1486168.48241206</v>
      </c>
      <c r="K696" s="39">
        <v>16307.034057246299</v>
      </c>
      <c r="L696" s="40">
        <v>5.63079758575507E-2</v>
      </c>
      <c r="M696" s="40">
        <v>3.6778687272400498E-4</v>
      </c>
      <c r="N696" s="40">
        <v>0.12577708112052799</v>
      </c>
      <c r="O696" s="40">
        <v>1.56527604226631E-3</v>
      </c>
      <c r="Q696" s="41">
        <v>21.955298522108034</v>
      </c>
      <c r="R696" s="41">
        <v>0.44596956583523834</v>
      </c>
      <c r="S696" s="42">
        <v>0.12620762022089899</v>
      </c>
      <c r="T696" s="43">
        <v>7.8273287665166496E-4</v>
      </c>
      <c r="U696" s="43">
        <v>0.43915172865904201</v>
      </c>
    </row>
    <row r="697" spans="1:21" s="38" customFormat="1">
      <c r="A697" s="38" t="s">
        <v>84</v>
      </c>
      <c r="C697" s="50">
        <v>44959.731714629597</v>
      </c>
      <c r="D697" s="54">
        <v>36.5039994716644</v>
      </c>
      <c r="E697" s="45" t="s">
        <v>23</v>
      </c>
      <c r="F697" s="39">
        <v>90774.9259291739</v>
      </c>
      <c r="G697" s="39">
        <v>846.72327522703802</v>
      </c>
      <c r="H697" s="39">
        <v>12074.9359668122</v>
      </c>
      <c r="I697" s="39">
        <v>299.70525022372499</v>
      </c>
      <c r="J697" s="39">
        <v>1808373.0797738701</v>
      </c>
      <c r="K697" s="39">
        <v>18812.348024417701</v>
      </c>
      <c r="L697" s="40">
        <v>5.6873029459423997E-2</v>
      </c>
      <c r="M697" s="40">
        <v>6.1602792238207003E-4</v>
      </c>
      <c r="N697" s="40">
        <v>0.13312706103923599</v>
      </c>
      <c r="O697" s="40">
        <v>2.9525741726571198E-3</v>
      </c>
      <c r="Q697" s="41">
        <v>21.74645065459023</v>
      </c>
      <c r="R697" s="41">
        <v>0.45160823405410039</v>
      </c>
      <c r="S697" s="42">
        <v>0.13305310365873038</v>
      </c>
      <c r="T697" s="43">
        <v>1.476476324778785E-3</v>
      </c>
      <c r="U697" s="43">
        <v>0.379935708216811</v>
      </c>
    </row>
    <row r="698" spans="1:21" s="38" customFormat="1">
      <c r="A698" s="38" t="s">
        <v>85</v>
      </c>
      <c r="C698" s="50">
        <v>44959.758253125001</v>
      </c>
      <c r="D698" s="54">
        <v>36.515999555587797</v>
      </c>
      <c r="E698" s="45" t="s">
        <v>23</v>
      </c>
      <c r="F698" s="39">
        <v>83123.878441682595</v>
      </c>
      <c r="G698" s="39">
        <v>535.82458026702795</v>
      </c>
      <c r="H698" s="39">
        <v>9544.9323602763197</v>
      </c>
      <c r="I698" s="39">
        <v>102.427237514114</v>
      </c>
      <c r="J698" s="39">
        <v>1753341.2331123699</v>
      </c>
      <c r="K698" s="39">
        <v>16705.173441512401</v>
      </c>
      <c r="L698" s="40">
        <v>5.3539343881857403E-2</v>
      </c>
      <c r="M698" s="40">
        <v>3.3100462156399703E-4</v>
      </c>
      <c r="N698" s="40">
        <v>0.114649172348217</v>
      </c>
      <c r="O698" s="40">
        <v>1.18696408042429E-3</v>
      </c>
      <c r="Q698" s="41">
        <v>23.347519926284768</v>
      </c>
      <c r="R698" s="41">
        <v>0.47361082162540613</v>
      </c>
      <c r="S698" s="42">
        <v>0.11485585337259313</v>
      </c>
      <c r="T698" s="43">
        <v>5.9358668257817498E-4</v>
      </c>
      <c r="U698" s="43">
        <v>0.46931630150785397</v>
      </c>
    </row>
    <row r="699" spans="1:21" s="38" customFormat="1">
      <c r="A699" s="38" t="s">
        <v>86</v>
      </c>
      <c r="C699" s="50">
        <v>44959.759209861098</v>
      </c>
      <c r="D699" s="54">
        <v>36.504999399185202</v>
      </c>
      <c r="E699" s="45" t="s">
        <v>23</v>
      </c>
      <c r="F699" s="39">
        <v>74278.2790279654</v>
      </c>
      <c r="G699" s="39">
        <v>360.78818416048</v>
      </c>
      <c r="H699" s="39">
        <v>9428.5372772049905</v>
      </c>
      <c r="I699" s="39">
        <v>107.37136365757</v>
      </c>
      <c r="J699" s="39">
        <v>1513443.8464466999</v>
      </c>
      <c r="K699" s="39">
        <v>14082.674104469001</v>
      </c>
      <c r="L699" s="40">
        <v>5.5424542047352802E-2</v>
      </c>
      <c r="M699" s="40">
        <v>3.4036084443663498E-4</v>
      </c>
      <c r="N699" s="40">
        <v>0.12698343376249799</v>
      </c>
      <c r="O699" s="40">
        <v>1.4590331573680201E-3</v>
      </c>
      <c r="Q699" s="41">
        <v>22.560386101334249</v>
      </c>
      <c r="R699" s="41">
        <v>0.45757253038701312</v>
      </c>
      <c r="S699" s="42">
        <v>0.12696632988055959</v>
      </c>
      <c r="T699" s="43">
        <v>7.29644511825905E-4</v>
      </c>
      <c r="U699" s="43">
        <v>0.409354167647832</v>
      </c>
    </row>
    <row r="700" spans="1:21" s="38" customFormat="1">
      <c r="A700" s="38" t="s">
        <v>87</v>
      </c>
      <c r="C700" s="50">
        <v>44959.785647708297</v>
      </c>
      <c r="D700" s="54">
        <v>36.503999710083001</v>
      </c>
      <c r="E700" s="45" t="s">
        <v>23</v>
      </c>
      <c r="F700" s="39">
        <v>114433.03813666401</v>
      </c>
      <c r="G700" s="39">
        <v>1827.41406337682</v>
      </c>
      <c r="H700" s="39">
        <v>14353.549872330201</v>
      </c>
      <c r="I700" s="39">
        <v>359.91766035039001</v>
      </c>
      <c r="J700" s="39">
        <v>2351050.3786781901</v>
      </c>
      <c r="K700" s="39">
        <v>41298.899659301896</v>
      </c>
      <c r="L700" s="40">
        <v>5.4934566119855498E-2</v>
      </c>
      <c r="M700" s="40">
        <v>3.4918419044953201E-4</v>
      </c>
      <c r="N700" s="40">
        <v>0.12545152015666999</v>
      </c>
      <c r="O700" s="40">
        <v>1.89970720296497E-3</v>
      </c>
      <c r="Q700" s="41">
        <v>22.874691254640915</v>
      </c>
      <c r="R700" s="41">
        <v>0.4643266340036703</v>
      </c>
      <c r="S700" s="42">
        <v>0.12546250967222344</v>
      </c>
      <c r="T700" s="43">
        <v>9.4994692796841003E-4</v>
      </c>
      <c r="U700" s="43">
        <v>0.37815806020361797</v>
      </c>
    </row>
    <row r="701" spans="1:21" s="38" customFormat="1">
      <c r="A701" s="38" t="s">
        <v>88</v>
      </c>
      <c r="C701" s="50">
        <v>44959.786608148097</v>
      </c>
      <c r="D701" s="54">
        <v>36.502999544143698</v>
      </c>
      <c r="E701" s="45" t="s">
        <v>23</v>
      </c>
      <c r="F701" s="39">
        <v>83324.199735239905</v>
      </c>
      <c r="G701" s="39">
        <v>603.11031531852905</v>
      </c>
      <c r="H701" s="39">
        <v>11137.5514793484</v>
      </c>
      <c r="I701" s="39">
        <v>163.699502828992</v>
      </c>
      <c r="J701" s="39">
        <v>1713814.16729798</v>
      </c>
      <c r="K701" s="39">
        <v>16713.481069127902</v>
      </c>
      <c r="L701" s="40">
        <v>5.4952926210088598E-2</v>
      </c>
      <c r="M701" s="40">
        <v>3.0879422402827199E-4</v>
      </c>
      <c r="N701" s="40">
        <v>0.13349606093333499</v>
      </c>
      <c r="O701" s="40">
        <v>1.71821105932161E-3</v>
      </c>
      <c r="Q701" s="41">
        <v>22.867511512048306</v>
      </c>
      <c r="R701" s="41">
        <v>0.46293615976869118</v>
      </c>
      <c r="S701" s="42">
        <v>0.13369791960972593</v>
      </c>
      <c r="T701" s="43">
        <v>8.5918650261919004E-4</v>
      </c>
      <c r="U701" s="43">
        <v>0.22725772156672999</v>
      </c>
    </row>
    <row r="702" spans="1:21" s="38" customFormat="1">
      <c r="A702" s="38" t="s">
        <v>89</v>
      </c>
      <c r="C702" s="50">
        <v>44959.813070162003</v>
      </c>
      <c r="D702" s="54">
        <v>36.505999565124498</v>
      </c>
      <c r="E702" s="45" t="s">
        <v>23</v>
      </c>
      <c r="F702" s="39">
        <v>68893.7147955205</v>
      </c>
      <c r="G702" s="39">
        <v>350.956344991756</v>
      </c>
      <c r="H702" s="39">
        <v>8607.0592884381203</v>
      </c>
      <c r="I702" s="39">
        <v>104.307233384464</v>
      </c>
      <c r="J702" s="39">
        <v>1470028.0862944201</v>
      </c>
      <c r="K702" s="39">
        <v>6863.0231598849296</v>
      </c>
      <c r="L702" s="40">
        <v>5.2895006687326697E-2</v>
      </c>
      <c r="M702" s="40">
        <v>3.0386500477117998E-4</v>
      </c>
      <c r="N702" s="40">
        <v>0.12485266607692901</v>
      </c>
      <c r="O702" s="40">
        <v>1.4653217250058699E-3</v>
      </c>
      <c r="Q702" s="41">
        <v>23.637624789768481</v>
      </c>
      <c r="R702" s="41">
        <v>0.47873453989489956</v>
      </c>
      <c r="S702" s="42">
        <v>0.12496294973155017</v>
      </c>
      <c r="T702" s="43">
        <v>7.3266320325946995E-4</v>
      </c>
      <c r="U702" s="43">
        <v>0.36575239921745201</v>
      </c>
    </row>
    <row r="703" spans="1:21" s="38" customFormat="1">
      <c r="A703" s="38" t="s">
        <v>90</v>
      </c>
      <c r="C703" s="50">
        <v>44959.814032546303</v>
      </c>
      <c r="D703" s="54">
        <v>36.502999544143698</v>
      </c>
      <c r="E703" s="45" t="s">
        <v>23</v>
      </c>
      <c r="F703" s="39">
        <v>74440.9431470001</v>
      </c>
      <c r="G703" s="39">
        <v>542.41428440877496</v>
      </c>
      <c r="H703" s="39">
        <v>8528.0471298245502</v>
      </c>
      <c r="I703" s="39">
        <v>174.324659556445</v>
      </c>
      <c r="J703" s="39">
        <v>1598028.13642132</v>
      </c>
      <c r="K703" s="39">
        <v>11478.1917369535</v>
      </c>
      <c r="L703" s="40">
        <v>5.2443117985272E-2</v>
      </c>
      <c r="M703" s="40">
        <v>3.0938892610505301E-4</v>
      </c>
      <c r="N703" s="40">
        <v>0.114273609638583</v>
      </c>
      <c r="O703" s="40">
        <v>1.98513091375943E-3</v>
      </c>
      <c r="Q703" s="41">
        <v>23.831694873659075</v>
      </c>
      <c r="R703" s="41">
        <v>0.48293016497603808</v>
      </c>
      <c r="S703" s="42">
        <v>0.1145892300462001</v>
      </c>
      <c r="T703" s="43">
        <v>9.9256618890450994E-4</v>
      </c>
      <c r="U703" s="43">
        <v>0.38676535536165302</v>
      </c>
    </row>
    <row r="704" spans="1:21" s="38" customFormat="1">
      <c r="A704" s="38" t="s">
        <v>91</v>
      </c>
      <c r="C704" s="50">
        <v>44959.840471863397</v>
      </c>
      <c r="D704" s="54">
        <v>36.5039994716644</v>
      </c>
      <c r="E704" s="45" t="s">
        <v>23</v>
      </c>
      <c r="F704" s="39">
        <v>79561.014409372103</v>
      </c>
      <c r="G704" s="39">
        <v>887.77534939246902</v>
      </c>
      <c r="H704" s="39">
        <v>7672.66472257437</v>
      </c>
      <c r="I704" s="39">
        <v>199.03629780863201</v>
      </c>
      <c r="J704" s="39">
        <v>1760120.7902010099</v>
      </c>
      <c r="K704" s="39">
        <v>23798.3700986599</v>
      </c>
      <c r="L704" s="40">
        <v>5.1217322229488403E-2</v>
      </c>
      <c r="M704" s="40">
        <v>2.6063881637074698E-4</v>
      </c>
      <c r="N704" s="40">
        <v>9.5540892569969199E-2</v>
      </c>
      <c r="O704" s="40">
        <v>1.67916665999953E-3</v>
      </c>
      <c r="Q704" s="41">
        <v>23.980981790068729</v>
      </c>
      <c r="R704" s="41">
        <v>0.48463588305853333</v>
      </c>
      <c r="S704" s="42">
        <v>9.6461050129152487E-2</v>
      </c>
      <c r="T704" s="43">
        <v>8.3959101511592001E-4</v>
      </c>
      <c r="U704" s="43">
        <v>0.16354867652924199</v>
      </c>
    </row>
    <row r="705" spans="1:28" s="38" customFormat="1">
      <c r="A705" s="38" t="s">
        <v>92</v>
      </c>
      <c r="C705" s="50">
        <v>44959.841413090297</v>
      </c>
      <c r="D705" s="54">
        <v>37.471022367477403</v>
      </c>
      <c r="E705" s="45" t="s">
        <v>23</v>
      </c>
      <c r="F705" s="39">
        <v>75017.310233939497</v>
      </c>
      <c r="G705" s="39">
        <v>590.24438214299698</v>
      </c>
      <c r="H705" s="39">
        <v>9897.4792068434908</v>
      </c>
      <c r="I705" s="39">
        <v>159.32635444255601</v>
      </c>
      <c r="J705" s="39">
        <v>1537343.30943627</v>
      </c>
      <c r="K705" s="39">
        <v>17374.413139746201</v>
      </c>
      <c r="L705" s="40">
        <v>5.5155203943923502E-2</v>
      </c>
      <c r="M705" s="40">
        <v>3.0354476800094598E-4</v>
      </c>
      <c r="N705" s="40">
        <v>0.13205890316809801</v>
      </c>
      <c r="O705" s="40">
        <v>1.70686568924548E-3</v>
      </c>
      <c r="Q705" s="41">
        <v>22.250163903357489</v>
      </c>
      <c r="R705" s="41">
        <v>0.45026144112520378</v>
      </c>
      <c r="S705" s="42">
        <v>0.13196816747778212</v>
      </c>
      <c r="T705" s="43">
        <v>8.5344197659145498E-4</v>
      </c>
      <c r="U705" s="43">
        <v>0.38463367821153999</v>
      </c>
    </row>
    <row r="706" spans="1:28" s="38" customFormat="1">
      <c r="A706" s="38" t="s">
        <v>93</v>
      </c>
      <c r="C706" s="50">
        <v>44959.867868217603</v>
      </c>
      <c r="D706" s="54">
        <v>36.503999710083001</v>
      </c>
      <c r="E706" s="45" t="s">
        <v>23</v>
      </c>
      <c r="F706" s="39">
        <v>74441.855585264595</v>
      </c>
      <c r="G706" s="39">
        <v>745.25773483223202</v>
      </c>
      <c r="H706" s="39">
        <v>9105.0992025782707</v>
      </c>
      <c r="I706" s="39">
        <v>160.13455167331</v>
      </c>
      <c r="J706" s="39">
        <v>1526960.9062747899</v>
      </c>
      <c r="K706" s="39">
        <v>18357.611474123099</v>
      </c>
      <c r="L706" s="40">
        <v>5.5047183372950198E-2</v>
      </c>
      <c r="M706" s="40">
        <v>3.3037055636255598E-4</v>
      </c>
      <c r="N706" s="40">
        <v>0.12223443781839501</v>
      </c>
      <c r="O706" s="40">
        <v>1.4845040570845101E-3</v>
      </c>
      <c r="Q706" s="41">
        <v>21.66764810930702</v>
      </c>
      <c r="R706" s="41">
        <v>0.43923983107361231</v>
      </c>
      <c r="S706" s="42">
        <v>0.12234143443122078</v>
      </c>
      <c r="T706" s="43">
        <v>7.4222324458556499E-4</v>
      </c>
      <c r="U706" s="43">
        <v>0.36934449417556803</v>
      </c>
    </row>
    <row r="707" spans="1:28" s="38" customFormat="1">
      <c r="A707" s="38" t="s">
        <v>94</v>
      </c>
      <c r="C707" s="50">
        <v>44959.868826736099</v>
      </c>
      <c r="D707" s="54">
        <v>36.505999326705897</v>
      </c>
      <c r="E707" s="45" t="s">
        <v>23</v>
      </c>
      <c r="F707" s="39">
        <v>69833.305754526198</v>
      </c>
      <c r="G707" s="39">
        <v>365.48365376801399</v>
      </c>
      <c r="H707" s="39">
        <v>8160.7010295645896</v>
      </c>
      <c r="I707" s="39">
        <v>112.377647023425</v>
      </c>
      <c r="J707" s="39">
        <v>1477846.53568224</v>
      </c>
      <c r="K707" s="39">
        <v>16718.452888899901</v>
      </c>
      <c r="L707" s="40">
        <v>5.3443032524501798E-2</v>
      </c>
      <c r="M707" s="40">
        <v>3.3932310575501498E-4</v>
      </c>
      <c r="N707" s="40">
        <v>0.11698546772617199</v>
      </c>
      <c r="O707" s="40">
        <v>1.5763605541944501E-3</v>
      </c>
      <c r="Q707" s="41">
        <v>22.292003197119097</v>
      </c>
      <c r="R707" s="41">
        <v>0.4524864071147055</v>
      </c>
      <c r="S707" s="42">
        <v>0.1168882732308802</v>
      </c>
      <c r="T707" s="43">
        <v>7.8814360247984004E-4</v>
      </c>
      <c r="U707" s="43">
        <v>0.16856198909096901</v>
      </c>
      <c r="X707" s="44"/>
      <c r="Y707" s="44"/>
      <c r="Z707" s="44"/>
      <c r="AA707" s="44"/>
      <c r="AB707" s="44"/>
    </row>
    <row r="708" spans="1:28" s="38" customFormat="1">
      <c r="A708" s="38" t="s">
        <v>95</v>
      </c>
      <c r="C708" s="50">
        <v>44959.895322488403</v>
      </c>
      <c r="D708" s="54">
        <v>36.503999710083001</v>
      </c>
      <c r="E708" s="45" t="s">
        <v>23</v>
      </c>
      <c r="F708" s="39">
        <v>111048.182476075</v>
      </c>
      <c r="G708" s="39">
        <v>1384.48684172102</v>
      </c>
      <c r="H708" s="39">
        <v>12095.454305598199</v>
      </c>
      <c r="I708" s="39">
        <v>242.27699486001401</v>
      </c>
      <c r="J708" s="39">
        <v>2362112.6484771599</v>
      </c>
      <c r="K708" s="39">
        <v>19751.7914114253</v>
      </c>
      <c r="L708" s="40">
        <v>5.2561521473861901E-2</v>
      </c>
      <c r="M708" s="40">
        <v>3.9158650672600098E-4</v>
      </c>
      <c r="N708" s="40">
        <v>0.111218252959635</v>
      </c>
      <c r="O708" s="40">
        <v>2.4452411085312199E-3</v>
      </c>
      <c r="Q708" s="41">
        <v>21.947067162766849</v>
      </c>
      <c r="R708" s="41">
        <v>0.44753318905883199</v>
      </c>
      <c r="S708" s="42">
        <v>0.10894738401392008</v>
      </c>
      <c r="T708" s="43">
        <v>1.2223780355133051E-3</v>
      </c>
      <c r="U708" s="43">
        <v>0.76076387294806902</v>
      </c>
      <c r="X708" s="44"/>
      <c r="Y708" s="44"/>
      <c r="Z708" s="44"/>
      <c r="AA708" s="44"/>
      <c r="AB708" s="44"/>
    </row>
    <row r="709" spans="1:28" s="38" customFormat="1">
      <c r="A709" s="38" t="s">
        <v>96</v>
      </c>
      <c r="C709" s="50">
        <v>44959.896285405099</v>
      </c>
      <c r="D709" s="54">
        <v>36.5039994716644</v>
      </c>
      <c r="E709" s="45" t="s">
        <v>23</v>
      </c>
      <c r="F709" s="39">
        <v>77904.092864837105</v>
      </c>
      <c r="G709" s="39">
        <v>561.70322804290197</v>
      </c>
      <c r="H709" s="39">
        <v>9022.9511324074992</v>
      </c>
      <c r="I709" s="39">
        <v>92.682464606522501</v>
      </c>
      <c r="J709" s="39">
        <v>1658947.5988004999</v>
      </c>
      <c r="K709" s="39">
        <v>18799.7722881056</v>
      </c>
      <c r="L709" s="40">
        <v>5.30702617088539E-2</v>
      </c>
      <c r="M709" s="40">
        <v>3.04473361567363E-4</v>
      </c>
      <c r="N709" s="40">
        <v>0.116185734247751</v>
      </c>
      <c r="O709" s="40">
        <v>1.2854150656976401E-3</v>
      </c>
      <c r="Q709" s="41">
        <v>21.713509142283435</v>
      </c>
      <c r="R709" s="41">
        <v>0.43975373305662063</v>
      </c>
      <c r="S709" s="42">
        <v>0.11584956482838467</v>
      </c>
      <c r="T709" s="43">
        <v>6.4257560595523504E-4</v>
      </c>
      <c r="U709" s="43">
        <v>0.49510173700228799</v>
      </c>
      <c r="X709" s="44"/>
      <c r="Y709" s="44"/>
      <c r="Z709" s="44"/>
      <c r="AA709" s="44"/>
      <c r="AB709" s="44"/>
    </row>
    <row r="710" spans="1:28" s="38" customFormat="1">
      <c r="A710" s="38" t="s">
        <v>97</v>
      </c>
      <c r="C710" s="50">
        <v>44959.927065266202</v>
      </c>
      <c r="D710" s="54">
        <v>36.505999565124498</v>
      </c>
      <c r="E710" s="45" t="s">
        <v>23</v>
      </c>
      <c r="F710" s="39">
        <v>80561.519050258503</v>
      </c>
      <c r="G710" s="39">
        <v>476.43327184325801</v>
      </c>
      <c r="H710" s="39">
        <v>9615.5484769670093</v>
      </c>
      <c r="I710" s="39">
        <v>124.993786381441</v>
      </c>
      <c r="J710" s="39">
        <v>1801163.75379502</v>
      </c>
      <c r="K710" s="39">
        <v>15110.4544454102</v>
      </c>
      <c r="L710" s="40">
        <v>5.04908202231939E-2</v>
      </c>
      <c r="M710" s="40">
        <v>2.7914116793002102E-4</v>
      </c>
      <c r="N710" s="40">
        <v>0.11913034785370299</v>
      </c>
      <c r="O710" s="40">
        <v>1.35217877142678E-3</v>
      </c>
      <c r="Q710" s="41">
        <v>22.386154993746754</v>
      </c>
      <c r="R710" s="41">
        <v>0.45305166940750979</v>
      </c>
      <c r="S710" s="42">
        <v>0.11938574984959885</v>
      </c>
      <c r="T710" s="43">
        <v>6.7601457884074504E-4</v>
      </c>
      <c r="U710" s="43">
        <v>0.110429255872357</v>
      </c>
      <c r="X710" s="44"/>
      <c r="Y710" s="44"/>
      <c r="Z710" s="44"/>
      <c r="AA710" s="44"/>
      <c r="AB710" s="44"/>
    </row>
    <row r="711" spans="1:28" s="38" customFormat="1">
      <c r="A711" s="38" t="s">
        <v>98</v>
      </c>
      <c r="C711" s="50">
        <v>44959.928030590301</v>
      </c>
      <c r="D711" s="54">
        <v>36.503999710083001</v>
      </c>
      <c r="E711" s="45" t="s">
        <v>23</v>
      </c>
      <c r="F711" s="39">
        <v>77264.262482854305</v>
      </c>
      <c r="G711" s="39">
        <v>468.03672571658899</v>
      </c>
      <c r="H711" s="39">
        <v>9166.7334813920497</v>
      </c>
      <c r="I711" s="39">
        <v>95.012733570486503</v>
      </c>
      <c r="J711" s="39">
        <v>1742072.1389593901</v>
      </c>
      <c r="K711" s="39">
        <v>14674.297092258499</v>
      </c>
      <c r="L711" s="40">
        <v>5.0090184038698797E-2</v>
      </c>
      <c r="M711" s="40">
        <v>2.7065771104376699E-4</v>
      </c>
      <c r="N711" s="40">
        <v>0.11873301792907701</v>
      </c>
      <c r="O711" s="40">
        <v>1.2384239412869E-3</v>
      </c>
      <c r="Q711" s="41">
        <v>22.567531141920618</v>
      </c>
      <c r="R711" s="41">
        <v>0.45653163181693807</v>
      </c>
      <c r="S711" s="42">
        <v>0.11867029379693274</v>
      </c>
      <c r="T711" s="43">
        <v>6.1915121310371997E-4</v>
      </c>
      <c r="U711" s="43">
        <v>0.36742467367481502</v>
      </c>
      <c r="X711" s="44"/>
      <c r="Y711" s="44"/>
      <c r="Z711" s="44"/>
      <c r="AA711" s="44"/>
      <c r="AB711" s="44"/>
    </row>
    <row r="712" spans="1:28" s="38" customFormat="1">
      <c r="A712" s="38" t="s">
        <v>99</v>
      </c>
      <c r="C712" s="50">
        <v>44959.950674166699</v>
      </c>
      <c r="D712" s="54">
        <v>36.5069997310638</v>
      </c>
      <c r="E712" s="45" t="s">
        <v>23</v>
      </c>
      <c r="F712" s="39">
        <v>72095.154579962997</v>
      </c>
      <c r="G712" s="39">
        <v>349.491963521522</v>
      </c>
      <c r="H712" s="39">
        <v>6610.9366299920002</v>
      </c>
      <c r="I712" s="39">
        <v>146.330619667218</v>
      </c>
      <c r="J712" s="39">
        <v>1647014.4684343401</v>
      </c>
      <c r="K712" s="39">
        <v>10383.8607356747</v>
      </c>
      <c r="L712" s="40">
        <v>4.9399451255264203E-2</v>
      </c>
      <c r="M712" s="40">
        <v>2.7956639565617002E-4</v>
      </c>
      <c r="N712" s="40">
        <v>9.1755835353842102E-2</v>
      </c>
      <c r="O712" s="40">
        <v>1.9101995723928801E-3</v>
      </c>
      <c r="Q712" s="41">
        <v>23.414190005951959</v>
      </c>
      <c r="R712" s="41">
        <v>0.47406857160430144</v>
      </c>
      <c r="S712" s="42">
        <v>9.1719777653973114E-2</v>
      </c>
      <c r="T712" s="43">
        <v>9.5525874945156001E-4</v>
      </c>
      <c r="U712" s="43">
        <v>0.39396556972813601</v>
      </c>
      <c r="X712" s="44"/>
      <c r="Y712" s="44"/>
      <c r="Z712" s="44"/>
      <c r="AA712" s="44"/>
      <c r="AB712" s="44"/>
    </row>
    <row r="713" spans="1:28" s="38" customFormat="1">
      <c r="A713" s="38" t="s">
        <v>100</v>
      </c>
      <c r="C713" s="50">
        <v>44959.951637453698</v>
      </c>
      <c r="D713" s="54">
        <v>36.5039994716644</v>
      </c>
      <c r="E713" s="45" t="s">
        <v>23</v>
      </c>
      <c r="F713" s="39">
        <v>79798.520879256394</v>
      </c>
      <c r="G713" s="39">
        <v>562.02141461294104</v>
      </c>
      <c r="H713" s="39">
        <v>9412.0492252730201</v>
      </c>
      <c r="I713" s="39">
        <v>150.60712649021599</v>
      </c>
      <c r="J713" s="39">
        <v>1749615.55229592</v>
      </c>
      <c r="K713" s="39">
        <v>16308.1333885151</v>
      </c>
      <c r="L713" s="40">
        <v>5.1491524849884097E-2</v>
      </c>
      <c r="M713" s="40">
        <v>2.3230882023618599E-4</v>
      </c>
      <c r="N713" s="40">
        <v>0.117898647529478</v>
      </c>
      <c r="O713" s="40">
        <v>1.54927460568346E-3</v>
      </c>
      <c r="Q713" s="41">
        <v>22.508157878719448</v>
      </c>
      <c r="R713" s="41">
        <v>0.45409908141987787</v>
      </c>
      <c r="S713" s="42">
        <v>0.11797647744173702</v>
      </c>
      <c r="T713" s="43">
        <v>7.7477039947155505E-4</v>
      </c>
      <c r="U713" s="43">
        <v>0.210786182649642</v>
      </c>
      <c r="X713" s="44"/>
      <c r="Y713" s="44"/>
      <c r="Z713" s="44"/>
      <c r="AA713" s="44"/>
      <c r="AB713" s="44"/>
    </row>
    <row r="714" spans="1:28">
      <c r="C714" s="6"/>
      <c r="D714" s="48"/>
      <c r="F714" s="10"/>
      <c r="G714" s="10"/>
      <c r="H714" s="10"/>
      <c r="I714" s="10"/>
      <c r="J714" s="10"/>
      <c r="K714" s="10"/>
      <c r="L714" s="46"/>
      <c r="M714" s="46"/>
      <c r="N714" s="46"/>
      <c r="O714" s="46"/>
      <c r="Q714" s="47"/>
      <c r="R714" s="47"/>
      <c r="S714" s="8"/>
    </row>
    <row r="715" spans="1:28">
      <c r="A715" s="3" t="s">
        <v>21</v>
      </c>
      <c r="C715" s="6"/>
      <c r="D715" s="48"/>
      <c r="E715" s="32" t="s">
        <v>23</v>
      </c>
      <c r="F715" s="10"/>
      <c r="G715" s="10"/>
      <c r="H715" s="10"/>
      <c r="I715" s="10"/>
      <c r="J715" s="10"/>
      <c r="K715" s="10"/>
      <c r="L715" s="46"/>
      <c r="M715" s="46"/>
      <c r="N715" s="46"/>
      <c r="O715" s="46"/>
      <c r="Q715" s="47"/>
      <c r="R715" s="47"/>
      <c r="S715" s="8"/>
    </row>
    <row r="716" spans="1:28">
      <c r="A716" t="s">
        <v>22</v>
      </c>
      <c r="C716" s="6">
        <v>44960.583332187503</v>
      </c>
      <c r="D716" s="48">
        <v>36.502999544143698</v>
      </c>
      <c r="E716" s="32" t="s">
        <v>23</v>
      </c>
      <c r="F716" s="10">
        <v>117829.975412531</v>
      </c>
      <c r="G716" s="10">
        <v>1497.4519678624899</v>
      </c>
      <c r="H716" s="10">
        <v>29311.315384582798</v>
      </c>
      <c r="I716" s="10">
        <v>834.49635618389402</v>
      </c>
      <c r="J716" s="10">
        <v>1712066.19886364</v>
      </c>
      <c r="K716" s="10">
        <v>16125.745518524</v>
      </c>
      <c r="L716" s="46">
        <v>6.4977728946794697E-2</v>
      </c>
      <c r="M716" s="46">
        <v>6.7271184540589795E-4</v>
      </c>
      <c r="N716" s="46">
        <v>0.24663376924790001</v>
      </c>
      <c r="O716" s="46">
        <v>4.81470942445043E-3</v>
      </c>
      <c r="Q716" s="47">
        <v>15.088794296576918</v>
      </c>
      <c r="R716" s="47">
        <v>0.4377781484090339</v>
      </c>
      <c r="S716" s="8">
        <v>0.24880317567972285</v>
      </c>
      <c r="T716" s="7">
        <v>2.407354712225215E-3</v>
      </c>
      <c r="U716" s="7">
        <v>-0.66511687203410397</v>
      </c>
    </row>
    <row r="717" spans="1:28">
      <c r="A717" t="s">
        <v>24</v>
      </c>
      <c r="C717" s="6">
        <v>44960.5900398843</v>
      </c>
      <c r="D717" s="48">
        <v>36.506999492645299</v>
      </c>
      <c r="E717" s="32" t="s">
        <v>23</v>
      </c>
      <c r="F717" s="10">
        <v>103809.68998433099</v>
      </c>
      <c r="G717" s="10">
        <v>638.32093696335903</v>
      </c>
      <c r="H717" s="10">
        <v>19026.7868787158</v>
      </c>
      <c r="I717" s="10">
        <v>312.22943893475798</v>
      </c>
      <c r="J717" s="10">
        <v>1633030.2361111101</v>
      </c>
      <c r="K717" s="10">
        <v>13115.716865398401</v>
      </c>
      <c r="L717" s="46">
        <v>5.9938232434562803E-2</v>
      </c>
      <c r="M717" s="46">
        <v>3.4222789467917001E-4</v>
      </c>
      <c r="N717" s="46">
        <v>0.183468403483838</v>
      </c>
      <c r="O717" s="46">
        <v>2.7046907632820201E-3</v>
      </c>
      <c r="Q717" s="47">
        <v>16.405482775277978</v>
      </c>
      <c r="R717" s="47">
        <v>0.47067872926297516</v>
      </c>
      <c r="S717" s="8">
        <v>0.18331751333464666</v>
      </c>
      <c r="T717" s="7">
        <v>1.35234538164101E-3</v>
      </c>
      <c r="U717" s="7">
        <v>-0.39490362086346797</v>
      </c>
    </row>
    <row r="718" spans="1:28">
      <c r="A718" t="s">
        <v>25</v>
      </c>
      <c r="C718" s="6">
        <v>44960.6252535069</v>
      </c>
      <c r="D718" s="48">
        <v>36.504999399185202</v>
      </c>
      <c r="E718" s="32" t="s">
        <v>23</v>
      </c>
      <c r="F718" s="10">
        <v>102847.064543726</v>
      </c>
      <c r="G718" s="10">
        <v>1316.20139784346</v>
      </c>
      <c r="H718" s="10">
        <v>23587.428319007999</v>
      </c>
      <c r="I718" s="10">
        <v>544.97253787928003</v>
      </c>
      <c r="J718" s="10">
        <v>1522493.81725888</v>
      </c>
      <c r="K718" s="10">
        <v>18741.824439367399</v>
      </c>
      <c r="L718" s="46">
        <v>6.3722390286841901E-2</v>
      </c>
      <c r="M718" s="46">
        <v>4.3702401488413E-4</v>
      </c>
      <c r="N718" s="46">
        <v>0.22800319777095801</v>
      </c>
      <c r="O718" s="46">
        <v>2.9717292393905402E-3</v>
      </c>
      <c r="Q718" s="47">
        <v>15.471401750233198</v>
      </c>
      <c r="R718" s="47">
        <v>0.444851601415096</v>
      </c>
      <c r="S718" s="8">
        <v>0.22938503999675949</v>
      </c>
      <c r="T718" s="7">
        <v>1.4858646196952701E-3</v>
      </c>
      <c r="U718" s="7">
        <v>-0.35146021734391097</v>
      </c>
    </row>
    <row r="719" spans="1:28">
      <c r="A719" t="s">
        <v>26</v>
      </c>
      <c r="C719" s="6">
        <v>44960.626309907399</v>
      </c>
      <c r="D719" s="48">
        <v>36.504999399185202</v>
      </c>
      <c r="E719" s="32" t="s">
        <v>23</v>
      </c>
      <c r="F719" s="10">
        <v>95464.934903871996</v>
      </c>
      <c r="G719" s="10">
        <v>676.68520572058503</v>
      </c>
      <c r="H719" s="10">
        <v>12508.6976823151</v>
      </c>
      <c r="I719" s="10">
        <v>168.558773393488</v>
      </c>
      <c r="J719" s="10">
        <v>1645781.0540201</v>
      </c>
      <c r="K719" s="10">
        <v>16236.5448997248</v>
      </c>
      <c r="L719" s="46">
        <v>5.4747643376387899E-2</v>
      </c>
      <c r="M719" s="46">
        <v>2.5065936698757501E-4</v>
      </c>
      <c r="N719" s="46">
        <v>0.130826917859315</v>
      </c>
      <c r="O719" s="46">
        <v>1.36250187384713E-3</v>
      </c>
      <c r="Q719" s="47">
        <v>18.004746325710105</v>
      </c>
      <c r="R719" s="47">
        <v>0.51564837140653896</v>
      </c>
      <c r="S719" s="8">
        <v>0.13105228980842332</v>
      </c>
      <c r="T719" s="7">
        <v>6.8125093692356499E-4</v>
      </c>
      <c r="U719" s="7">
        <v>0.13811570334870699</v>
      </c>
    </row>
    <row r="720" spans="1:28">
      <c r="A720" t="s">
        <v>27</v>
      </c>
      <c r="C720" s="6">
        <v>44960.6605875116</v>
      </c>
      <c r="D720" s="48">
        <v>36.505999565124498</v>
      </c>
      <c r="F720" s="10">
        <v>110007.14002773201</v>
      </c>
      <c r="G720" s="10">
        <v>1113.6182395416799</v>
      </c>
      <c r="H720" s="10">
        <v>29246.393021333599</v>
      </c>
      <c r="I720" s="10">
        <v>1165.1276020471</v>
      </c>
      <c r="J720" s="10">
        <v>1496027.4478643199</v>
      </c>
      <c r="K720" s="10">
        <v>18538.4171614609</v>
      </c>
      <c r="L720" s="46">
        <v>6.9859148992811995E-2</v>
      </c>
      <c r="M720" s="46">
        <v>1.04526783580301E-3</v>
      </c>
      <c r="N720" s="46">
        <v>0.26207890650770499</v>
      </c>
      <c r="O720" s="46">
        <v>7.7539973813533598E-3</v>
      </c>
      <c r="Q720" s="47">
        <v>13.987230052004396</v>
      </c>
      <c r="R720" s="47">
        <v>0.41279018018970337</v>
      </c>
      <c r="S720" s="8">
        <v>0.26590581557343046</v>
      </c>
      <c r="T720" s="7">
        <v>3.8769986906766799E-3</v>
      </c>
      <c r="U720" s="7">
        <v>-0.79027920273354801</v>
      </c>
    </row>
    <row r="721" spans="1:22">
      <c r="A721" t="s">
        <v>28</v>
      </c>
      <c r="C721" s="6">
        <v>44960.661630474497</v>
      </c>
      <c r="D721" s="48">
        <v>36.507999420166001</v>
      </c>
      <c r="F721" s="10">
        <v>70615.725869477406</v>
      </c>
      <c r="G721" s="10">
        <v>1292.5395018000499</v>
      </c>
      <c r="H721" s="10">
        <v>17935.4599973611</v>
      </c>
      <c r="I721" s="10">
        <v>938.32814833821101</v>
      </c>
      <c r="J721" s="10">
        <v>971780.59090909106</v>
      </c>
      <c r="K721" s="10">
        <v>15173.2077058018</v>
      </c>
      <c r="L721" s="46">
        <v>6.8842195347073101E-2</v>
      </c>
      <c r="M721" s="46">
        <v>1.21493695718487E-3</v>
      </c>
      <c r="N721" s="46">
        <v>0.247977083460861</v>
      </c>
      <c r="O721" s="46">
        <v>8.9846914490202493E-3</v>
      </c>
      <c r="Q721" s="47">
        <v>14.189247243439238</v>
      </c>
      <c r="R721" s="47">
        <v>0.42398297760337234</v>
      </c>
      <c r="S721" s="8">
        <v>0.25403145164216917</v>
      </c>
      <c r="T721" s="7">
        <v>4.4923457245101247E-3</v>
      </c>
      <c r="U721" s="7">
        <v>-0.77543536918241196</v>
      </c>
    </row>
    <row r="722" spans="1:22">
      <c r="A722" t="s">
        <v>29</v>
      </c>
      <c r="C722" s="6">
        <v>44960.695643634303</v>
      </c>
      <c r="D722" s="48">
        <v>36.5039994716644</v>
      </c>
      <c r="E722" s="32" t="s">
        <v>23</v>
      </c>
      <c r="F722" s="10">
        <v>91862.873209797501</v>
      </c>
      <c r="G722" s="10">
        <v>606.36542926675804</v>
      </c>
      <c r="H722" s="10">
        <v>11596.7489495056</v>
      </c>
      <c r="I722" s="10">
        <v>265.90644960737501</v>
      </c>
      <c r="J722" s="10">
        <v>1492537.7405778901</v>
      </c>
      <c r="K722" s="10">
        <v>13611.8795646665</v>
      </c>
      <c r="L722" s="46">
        <v>5.8190930477221597E-2</v>
      </c>
      <c r="M722" s="46">
        <v>2.9340638186856001E-4</v>
      </c>
      <c r="N722" s="46">
        <v>0.12621370357280901</v>
      </c>
      <c r="O722" s="46">
        <v>2.9285053246313301E-3</v>
      </c>
      <c r="Q722" s="47">
        <v>16.619440026239261</v>
      </c>
      <c r="R722" s="47">
        <v>0.47629725089624503</v>
      </c>
      <c r="S722" s="8">
        <v>0.1262619896367064</v>
      </c>
      <c r="T722" s="7">
        <v>1.4642526623156651E-3</v>
      </c>
      <c r="U722" s="7">
        <v>-0.49630973210044999</v>
      </c>
    </row>
    <row r="723" spans="1:22">
      <c r="A723" t="s">
        <v>30</v>
      </c>
      <c r="C723" s="6">
        <v>44960.696689907403</v>
      </c>
      <c r="D723" s="48">
        <v>36.5039994716644</v>
      </c>
      <c r="E723" s="32" t="s">
        <v>23</v>
      </c>
      <c r="F723" s="10">
        <v>92010.384517236307</v>
      </c>
      <c r="G723" s="10">
        <v>485.27618268970298</v>
      </c>
      <c r="H723" s="10">
        <v>10953.9644414876</v>
      </c>
      <c r="I723" s="10">
        <v>165.47657604037801</v>
      </c>
      <c r="J723" s="10">
        <v>1512308.5018844199</v>
      </c>
      <c r="K723" s="10">
        <v>10614.3323964593</v>
      </c>
      <c r="L723" s="46">
        <v>5.7433693814241002E-2</v>
      </c>
      <c r="M723" s="46">
        <v>3.0868733834506299E-4</v>
      </c>
      <c r="N723" s="46">
        <v>0.119101229271921</v>
      </c>
      <c r="O723" s="46">
        <v>1.6241767524509999E-3</v>
      </c>
      <c r="Q723" s="47">
        <v>16.834198765337913</v>
      </c>
      <c r="R723" s="47">
        <v>0.48270630713964874</v>
      </c>
      <c r="S723" s="8">
        <v>0.11907233744025686</v>
      </c>
      <c r="T723" s="7">
        <v>8.1208837622549995E-4</v>
      </c>
      <c r="U723" s="7">
        <v>5.1552769063814901E-3</v>
      </c>
    </row>
    <row r="724" spans="1:22">
      <c r="A724" t="s">
        <v>31</v>
      </c>
      <c r="C724" s="6">
        <v>44960.7309767361</v>
      </c>
      <c r="D724" s="48">
        <v>36.5039994716644</v>
      </c>
      <c r="E724" s="32" t="s">
        <v>23</v>
      </c>
      <c r="F724" s="10">
        <v>81596.256702335202</v>
      </c>
      <c r="G724" s="10">
        <v>775.65504189239095</v>
      </c>
      <c r="H724" s="10">
        <v>12781.7984452111</v>
      </c>
      <c r="I724" s="10">
        <v>458.45663345184602</v>
      </c>
      <c r="J724" s="10">
        <v>1271074.4356060601</v>
      </c>
      <c r="K724" s="10">
        <v>13971.4382518235</v>
      </c>
      <c r="L724" s="46">
        <v>6.0299754264693597E-2</v>
      </c>
      <c r="M724" s="46">
        <v>4.4003504320718601E-4</v>
      </c>
      <c r="N724" s="46">
        <v>0.15505923076523401</v>
      </c>
      <c r="O724" s="46">
        <v>4.1205155888756496E-3</v>
      </c>
      <c r="Q724" s="47">
        <v>15.94631807619588</v>
      </c>
      <c r="R724" s="47">
        <v>0.45893775386446417</v>
      </c>
      <c r="S724" s="8">
        <v>0.15667443141705997</v>
      </c>
      <c r="T724" s="7">
        <v>2.0602577944378248E-3</v>
      </c>
      <c r="U724" s="7">
        <v>-0.73015669857228904</v>
      </c>
      <c r="V724" t="s">
        <v>120</v>
      </c>
    </row>
    <row r="725" spans="1:22">
      <c r="A725" t="s">
        <v>32</v>
      </c>
      <c r="C725" s="6">
        <v>44960.732024999998</v>
      </c>
      <c r="D725" s="48">
        <v>36.505999565124498</v>
      </c>
      <c r="E725" s="32" t="s">
        <v>23</v>
      </c>
      <c r="F725" s="10">
        <v>99393.273562591305</v>
      </c>
      <c r="G725" s="10">
        <v>1332.5128676266499</v>
      </c>
      <c r="H725" s="10">
        <v>18571.298997489499</v>
      </c>
      <c r="I725" s="10">
        <v>473.26464518139801</v>
      </c>
      <c r="J725" s="10">
        <v>1457079.24806701</v>
      </c>
      <c r="K725" s="10">
        <v>21216.0497948999</v>
      </c>
      <c r="L725" s="46">
        <v>6.3808620147219303E-2</v>
      </c>
      <c r="M725" s="46">
        <v>4.6004864980791398E-4</v>
      </c>
      <c r="N725" s="46">
        <v>0.186707938402291</v>
      </c>
      <c r="O725" s="46">
        <v>3.51357699403286E-3</v>
      </c>
      <c r="Q725" s="47">
        <v>15.068488963438339</v>
      </c>
      <c r="R725" s="47">
        <v>0.43359046424558895</v>
      </c>
      <c r="S725" s="8">
        <v>0.18687950952596957</v>
      </c>
      <c r="T725" s="7">
        <v>1.756788497016425E-3</v>
      </c>
      <c r="U725" s="7">
        <v>-0.58849130314090203</v>
      </c>
    </row>
    <row r="726" spans="1:22">
      <c r="A726" t="s">
        <v>33</v>
      </c>
      <c r="C726" s="6">
        <v>44960.767392835602</v>
      </c>
      <c r="D726" s="48">
        <v>36.505999326705897</v>
      </c>
      <c r="E726" s="32" t="s">
        <v>23</v>
      </c>
      <c r="F726" s="10">
        <v>104317.50082033301</v>
      </c>
      <c r="G726" s="10">
        <v>1510.9672245858601</v>
      </c>
      <c r="H726" s="10">
        <v>20807.507792931101</v>
      </c>
      <c r="I726" s="10">
        <v>412.82110163309602</v>
      </c>
      <c r="J726" s="10">
        <v>1649160.90220207</v>
      </c>
      <c r="K726" s="10">
        <v>33011.458207612799</v>
      </c>
      <c r="L726" s="46">
        <v>5.9935775668795203E-2</v>
      </c>
      <c r="M726" s="46">
        <v>3.8537138205372798E-4</v>
      </c>
      <c r="N726" s="46">
        <v>0.196641311350996</v>
      </c>
      <c r="O726" s="46">
        <v>2.9473633887917702E-3</v>
      </c>
      <c r="Q726" s="47">
        <v>16.074486552591498</v>
      </c>
      <c r="R726" s="47">
        <v>0.46179411301791529</v>
      </c>
      <c r="S726" s="8">
        <v>0.19949834167456393</v>
      </c>
      <c r="T726" s="7">
        <v>1.4736816943958851E-3</v>
      </c>
      <c r="U726" s="7">
        <v>-0.47900023077669501</v>
      </c>
    </row>
    <row r="727" spans="1:22">
      <c r="A727" t="s">
        <v>34</v>
      </c>
      <c r="C727" s="6">
        <v>44960.768445752299</v>
      </c>
      <c r="D727" s="48">
        <v>36.505999565124498</v>
      </c>
      <c r="E727" s="32" t="s">
        <v>23</v>
      </c>
      <c r="F727" s="10">
        <v>92949.452808934599</v>
      </c>
      <c r="G727" s="10">
        <v>997.67544876964598</v>
      </c>
      <c r="H727" s="10">
        <v>20611.557273055601</v>
      </c>
      <c r="I727" s="10">
        <v>706.48483069889801</v>
      </c>
      <c r="J727" s="10">
        <v>1395671.42028061</v>
      </c>
      <c r="K727" s="10">
        <v>8331.2298922875107</v>
      </c>
      <c r="L727" s="46">
        <v>6.2944820821292796E-2</v>
      </c>
      <c r="M727" s="46">
        <v>6.9279130201002701E-4</v>
      </c>
      <c r="N727" s="46">
        <v>0.22332521772901701</v>
      </c>
      <c r="O727" s="46">
        <v>5.8965911806011196E-3</v>
      </c>
      <c r="Q727" s="47">
        <v>15.30882634141642</v>
      </c>
      <c r="R727" s="47">
        <v>0.44508152975792631</v>
      </c>
      <c r="S727" s="8">
        <v>0.22178918546794218</v>
      </c>
      <c r="T727" s="7">
        <v>2.9482955903005598E-3</v>
      </c>
      <c r="U727" s="7">
        <v>-0.84117130518491801</v>
      </c>
    </row>
    <row r="728" spans="1:22">
      <c r="A728" t="s">
        <v>35</v>
      </c>
      <c r="C728" s="6">
        <v>44960.802983356501</v>
      </c>
      <c r="D728" s="48">
        <v>36.508999586105297</v>
      </c>
      <c r="E728" s="32" t="s">
        <v>23</v>
      </c>
      <c r="F728" s="10">
        <v>90272.979237522901</v>
      </c>
      <c r="G728" s="10">
        <v>1108.7060188237199</v>
      </c>
      <c r="H728" s="10">
        <v>15919.4260487908</v>
      </c>
      <c r="I728" s="10">
        <v>444.76166105610901</v>
      </c>
      <c r="J728" s="10">
        <v>1442632.18655779</v>
      </c>
      <c r="K728" s="10">
        <v>17744.701906897</v>
      </c>
      <c r="L728" s="46">
        <v>5.8919960914803199E-2</v>
      </c>
      <c r="M728" s="46">
        <v>4.4430021217140697E-4</v>
      </c>
      <c r="N728" s="46">
        <v>0.175999927476159</v>
      </c>
      <c r="O728" s="46">
        <v>3.1986665703200201E-3</v>
      </c>
      <c r="Q728" s="47">
        <v>16.50860056298183</v>
      </c>
      <c r="R728" s="47">
        <v>0.47537910119659499</v>
      </c>
      <c r="S728" s="8">
        <v>0.17637865571720052</v>
      </c>
      <c r="T728" s="7">
        <v>1.5993332851600101E-3</v>
      </c>
      <c r="U728" s="7">
        <v>-0.63299201232251201</v>
      </c>
    </row>
    <row r="729" spans="1:22">
      <c r="A729" t="s">
        <v>36</v>
      </c>
      <c r="C729" s="6">
        <v>44960.804041446798</v>
      </c>
      <c r="D729" s="48">
        <v>36.520999670028701</v>
      </c>
      <c r="E729" s="32" t="s">
        <v>23</v>
      </c>
      <c r="F729" s="10">
        <v>90985.702399607297</v>
      </c>
      <c r="G729" s="10">
        <v>694.51945853982602</v>
      </c>
      <c r="H729" s="10">
        <v>11607.1612992061</v>
      </c>
      <c r="I729" s="10">
        <v>256.71299926778897</v>
      </c>
      <c r="J729" s="10">
        <v>1557126.30653266</v>
      </c>
      <c r="K729" s="10">
        <v>14068.189428085499</v>
      </c>
      <c r="L729" s="46">
        <v>5.5048870303438101E-2</v>
      </c>
      <c r="M729" s="46">
        <v>2.8319510160680102E-4</v>
      </c>
      <c r="N729" s="46">
        <v>0.12715632796881199</v>
      </c>
      <c r="O729" s="46">
        <v>2.1336363114669598E-3</v>
      </c>
      <c r="Q729" s="47">
        <v>17.676215406508788</v>
      </c>
      <c r="R729" s="47">
        <v>0.50666375619510973</v>
      </c>
      <c r="S729" s="8">
        <v>0.1275937100067995</v>
      </c>
      <c r="T729" s="7">
        <v>1.0668181557334799E-3</v>
      </c>
      <c r="U729" s="7">
        <v>-7.6908384741316005E-2</v>
      </c>
    </row>
    <row r="730" spans="1:22">
      <c r="A730" t="s">
        <v>37</v>
      </c>
      <c r="C730" s="6">
        <v>44960.838432997698</v>
      </c>
      <c r="D730" s="48">
        <v>36.514999628067002</v>
      </c>
      <c r="E730" s="32" t="s">
        <v>23</v>
      </c>
      <c r="F730" s="10">
        <v>93140.460516502993</v>
      </c>
      <c r="G730" s="10">
        <v>790.11957198933601</v>
      </c>
      <c r="H730" s="10">
        <v>14449.776467743801</v>
      </c>
      <c r="I730" s="10">
        <v>226.65204736145</v>
      </c>
      <c r="J730" s="10">
        <v>1477425.2788944701</v>
      </c>
      <c r="K730" s="10">
        <v>16520.503805722401</v>
      </c>
      <c r="L730" s="46">
        <v>5.9553158833287198E-2</v>
      </c>
      <c r="M730" s="46">
        <v>2.99138183617787E-4</v>
      </c>
      <c r="N730" s="46">
        <v>0.15505124697219699</v>
      </c>
      <c r="O730" s="46">
        <v>1.78312523102751E-3</v>
      </c>
      <c r="Q730" s="47">
        <v>16.575415633164152</v>
      </c>
      <c r="R730" s="47">
        <v>0.47502166415378877</v>
      </c>
      <c r="S730" s="8">
        <v>0.15516692221013384</v>
      </c>
      <c r="T730" s="7">
        <v>8.9156261551375502E-4</v>
      </c>
      <c r="U730" s="7">
        <v>-8.3324883077312298E-2</v>
      </c>
    </row>
    <row r="731" spans="1:22">
      <c r="A731" t="s">
        <v>38</v>
      </c>
      <c r="C731" s="6">
        <v>44960.8394925463</v>
      </c>
      <c r="D731" s="48">
        <v>36.505999565124498</v>
      </c>
      <c r="E731" s="32" t="s">
        <v>23</v>
      </c>
      <c r="F731" s="10">
        <v>92505.013200067595</v>
      </c>
      <c r="G731" s="10">
        <v>485.56932789873798</v>
      </c>
      <c r="H731" s="10">
        <v>14782.9721615281</v>
      </c>
      <c r="I731" s="10">
        <v>332.137761539937</v>
      </c>
      <c r="J731" s="10">
        <v>1461207.13316583</v>
      </c>
      <c r="K731" s="10">
        <v>12931.425450164499</v>
      </c>
      <c r="L731" s="46">
        <v>5.9825868032433602E-2</v>
      </c>
      <c r="M731" s="46">
        <v>3.4463711689746801E-4</v>
      </c>
      <c r="N731" s="46">
        <v>0.159628405448309</v>
      </c>
      <c r="O731" s="46">
        <v>3.3150011678986799E-3</v>
      </c>
      <c r="Q731" s="47">
        <v>16.507860619174519</v>
      </c>
      <c r="R731" s="47">
        <v>0.47365805084664764</v>
      </c>
      <c r="S731" s="8">
        <v>0.15983536883477695</v>
      </c>
      <c r="T731" s="7">
        <v>1.65750058394934E-3</v>
      </c>
      <c r="U731" s="7">
        <v>-9.8405005467084097E-2</v>
      </c>
    </row>
    <row r="732" spans="1:22">
      <c r="A732" t="s">
        <v>39</v>
      </c>
      <c r="C732" s="6">
        <v>44960.874021620402</v>
      </c>
      <c r="D732" s="48">
        <v>36.5139994621277</v>
      </c>
      <c r="E732" s="32" t="s">
        <v>23</v>
      </c>
      <c r="F732" s="10">
        <v>99349.444945862604</v>
      </c>
      <c r="G732" s="10">
        <v>1042.6703081375299</v>
      </c>
      <c r="H732" s="10">
        <v>22327.081525214999</v>
      </c>
      <c r="I732" s="10">
        <v>728.88147517780305</v>
      </c>
      <c r="J732" s="10">
        <v>1390261.6862373699</v>
      </c>
      <c r="K732" s="10">
        <v>10688.108930018499</v>
      </c>
      <c r="L732" s="46">
        <v>6.7194118498747804E-2</v>
      </c>
      <c r="M732" s="46">
        <v>6.81810028011023E-4</v>
      </c>
      <c r="N732" s="46">
        <v>0.224590284719169</v>
      </c>
      <c r="O732" s="46">
        <v>5.2246236040674196E-3</v>
      </c>
      <c r="Q732" s="47">
        <v>14.933712530974697</v>
      </c>
      <c r="R732" s="47">
        <v>0.4330067822636976</v>
      </c>
      <c r="S732" s="8">
        <v>0.22477236286207791</v>
      </c>
      <c r="T732" s="7">
        <v>2.6123118020337098E-3</v>
      </c>
      <c r="U732" s="7">
        <v>-0.81067497143669098</v>
      </c>
    </row>
    <row r="733" spans="1:22">
      <c r="A733" t="s">
        <v>40</v>
      </c>
      <c r="C733" s="6">
        <v>44960.875082592604</v>
      </c>
      <c r="D733" s="48">
        <v>36.505999565124498</v>
      </c>
      <c r="E733" s="32" t="s">
        <v>23</v>
      </c>
      <c r="F733" s="10">
        <v>114285.59606329</v>
      </c>
      <c r="G733" s="10">
        <v>1101.6671576925801</v>
      </c>
      <c r="H733" s="10">
        <v>27379.605024528199</v>
      </c>
      <c r="I733" s="10">
        <v>685.73697470382001</v>
      </c>
      <c r="J733" s="10">
        <v>1537162.79836683</v>
      </c>
      <c r="K733" s="10">
        <v>13584.344772179</v>
      </c>
      <c r="L733" s="46">
        <v>7.0231044920965102E-2</v>
      </c>
      <c r="M733" s="46">
        <v>6.2301172970786404E-4</v>
      </c>
      <c r="N733" s="46">
        <v>0.23828668802200401</v>
      </c>
      <c r="O733" s="46">
        <v>4.3221003402987897E-3</v>
      </c>
      <c r="Q733" s="47">
        <v>14.29470374788681</v>
      </c>
      <c r="R733" s="47">
        <v>0.41298043585437777</v>
      </c>
      <c r="S733" s="8">
        <v>0.23961393923399754</v>
      </c>
      <c r="T733" s="7">
        <v>2.1610501701493901E-3</v>
      </c>
      <c r="U733" s="7">
        <v>-0.45966641374741601</v>
      </c>
    </row>
    <row r="734" spans="1:22">
      <c r="A734" t="s">
        <v>41</v>
      </c>
      <c r="C734" s="6">
        <v>44960.910546539402</v>
      </c>
      <c r="D734" s="48">
        <v>36.5039994716644</v>
      </c>
      <c r="E734" s="32" t="s">
        <v>23</v>
      </c>
      <c r="F734" s="10">
        <v>114786.701084017</v>
      </c>
      <c r="G734" s="10">
        <v>1900.9292305266299</v>
      </c>
      <c r="H734" s="10">
        <v>11885.030149727399</v>
      </c>
      <c r="I734" s="10">
        <v>350.679539574361</v>
      </c>
      <c r="J734" s="10">
        <v>2012660.84848485</v>
      </c>
      <c r="K734" s="10">
        <v>40232.350645612598</v>
      </c>
      <c r="L734" s="46">
        <v>5.3877140902345098E-2</v>
      </c>
      <c r="M734" s="46">
        <v>2.80801586839071E-4</v>
      </c>
      <c r="N734" s="46">
        <v>0.103582362584906</v>
      </c>
      <c r="O734" s="46">
        <v>2.3374336211223301E-3</v>
      </c>
      <c r="Q734" s="47">
        <v>18.893628126477189</v>
      </c>
      <c r="R734" s="47">
        <v>0.54161673026299695</v>
      </c>
      <c r="S734" s="8">
        <v>0.10355834735193517</v>
      </c>
      <c r="T734" s="7">
        <v>1.168716810561165E-3</v>
      </c>
      <c r="U734" s="7">
        <v>-0.26682562367783103</v>
      </c>
    </row>
    <row r="735" spans="1:22">
      <c r="A735" t="s">
        <v>42</v>
      </c>
      <c r="C735" s="6">
        <v>44960.911603414403</v>
      </c>
      <c r="D735" s="48">
        <v>36.5039994716644</v>
      </c>
      <c r="E735" s="32" t="s">
        <v>23</v>
      </c>
      <c r="F735" s="10">
        <v>97262.017550776407</v>
      </c>
      <c r="G735" s="10">
        <v>716.23041840971803</v>
      </c>
      <c r="H735" s="10">
        <v>19975.897261296501</v>
      </c>
      <c r="I735" s="10">
        <v>349.64706101933001</v>
      </c>
      <c r="J735" s="10">
        <v>1466925.7518939399</v>
      </c>
      <c r="K735" s="10">
        <v>15274.6207351583</v>
      </c>
      <c r="L735" s="46">
        <v>6.2607419149391205E-2</v>
      </c>
      <c r="M735" s="46">
        <v>4.0489561943412298E-4</v>
      </c>
      <c r="N735" s="46">
        <v>0.20518008292479001</v>
      </c>
      <c r="O735" s="46">
        <v>2.94812011729582E-3</v>
      </c>
      <c r="Q735" s="47">
        <v>16.26444994228121</v>
      </c>
      <c r="R735" s="47">
        <v>0.46728565805086403</v>
      </c>
      <c r="S735" s="8">
        <v>0.20541843660032838</v>
      </c>
      <c r="T735" s="7">
        <v>1.47406005864791E-3</v>
      </c>
      <c r="U735" s="7">
        <v>-0.42402206460029801</v>
      </c>
    </row>
    <row r="736" spans="1:22">
      <c r="A736" t="s">
        <v>43</v>
      </c>
      <c r="C736" s="6">
        <v>44960.9461082407</v>
      </c>
      <c r="D736" s="48">
        <v>36.506999492645299</v>
      </c>
      <c r="E736" s="32" t="s">
        <v>23</v>
      </c>
      <c r="F736" s="10">
        <v>80560.935788111296</v>
      </c>
      <c r="G736" s="10">
        <v>834.011070731975</v>
      </c>
      <c r="H736" s="10">
        <v>12277.7886734325</v>
      </c>
      <c r="I736" s="10">
        <v>286.07992657549801</v>
      </c>
      <c r="J736" s="10">
        <v>1307797.9741161601</v>
      </c>
      <c r="K736" s="10">
        <v>22507.018081169499</v>
      </c>
      <c r="L736" s="46">
        <v>5.8090527799576498E-2</v>
      </c>
      <c r="M736" s="46">
        <v>5.1129271951492995E-4</v>
      </c>
      <c r="N736" s="46">
        <v>0.153412126607164</v>
      </c>
      <c r="O736" s="46">
        <v>3.9093690256783902E-3</v>
      </c>
      <c r="Q736" s="47">
        <v>17.65807085508921</v>
      </c>
      <c r="R736" s="47">
        <v>0.5100561395431894</v>
      </c>
      <c r="S736" s="8">
        <v>0.15243056157593773</v>
      </c>
      <c r="T736" s="7">
        <v>1.9429140435297063E-3</v>
      </c>
      <c r="U736" s="7">
        <v>-0.64647437150620601</v>
      </c>
    </row>
    <row r="737" spans="1:21">
      <c r="A737" t="s">
        <v>44</v>
      </c>
      <c r="C737" s="6">
        <v>44960.9471521296</v>
      </c>
      <c r="D737" s="48">
        <v>36.503999710083001</v>
      </c>
      <c r="E737" s="32" t="s">
        <v>23</v>
      </c>
      <c r="F737" s="10">
        <v>79330.119275699297</v>
      </c>
      <c r="G737" s="10">
        <v>878.82735767860697</v>
      </c>
      <c r="H737" s="10">
        <v>8499.8937333094509</v>
      </c>
      <c r="I737" s="10">
        <v>163.02950605842301</v>
      </c>
      <c r="J737" s="10">
        <v>1386089.2335858601</v>
      </c>
      <c r="K737" s="10">
        <v>19480.916769089599</v>
      </c>
      <c r="L737" s="46">
        <v>5.4096342724346998E-2</v>
      </c>
      <c r="M737" s="46">
        <v>2.7956377563791E-4</v>
      </c>
      <c r="N737" s="46">
        <v>0.106942048864224</v>
      </c>
      <c r="O737" s="46">
        <v>1.8152254344147899E-3</v>
      </c>
      <c r="Q737" s="47">
        <v>18.963711716198418</v>
      </c>
      <c r="R737" s="47">
        <v>0.54358802348967306</v>
      </c>
      <c r="S737" s="8">
        <v>0.1071647084654475</v>
      </c>
      <c r="T737" s="7">
        <v>9.0761271720739495E-4</v>
      </c>
      <c r="U737" s="7">
        <v>-7.3655524434344893E-2</v>
      </c>
    </row>
    <row r="738" spans="1:21">
      <c r="A738" t="s">
        <v>45</v>
      </c>
      <c r="C738" s="6">
        <v>44960.981819884299</v>
      </c>
      <c r="D738" s="48">
        <v>36.5039994716644</v>
      </c>
      <c r="E738" s="32" t="s">
        <v>23</v>
      </c>
      <c r="F738" s="10">
        <v>105874.380525</v>
      </c>
      <c r="G738" s="10">
        <v>1714.0402088718899</v>
      </c>
      <c r="H738" s="10">
        <v>31353.255720548601</v>
      </c>
      <c r="I738" s="10">
        <v>1069.39315703898</v>
      </c>
      <c r="J738" s="10">
        <v>1352190.16321244</v>
      </c>
      <c r="K738" s="10">
        <v>18431.451566348202</v>
      </c>
      <c r="L738" s="46">
        <v>7.3252548088015901E-2</v>
      </c>
      <c r="M738" s="46">
        <v>1.0522065390449801E-3</v>
      </c>
      <c r="N738" s="46">
        <v>0.29323826101088601</v>
      </c>
      <c r="O738" s="46">
        <v>6.6652796049483602E-3</v>
      </c>
      <c r="Q738" s="47">
        <v>13.981776941608103</v>
      </c>
      <c r="R738" s="47">
        <v>0.41158864999146627</v>
      </c>
      <c r="S738" s="8">
        <v>0.29618847816016503</v>
      </c>
      <c r="T738" s="7">
        <v>3.3326398024741801E-3</v>
      </c>
      <c r="U738" s="7">
        <v>-0.83250318981432803</v>
      </c>
    </row>
    <row r="739" spans="1:21">
      <c r="A739" t="s">
        <v>46</v>
      </c>
      <c r="C739" s="6">
        <v>44960.982868125</v>
      </c>
      <c r="D739" s="48">
        <v>36.503999710083001</v>
      </c>
      <c r="E739" s="32" t="s">
        <v>23</v>
      </c>
      <c r="F739" s="10">
        <v>106771.085356888</v>
      </c>
      <c r="G739" s="10">
        <v>1602.4796016893799</v>
      </c>
      <c r="H739" s="10">
        <v>28254.497256050199</v>
      </c>
      <c r="I739" s="10">
        <v>1159.6134236584201</v>
      </c>
      <c r="J739" s="10">
        <v>1464430.6123737399</v>
      </c>
      <c r="K739" s="10">
        <v>15125.554504502499</v>
      </c>
      <c r="L739" s="46">
        <v>6.8733192920430106E-2</v>
      </c>
      <c r="M739" s="46">
        <v>9.9206632498335706E-4</v>
      </c>
      <c r="N739" s="46">
        <v>0.26291602613676401</v>
      </c>
      <c r="O739" s="46">
        <v>7.0110893493149301E-3</v>
      </c>
      <c r="Q739" s="47">
        <v>14.898042506438452</v>
      </c>
      <c r="R739" s="47">
        <v>0.43868779968678967</v>
      </c>
      <c r="S739" s="8">
        <v>0.26467341720607007</v>
      </c>
      <c r="T739" s="7">
        <v>3.5055446746574599E-3</v>
      </c>
      <c r="U739" s="7">
        <v>-0.88692760567267903</v>
      </c>
    </row>
    <row r="740" spans="1:21">
      <c r="A740" t="s">
        <v>47</v>
      </c>
      <c r="C740" s="6">
        <v>44961.017204884301</v>
      </c>
      <c r="D740" s="48">
        <v>36.5039994716644</v>
      </c>
      <c r="E740" s="32" t="s">
        <v>23</v>
      </c>
      <c r="F740" s="10">
        <v>104878.13029766599</v>
      </c>
      <c r="G740" s="10">
        <v>1938.8516655441599</v>
      </c>
      <c r="H740" s="10">
        <v>18867.473849329999</v>
      </c>
      <c r="I740" s="10">
        <v>1425.59283126369</v>
      </c>
      <c r="J740" s="10">
        <v>1591586.3648477199</v>
      </c>
      <c r="K740" s="10">
        <v>17774.460785568899</v>
      </c>
      <c r="L740" s="46">
        <v>6.2221133258493898E-2</v>
      </c>
      <c r="M740" s="46">
        <v>1.06334385071886E-3</v>
      </c>
      <c r="N740" s="46">
        <v>0.17429300115879201</v>
      </c>
      <c r="O740" s="46">
        <v>1.00477226651447E-2</v>
      </c>
      <c r="Q740" s="47">
        <v>16.259172052485912</v>
      </c>
      <c r="R740" s="47">
        <v>0.48451238970721755</v>
      </c>
      <c r="S740" s="8">
        <v>0.17993067875410423</v>
      </c>
      <c r="T740" s="7">
        <v>5.02386133257235E-3</v>
      </c>
      <c r="U740" s="7">
        <v>-0.84734647175288702</v>
      </c>
    </row>
    <row r="741" spans="1:21">
      <c r="A741" t="s">
        <v>48</v>
      </c>
      <c r="C741" s="6">
        <v>44961.018249189801</v>
      </c>
      <c r="D741" s="48">
        <v>36.5139997005463</v>
      </c>
      <c r="E741" s="32" t="s">
        <v>23</v>
      </c>
      <c r="F741" s="10">
        <v>108345.77558691399</v>
      </c>
      <c r="G741" s="10">
        <v>1539.9153044401801</v>
      </c>
      <c r="H741" s="10">
        <v>27157.841955085802</v>
      </c>
      <c r="I741" s="10">
        <v>729.25773818584901</v>
      </c>
      <c r="J741" s="10">
        <v>1473296.11300505</v>
      </c>
      <c r="K741" s="10">
        <v>24382.833265847701</v>
      </c>
      <c r="L741" s="46">
        <v>6.9526723305255306E-2</v>
      </c>
      <c r="M741" s="46">
        <v>6.3245494951906099E-4</v>
      </c>
      <c r="N741" s="46">
        <v>0.249383966590351</v>
      </c>
      <c r="O741" s="46">
        <v>4.5656329061727003E-3</v>
      </c>
      <c r="Q741" s="47">
        <v>14.542993735064144</v>
      </c>
      <c r="R741" s="47">
        <v>0.42040872070582952</v>
      </c>
      <c r="S741" s="8">
        <v>0.25070308131035907</v>
      </c>
      <c r="T741" s="7">
        <v>2.2828164530863501E-3</v>
      </c>
      <c r="U741" s="7">
        <v>-0.58224553879788798</v>
      </c>
    </row>
    <row r="742" spans="1:21">
      <c r="A742" t="s">
        <v>49</v>
      </c>
      <c r="C742" s="6">
        <v>44961.053840763903</v>
      </c>
      <c r="D742" s="48">
        <v>36.503999710083001</v>
      </c>
      <c r="E742" s="32" t="s">
        <v>23</v>
      </c>
      <c r="F742" s="10">
        <v>93889.355747939902</v>
      </c>
      <c r="G742" s="10">
        <v>1062.7959747207899</v>
      </c>
      <c r="H742" s="10">
        <v>14631.486025644999</v>
      </c>
      <c r="I742" s="10">
        <v>399.24941683681698</v>
      </c>
      <c r="J742" s="10">
        <v>1620637.03992147</v>
      </c>
      <c r="K742" s="10">
        <v>20425.033726514601</v>
      </c>
      <c r="L742" s="46">
        <v>5.5206168379833297E-2</v>
      </c>
      <c r="M742" s="46">
        <v>5.0742296124473203E-4</v>
      </c>
      <c r="N742" s="46">
        <v>0.15671674762659901</v>
      </c>
      <c r="O742" s="46">
        <v>2.8035433775164698E-3</v>
      </c>
      <c r="Q742" s="47">
        <v>17.891367506092703</v>
      </c>
      <c r="R742" s="47">
        <v>0.51733764734508036</v>
      </c>
      <c r="S742" s="8">
        <v>0.15586495402751185</v>
      </c>
      <c r="T742" s="7">
        <v>1.4017716887582349E-3</v>
      </c>
      <c r="U742" s="7">
        <v>-0.116858062156698</v>
      </c>
    </row>
    <row r="743" spans="1:21">
      <c r="A743" t="s">
        <v>50</v>
      </c>
      <c r="C743" s="6">
        <v>44961.054889050902</v>
      </c>
      <c r="D743" s="48">
        <v>36.504999637603802</v>
      </c>
      <c r="E743" s="32" t="s">
        <v>23</v>
      </c>
      <c r="F743" s="10">
        <v>92460.9452930103</v>
      </c>
      <c r="G743" s="10">
        <v>1093.00444505836</v>
      </c>
      <c r="H743" s="10">
        <v>14766.726412091</v>
      </c>
      <c r="I743" s="10">
        <v>585.37599071089505</v>
      </c>
      <c r="J743" s="10">
        <v>1575453.3984771599</v>
      </c>
      <c r="K743" s="10">
        <v>17572.073408370099</v>
      </c>
      <c r="L743" s="46">
        <v>5.5343042627394597E-2</v>
      </c>
      <c r="M743" s="46">
        <v>5.7785659519472496E-4</v>
      </c>
      <c r="N743" s="46">
        <v>0.159254364805575</v>
      </c>
      <c r="O743" s="46">
        <v>5.8217988562027497E-3</v>
      </c>
      <c r="Q743" s="47">
        <v>17.832274783548478</v>
      </c>
      <c r="R743" s="47">
        <v>0.51751721828695707</v>
      </c>
      <c r="S743" s="8">
        <v>0.15973581331632686</v>
      </c>
      <c r="T743" s="7">
        <v>2.9108994281013749E-3</v>
      </c>
      <c r="U743" s="7">
        <v>-0.80283275349611405</v>
      </c>
    </row>
    <row r="744" spans="1:21">
      <c r="A744" t="s">
        <v>51</v>
      </c>
      <c r="C744" s="6">
        <v>44961.089319120401</v>
      </c>
      <c r="D744" s="48">
        <v>36.5039994716644</v>
      </c>
      <c r="E744" s="32" t="s">
        <v>23</v>
      </c>
      <c r="F744" s="10">
        <v>84680.982834951399</v>
      </c>
      <c r="G744" s="10">
        <v>639.53318261275797</v>
      </c>
      <c r="H744" s="10">
        <v>17272.504079555001</v>
      </c>
      <c r="I744" s="10">
        <v>261.63992476760501</v>
      </c>
      <c r="J744" s="10">
        <v>1387997.34484925</v>
      </c>
      <c r="K744" s="10">
        <v>17251.697352963201</v>
      </c>
      <c r="L744" s="46">
        <v>5.7635552831988998E-2</v>
      </c>
      <c r="M744" s="46">
        <v>3.0015965108360401E-4</v>
      </c>
      <c r="N744" s="46">
        <v>0.204331339420917</v>
      </c>
      <c r="O744" s="46">
        <v>3.00439843739848E-3</v>
      </c>
      <c r="Q744" s="47">
        <v>16.610765983826692</v>
      </c>
      <c r="R744" s="47">
        <v>0.47617173939145285</v>
      </c>
      <c r="S744" s="8">
        <v>0.20400734878788215</v>
      </c>
      <c r="T744" s="7">
        <v>1.50219921869924E-3</v>
      </c>
      <c r="U744" s="7">
        <v>-0.145170756860034</v>
      </c>
    </row>
    <row r="745" spans="1:21">
      <c r="A745" t="s">
        <v>52</v>
      </c>
      <c r="C745" s="6">
        <v>44961.090366550903</v>
      </c>
      <c r="D745" s="48">
        <v>36.505999565124498</v>
      </c>
      <c r="E745" s="32" t="s">
        <v>23</v>
      </c>
      <c r="F745" s="10">
        <v>91602.236097275701</v>
      </c>
      <c r="G745" s="10">
        <v>686.79840909836298</v>
      </c>
      <c r="H745" s="10">
        <v>19480.946899061601</v>
      </c>
      <c r="I745" s="10">
        <v>439.88837738727801</v>
      </c>
      <c r="J745" s="10">
        <v>1455185.67322335</v>
      </c>
      <c r="K745" s="10">
        <v>8196.7560741981706</v>
      </c>
      <c r="L745" s="46">
        <v>5.9387409500910399E-2</v>
      </c>
      <c r="M745" s="46">
        <v>4.0192435977527198E-4</v>
      </c>
      <c r="N745" s="46">
        <v>0.21173576129371399</v>
      </c>
      <c r="O745" s="46">
        <v>3.6002324104104301E-3</v>
      </c>
      <c r="Q745" s="47">
        <v>16.104940622185769</v>
      </c>
      <c r="R745" s="47">
        <v>0.46298158089367153</v>
      </c>
      <c r="S745" s="8">
        <v>0.21270631567551246</v>
      </c>
      <c r="T745" s="7">
        <v>1.8001162052052151E-3</v>
      </c>
      <c r="U745" s="7">
        <v>-0.314239489915702</v>
      </c>
    </row>
    <row r="746" spans="1:21">
      <c r="A746" t="s">
        <v>53</v>
      </c>
      <c r="C746" s="6">
        <v>44961.124818958298</v>
      </c>
      <c r="D746" s="48">
        <v>36.502999544143698</v>
      </c>
      <c r="E746" s="32" t="s">
        <v>23</v>
      </c>
      <c r="F746" s="10">
        <v>76416.952385485201</v>
      </c>
      <c r="G746" s="10">
        <v>679.76356954267396</v>
      </c>
      <c r="H746" s="10">
        <v>8729.3909472506402</v>
      </c>
      <c r="I746" s="10">
        <v>194.69785035247401</v>
      </c>
      <c r="J746" s="10">
        <v>1386996.04585427</v>
      </c>
      <c r="K746" s="10">
        <v>15915.766225122499</v>
      </c>
      <c r="L746" s="46">
        <v>5.2151981153052203E-2</v>
      </c>
      <c r="M746" s="46">
        <v>2.7720102905619601E-4</v>
      </c>
      <c r="N746" s="46">
        <v>0.11397824956236199</v>
      </c>
      <c r="O746" s="46">
        <v>1.9995103049143602E-3</v>
      </c>
      <c r="Q746" s="47">
        <v>17.775394615453795</v>
      </c>
      <c r="R746" s="47">
        <v>0.50964507402323811</v>
      </c>
      <c r="S746" s="8">
        <v>0.11425379344690381</v>
      </c>
      <c r="T746" s="7">
        <v>9.9975515245718008E-4</v>
      </c>
      <c r="U746" s="7">
        <v>-0.107666572185756</v>
      </c>
    </row>
    <row r="747" spans="1:21">
      <c r="A747" t="s">
        <v>54</v>
      </c>
      <c r="C747" s="6">
        <v>44961.125866620401</v>
      </c>
      <c r="D747" s="48">
        <v>36.505999326705897</v>
      </c>
      <c r="E747" s="32" t="s">
        <v>23</v>
      </c>
      <c r="F747" s="10">
        <v>94628.740790544398</v>
      </c>
      <c r="G747" s="10">
        <v>743.53168665052203</v>
      </c>
      <c r="H747" s="10">
        <v>13171.293500011499</v>
      </c>
      <c r="I747" s="10">
        <v>207.464868917562</v>
      </c>
      <c r="J747" s="10">
        <v>1627885.1494845401</v>
      </c>
      <c r="K747" s="10">
        <v>18609.992012054499</v>
      </c>
      <c r="L747" s="46">
        <v>5.5170803492608098E-2</v>
      </c>
      <c r="M747" s="46">
        <v>3.9990790870613998E-4</v>
      </c>
      <c r="N747" s="46">
        <v>0.13956793724225</v>
      </c>
      <c r="O747" s="46">
        <v>1.70573170224544E-3</v>
      </c>
      <c r="Q747" s="47">
        <v>16.788421204436943</v>
      </c>
      <c r="R747" s="47">
        <v>0.48312173854195845</v>
      </c>
      <c r="S747" s="8">
        <v>0.13921363205857645</v>
      </c>
      <c r="T747" s="7">
        <v>8.5286585112272001E-4</v>
      </c>
      <c r="U747" s="7">
        <v>0.106172782093976</v>
      </c>
    </row>
    <row r="748" spans="1:21">
      <c r="A748" t="s">
        <v>55</v>
      </c>
      <c r="C748" s="6">
        <v>44961.160103784699</v>
      </c>
      <c r="D748" s="48">
        <v>36.505999565124498</v>
      </c>
      <c r="E748" s="32" t="s">
        <v>23</v>
      </c>
      <c r="F748" s="10">
        <v>97787.003497071302</v>
      </c>
      <c r="G748" s="10">
        <v>1714.72150288334</v>
      </c>
      <c r="H748" s="10">
        <v>25373.513878196001</v>
      </c>
      <c r="I748" s="10">
        <v>1106.2555858319199</v>
      </c>
      <c r="J748" s="10">
        <v>1451512.2582070699</v>
      </c>
      <c r="K748" s="10">
        <v>18778.418361150201</v>
      </c>
      <c r="L748" s="46">
        <v>6.3415620437444101E-2</v>
      </c>
      <c r="M748" s="46">
        <v>8.0883099621106098E-4</v>
      </c>
      <c r="N748" s="46">
        <v>0.25431676808645698</v>
      </c>
      <c r="O748" s="46">
        <v>7.2761109258365902E-3</v>
      </c>
      <c r="Q748" s="47">
        <v>14.318241018243155</v>
      </c>
      <c r="R748" s="47">
        <v>0.41883093176077518</v>
      </c>
      <c r="S748" s="8">
        <v>0.25952301316565557</v>
      </c>
      <c r="T748" s="7">
        <v>3.6380554629182951E-3</v>
      </c>
      <c r="U748" s="7">
        <v>-0.81813857087739605</v>
      </c>
    </row>
    <row r="749" spans="1:21">
      <c r="A749" t="s">
        <v>56</v>
      </c>
      <c r="C749" s="6">
        <v>44961.161146712999</v>
      </c>
      <c r="D749" s="48">
        <v>36.504999637603802</v>
      </c>
      <c r="E749" s="32" t="s">
        <v>23</v>
      </c>
      <c r="F749" s="10">
        <v>100205.14526916</v>
      </c>
      <c r="G749" s="10">
        <v>1923.57352528261</v>
      </c>
      <c r="H749" s="10">
        <v>26042.0239732669</v>
      </c>
      <c r="I749" s="10">
        <v>1416.03143143428</v>
      </c>
      <c r="J749" s="10">
        <v>1461691.3032051299</v>
      </c>
      <c r="K749" s="10">
        <v>12289.2373064311</v>
      </c>
      <c r="L749" s="46">
        <v>6.4458449744410104E-2</v>
      </c>
      <c r="M749" s="46">
        <v>1.3723140572446701E-3</v>
      </c>
      <c r="N749" s="46">
        <v>0.25776734868725998</v>
      </c>
      <c r="O749" s="46">
        <v>9.3767326699123795E-3</v>
      </c>
      <c r="Q749" s="47">
        <v>14.082837513766838</v>
      </c>
      <c r="R749" s="47">
        <v>0.4290761107650482</v>
      </c>
      <c r="S749" s="8">
        <v>0.25993281513555644</v>
      </c>
      <c r="T749" s="7">
        <v>4.6883663349561898E-3</v>
      </c>
      <c r="U749" s="7">
        <v>-0.82271794441541801</v>
      </c>
    </row>
    <row r="750" spans="1:21">
      <c r="A750" t="s">
        <v>57</v>
      </c>
      <c r="C750" s="6">
        <v>44961.196794108801</v>
      </c>
      <c r="D750" s="48">
        <v>36.516999483108499</v>
      </c>
      <c r="E750" s="32" t="s">
        <v>23</v>
      </c>
      <c r="F750" s="10">
        <v>105006.087747107</v>
      </c>
      <c r="G750" s="10">
        <v>1861.79131578276</v>
      </c>
      <c r="H750" s="10">
        <v>24125.759593711198</v>
      </c>
      <c r="I750" s="10">
        <v>1187.77644992672</v>
      </c>
      <c r="J750" s="10">
        <v>1617255.93341709</v>
      </c>
      <c r="K750" s="10">
        <v>17349.0313168594</v>
      </c>
      <c r="L750" s="46">
        <v>6.1487347208201301E-2</v>
      </c>
      <c r="M750" s="46">
        <v>9.3079001351187795E-4</v>
      </c>
      <c r="N750" s="46">
        <v>0.230665433196384</v>
      </c>
      <c r="O750" s="46">
        <v>8.1144087174903606E-3</v>
      </c>
      <c r="Q750" s="47">
        <v>14.916367688703801</v>
      </c>
      <c r="R750" s="47">
        <v>0.44054427623972536</v>
      </c>
      <c r="S750" s="8">
        <v>0.22979623861814713</v>
      </c>
      <c r="T750" s="7">
        <v>4.0572043587451803E-3</v>
      </c>
      <c r="U750" s="7">
        <v>-0.852411466448871</v>
      </c>
    </row>
    <row r="751" spans="1:21">
      <c r="A751" t="s">
        <v>58</v>
      </c>
      <c r="C751" s="6">
        <v>44961.197848923599</v>
      </c>
      <c r="D751" s="48">
        <v>36.5039994716644</v>
      </c>
      <c r="E751" s="32" t="s">
        <v>23</v>
      </c>
      <c r="F751" s="10">
        <v>101057.868438003</v>
      </c>
      <c r="G751" s="10">
        <v>1570.47114396649</v>
      </c>
      <c r="H751" s="10">
        <v>23508.4060651129</v>
      </c>
      <c r="I751" s="10">
        <v>918.86195972458995</v>
      </c>
      <c r="J751" s="10">
        <v>1546056.8040201</v>
      </c>
      <c r="K751" s="10">
        <v>18654.595612070199</v>
      </c>
      <c r="L751" s="46">
        <v>6.1569838256055998E-2</v>
      </c>
      <c r="M751" s="46">
        <v>6.5958228860920004E-4</v>
      </c>
      <c r="N751" s="46">
        <v>0.23179330735589901</v>
      </c>
      <c r="O751" s="46">
        <v>5.9386710678012797E-3</v>
      </c>
      <c r="Q751" s="47">
        <v>14.911348210599526</v>
      </c>
      <c r="R751" s="47">
        <v>0.43311646366678835</v>
      </c>
      <c r="S751" s="8">
        <v>0.23266413809425152</v>
      </c>
      <c r="T751" s="7">
        <v>2.9693355339006399E-3</v>
      </c>
      <c r="U751" s="7">
        <v>-0.80788534278299196</v>
      </c>
    </row>
    <row r="752" spans="1:21">
      <c r="A752" t="s">
        <v>59</v>
      </c>
      <c r="C752" s="6">
        <v>44961.220694930598</v>
      </c>
      <c r="D752" s="48">
        <v>36.515999555587797</v>
      </c>
      <c r="E752" s="32" t="s">
        <v>23</v>
      </c>
      <c r="F752" s="10">
        <v>107833.563087307</v>
      </c>
      <c r="G752" s="10">
        <v>1663.4287663340299</v>
      </c>
      <c r="H752" s="10">
        <v>23293.851368811</v>
      </c>
      <c r="I752" s="10">
        <v>552.71605016214096</v>
      </c>
      <c r="J752" s="10">
        <v>1640084.96262887</v>
      </c>
      <c r="K752" s="10">
        <v>24339.796008350299</v>
      </c>
      <c r="L752" s="46">
        <v>6.1207425827207999E-2</v>
      </c>
      <c r="M752" s="46">
        <v>5.4672025554763296E-4</v>
      </c>
      <c r="N752" s="46">
        <v>0.21870764601388801</v>
      </c>
      <c r="O752" s="46">
        <v>4.2695095627314104E-3</v>
      </c>
      <c r="Q752" s="47">
        <v>15.522437967334406</v>
      </c>
      <c r="R752" s="47">
        <v>0.44852359830732724</v>
      </c>
      <c r="S752" s="8">
        <v>0.21605471198585677</v>
      </c>
      <c r="T752" s="7">
        <v>2.1347547813657052E-3</v>
      </c>
      <c r="U752" s="7">
        <v>-0.75447154827674601</v>
      </c>
    </row>
    <row r="753" spans="1:21">
      <c r="A753" t="s">
        <v>60</v>
      </c>
      <c r="C753" s="6">
        <v>44961.221753148202</v>
      </c>
      <c r="D753" s="48">
        <v>36.505999565124498</v>
      </c>
      <c r="E753" s="32" t="s">
        <v>23</v>
      </c>
      <c r="F753" s="10">
        <v>90612.707821540404</v>
      </c>
      <c r="G753" s="10">
        <v>607.86501041277199</v>
      </c>
      <c r="H753" s="10">
        <v>13914.0864415793</v>
      </c>
      <c r="I753" s="10">
        <v>300.28898299373498</v>
      </c>
      <c r="J753" s="10">
        <v>1542491.36868687</v>
      </c>
      <c r="K753" s="10">
        <v>14966.60727457</v>
      </c>
      <c r="L753" s="46">
        <v>5.5285281962174297E-2</v>
      </c>
      <c r="M753" s="46">
        <v>2.9221602140448E-4</v>
      </c>
      <c r="N753" s="46">
        <v>0.153508912878079</v>
      </c>
      <c r="O753" s="46">
        <v>2.95576654680073E-3</v>
      </c>
      <c r="Q753" s="47">
        <v>17.223258373657853</v>
      </c>
      <c r="R753" s="47">
        <v>0.49379096313767373</v>
      </c>
      <c r="S753" s="8">
        <v>0.15358258964975502</v>
      </c>
      <c r="T753" s="7">
        <v>1.477883273400365E-3</v>
      </c>
      <c r="U753" s="7">
        <v>-0.212227648571087</v>
      </c>
    </row>
    <row r="754" spans="1:21">
      <c r="C754" s="6"/>
      <c r="D754" s="48"/>
      <c r="F754" s="10"/>
      <c r="G754" s="10"/>
      <c r="H754" s="10"/>
      <c r="I754" s="10"/>
      <c r="J754" s="10"/>
      <c r="K754" s="10"/>
      <c r="L754" s="46"/>
      <c r="M754" s="46"/>
      <c r="N754" s="46"/>
      <c r="O754" s="46"/>
      <c r="Q754" s="47"/>
      <c r="R754" s="47"/>
      <c r="S754" s="8"/>
    </row>
    <row r="755" spans="1:21">
      <c r="A755" s="3" t="s">
        <v>70</v>
      </c>
      <c r="C755" s="6"/>
      <c r="D755" s="48"/>
      <c r="F755" s="10"/>
      <c r="G755" s="10"/>
      <c r="H755" s="10"/>
      <c r="I755" s="10"/>
      <c r="J755" s="10"/>
      <c r="K755" s="10"/>
      <c r="L755" s="46"/>
      <c r="M755" s="46"/>
      <c r="N755" s="46"/>
      <c r="O755" s="46"/>
      <c r="Q755" s="47"/>
      <c r="R755" s="47"/>
      <c r="S755" s="8"/>
    </row>
    <row r="756" spans="1:21">
      <c r="A756" t="s">
        <v>71</v>
      </c>
      <c r="C756" s="6">
        <v>44960.584537164403</v>
      </c>
      <c r="D756" s="48">
        <v>36.521999359130902</v>
      </c>
      <c r="E756" s="32" t="s">
        <v>23</v>
      </c>
      <c r="F756" s="10">
        <v>101344.300985218</v>
      </c>
      <c r="G756" s="10">
        <v>920.874780420452</v>
      </c>
      <c r="H756" s="10">
        <v>15200.1956777386</v>
      </c>
      <c r="I756" s="10">
        <v>226.128494421802</v>
      </c>
      <c r="J756" s="10">
        <v>2179635.8505025101</v>
      </c>
      <c r="K756" s="10">
        <v>26580.543834061798</v>
      </c>
      <c r="L756" s="46">
        <v>4.3947356152735297E-2</v>
      </c>
      <c r="M756" s="46">
        <v>1.7109460000536299E-4</v>
      </c>
      <c r="N756" s="46">
        <v>0.149730222268535</v>
      </c>
      <c r="O756" s="46">
        <v>1.49978264809177E-3</v>
      </c>
      <c r="Q756" s="47">
        <v>22.322753585799198</v>
      </c>
      <c r="R756" s="47">
        <v>0.63874841475945399</v>
      </c>
      <c r="S756" s="8">
        <v>0.15001208428807761</v>
      </c>
      <c r="T756" s="7">
        <v>7.4989132404588499E-4</v>
      </c>
      <c r="U756" s="7">
        <v>0.11642306667888</v>
      </c>
    </row>
    <row r="757" spans="1:21">
      <c r="A757" t="s">
        <v>72</v>
      </c>
      <c r="C757" s="6">
        <v>44960.588835254603</v>
      </c>
      <c r="D757" s="48">
        <v>36.5039994716644</v>
      </c>
      <c r="E757" s="32" t="s">
        <v>23</v>
      </c>
      <c r="F757" s="10">
        <v>77610.913803932199</v>
      </c>
      <c r="G757" s="10">
        <v>531.76248627178302</v>
      </c>
      <c r="H757" s="10">
        <v>8564.5737335174708</v>
      </c>
      <c r="I757" s="10">
        <v>115.072867137464</v>
      </c>
      <c r="J757" s="10">
        <v>1791110.85164141</v>
      </c>
      <c r="K757" s="10">
        <v>16090.3951516778</v>
      </c>
      <c r="L757" s="46">
        <v>4.0888306696155098E-2</v>
      </c>
      <c r="M757" s="46">
        <v>2.4984700064533099E-4</v>
      </c>
      <c r="N757" s="46">
        <v>0.110337696377275</v>
      </c>
      <c r="O757" s="46">
        <v>1.39717161342519E-3</v>
      </c>
      <c r="Q757" s="47">
        <v>24.037912463254958</v>
      </c>
      <c r="R757" s="47">
        <v>0.69015164378207428</v>
      </c>
      <c r="S757" s="8">
        <v>0.11037211216964858</v>
      </c>
      <c r="T757" s="7">
        <v>6.9858580671259499E-4</v>
      </c>
      <c r="U757" s="7">
        <v>4.4506357500944602E-2</v>
      </c>
    </row>
    <row r="758" spans="1:21">
      <c r="A758" t="s">
        <v>73</v>
      </c>
      <c r="C758" s="6">
        <v>44960.623103842598</v>
      </c>
      <c r="D758" s="48">
        <v>36.505999326705897</v>
      </c>
      <c r="E758" s="32" t="s">
        <v>23</v>
      </c>
      <c r="F758" s="10">
        <v>78441.831179949702</v>
      </c>
      <c r="G758" s="10">
        <v>640.89151056412197</v>
      </c>
      <c r="H758" s="10">
        <v>10188.662540916401</v>
      </c>
      <c r="I758" s="10">
        <v>128.11422338847299</v>
      </c>
      <c r="J758" s="10">
        <v>1673420.6011306499</v>
      </c>
      <c r="K758" s="10">
        <v>17962.102098798299</v>
      </c>
      <c r="L758" s="46">
        <v>4.4282214759772301E-2</v>
      </c>
      <c r="M758" s="46">
        <v>1.9247586200039701E-4</v>
      </c>
      <c r="N758" s="46">
        <v>0.13008223187543999</v>
      </c>
      <c r="O758" s="46">
        <v>1.4591506456983899E-3</v>
      </c>
      <c r="Q758" s="47">
        <v>22.269982603587554</v>
      </c>
      <c r="R758" s="47">
        <v>0.63760175957655596</v>
      </c>
      <c r="S758" s="8">
        <v>0.12991097812433886</v>
      </c>
      <c r="T758" s="7">
        <v>7.2957532284919496E-4</v>
      </c>
      <c r="U758" s="7">
        <v>5.2380509673609299E-2</v>
      </c>
    </row>
    <row r="759" spans="1:21">
      <c r="A759" t="s">
        <v>74</v>
      </c>
      <c r="C759" s="6">
        <v>44960.624158680599</v>
      </c>
      <c r="D759" s="48">
        <v>36.507999420166001</v>
      </c>
      <c r="E759" s="32" t="s">
        <v>23</v>
      </c>
      <c r="F759" s="10">
        <v>79580.632574133997</v>
      </c>
      <c r="G759" s="10">
        <v>687.09517928605396</v>
      </c>
      <c r="H759" s="10">
        <v>11084.163133022799</v>
      </c>
      <c r="I759" s="10">
        <v>124.56697825363899</v>
      </c>
      <c r="J759" s="10">
        <v>1790367.76830808</v>
      </c>
      <c r="K759" s="10">
        <v>21395.772326477399</v>
      </c>
      <c r="L759" s="46">
        <v>4.1939222276248203E-2</v>
      </c>
      <c r="M759" s="46">
        <v>1.9839194731976199E-4</v>
      </c>
      <c r="N759" s="46">
        <v>0.13938087447023401</v>
      </c>
      <c r="O759" s="46">
        <v>1.4543175288185899E-3</v>
      </c>
      <c r="Q759" s="47">
        <v>23.510864134472385</v>
      </c>
      <c r="R759" s="47">
        <v>0.67348646504001586</v>
      </c>
      <c r="S759" s="8">
        <v>0.13930667289028503</v>
      </c>
      <c r="T759" s="7">
        <v>7.2715876440929497E-4</v>
      </c>
      <c r="U759" s="7">
        <v>0.20638165445091899</v>
      </c>
    </row>
    <row r="760" spans="1:21">
      <c r="A760" t="s">
        <v>75</v>
      </c>
      <c r="C760" s="6">
        <v>44960.658316967601</v>
      </c>
      <c r="D760" s="48">
        <v>36.505999326705897</v>
      </c>
      <c r="E760" s="32" t="s">
        <v>23</v>
      </c>
      <c r="F760" s="10">
        <v>76018.359840710997</v>
      </c>
      <c r="G760" s="10">
        <v>467.00386173693801</v>
      </c>
      <c r="H760" s="10">
        <v>9351.1932655218807</v>
      </c>
      <c r="I760" s="10">
        <v>162.41511033513001</v>
      </c>
      <c r="J760" s="10">
        <v>1664369.84469697</v>
      </c>
      <c r="K760" s="10">
        <v>9362.1604353684797</v>
      </c>
      <c r="L760" s="46">
        <v>4.3042350055950099E-2</v>
      </c>
      <c r="M760" s="46">
        <v>2.43729348143384E-4</v>
      </c>
      <c r="N760" s="46">
        <v>0.12304783248743401</v>
      </c>
      <c r="O760" s="46">
        <v>1.9837965475970501E-3</v>
      </c>
      <c r="Q760" s="47">
        <v>22.717691918096975</v>
      </c>
      <c r="R760" s="47">
        <v>0.65172504800131359</v>
      </c>
      <c r="S760" s="8">
        <v>0.12303394106573509</v>
      </c>
      <c r="T760" s="7">
        <v>9.9189827379852504E-4</v>
      </c>
      <c r="U760" s="7">
        <v>1.9928956246650299E-2</v>
      </c>
    </row>
    <row r="761" spans="1:21">
      <c r="A761" t="s">
        <v>76</v>
      </c>
      <c r="C761" s="6">
        <v>44960.659492488398</v>
      </c>
      <c r="D761" s="48">
        <v>36.5039994716644</v>
      </c>
      <c r="E761" s="32" t="s">
        <v>23</v>
      </c>
      <c r="F761" s="10">
        <v>75085.238162224094</v>
      </c>
      <c r="G761" s="10">
        <v>436.227140970665</v>
      </c>
      <c r="H761" s="10">
        <v>10688.7899367677</v>
      </c>
      <c r="I761" s="10">
        <v>127.610820670617</v>
      </c>
      <c r="J761" s="10">
        <v>1636329.85555381</v>
      </c>
      <c r="K761" s="10">
        <v>13293.8531297555</v>
      </c>
      <c r="L761" s="46">
        <v>4.3325105644985699E-2</v>
      </c>
      <c r="M761" s="46">
        <v>2.1442510240463999E-4</v>
      </c>
      <c r="N761" s="46">
        <v>0.14224290069253501</v>
      </c>
      <c r="O761" s="46">
        <v>1.45910122334285E-3</v>
      </c>
      <c r="Q761" s="47">
        <v>22.561235290700637</v>
      </c>
      <c r="R761" s="47">
        <v>0.64649205334592563</v>
      </c>
      <c r="S761" s="8">
        <v>0.14238045531321444</v>
      </c>
      <c r="T761" s="7">
        <v>7.2955061167142502E-4</v>
      </c>
      <c r="U761" s="7">
        <v>7.9868665200636305E-2</v>
      </c>
    </row>
    <row r="762" spans="1:21">
      <c r="A762" t="s">
        <v>77</v>
      </c>
      <c r="C762" s="6">
        <v>44960.693489236102</v>
      </c>
      <c r="D762" s="48">
        <v>36.5039994716644</v>
      </c>
      <c r="E762" s="32" t="s">
        <v>23</v>
      </c>
      <c r="F762" s="10">
        <v>69265.9567857527</v>
      </c>
      <c r="G762" s="10">
        <v>656.98898341895801</v>
      </c>
      <c r="H762" s="10">
        <v>9237.8295691669991</v>
      </c>
      <c r="I762" s="10">
        <v>320.51482994199802</v>
      </c>
      <c r="J762" s="10">
        <v>1353810.01005025</v>
      </c>
      <c r="K762" s="10">
        <v>13901.765261496699</v>
      </c>
      <c r="L762" s="46">
        <v>4.8457435658244799E-2</v>
      </c>
      <c r="M762" s="46">
        <v>3.1370940062513302E-4</v>
      </c>
      <c r="N762" s="46">
        <v>0.131249676740023</v>
      </c>
      <c r="O762" s="46">
        <v>2.8493298334541098E-3</v>
      </c>
      <c r="Q762" s="47">
        <v>19.968652546172841</v>
      </c>
      <c r="R762" s="47">
        <v>0.57371675851500792</v>
      </c>
      <c r="S762" s="8">
        <v>0.13339099310940497</v>
      </c>
      <c r="T762" s="7">
        <v>1.4246649167270499E-3</v>
      </c>
      <c r="U762" s="7">
        <v>-0.73810455852972601</v>
      </c>
    </row>
    <row r="763" spans="1:21">
      <c r="A763" t="s">
        <v>78</v>
      </c>
      <c r="C763" s="6">
        <v>44960.694541574099</v>
      </c>
      <c r="D763" s="48">
        <v>36.577999353408799</v>
      </c>
      <c r="E763" s="32" t="s">
        <v>23</v>
      </c>
      <c r="F763" s="10">
        <v>62664.927540862402</v>
      </c>
      <c r="G763" s="10">
        <v>546.93722957261002</v>
      </c>
      <c r="H763" s="10">
        <v>5714.8711195896803</v>
      </c>
      <c r="I763" s="10">
        <v>111.887423389898</v>
      </c>
      <c r="J763" s="10">
        <v>1322918.2236180899</v>
      </c>
      <c r="K763" s="10">
        <v>14302.654934787201</v>
      </c>
      <c r="L763" s="46">
        <v>4.4725481158031703E-2</v>
      </c>
      <c r="M763" s="46">
        <v>2.48955388067616E-4</v>
      </c>
      <c r="N763" s="46">
        <v>9.1121112403606402E-2</v>
      </c>
      <c r="O763" s="46">
        <v>1.5244499299177201E-3</v>
      </c>
      <c r="Q763" s="47">
        <v>21.629037233027756</v>
      </c>
      <c r="R763" s="47">
        <v>0.62039186496736376</v>
      </c>
      <c r="S763" s="8">
        <v>9.1213326994076499E-2</v>
      </c>
      <c r="T763" s="7">
        <v>7.6222496495886004E-4</v>
      </c>
      <c r="U763" s="7">
        <v>0.12559542640499699</v>
      </c>
    </row>
    <row r="764" spans="1:21">
      <c r="A764" t="s">
        <v>79</v>
      </c>
      <c r="C764" s="6">
        <v>44960.728707777802</v>
      </c>
      <c r="D764" s="48">
        <v>36.517999649047901</v>
      </c>
      <c r="E764" s="32" t="s">
        <v>23</v>
      </c>
      <c r="F764" s="10">
        <v>84315.630473752302</v>
      </c>
      <c r="G764" s="10">
        <v>902.03746646547404</v>
      </c>
      <c r="H764" s="10">
        <v>7940.0202231030498</v>
      </c>
      <c r="I764" s="10">
        <v>331.923708277174</v>
      </c>
      <c r="J764" s="10">
        <v>1753788.77967172</v>
      </c>
      <c r="K764" s="10">
        <v>15173.605695366399</v>
      </c>
      <c r="L764" s="46">
        <v>4.5331086749485501E-2</v>
      </c>
      <c r="M764" s="46">
        <v>4.2657422158913299E-4</v>
      </c>
      <c r="N764" s="46">
        <v>9.2503114147325205E-2</v>
      </c>
      <c r="O764" s="46">
        <v>3.31266633374263E-3</v>
      </c>
      <c r="Q764" s="47">
        <v>21.215253062782654</v>
      </c>
      <c r="R764" s="47">
        <v>0.61382253912647966</v>
      </c>
      <c r="S764" s="8">
        <v>9.4186772396968044E-2</v>
      </c>
      <c r="T764" s="7">
        <v>1.656333166871315E-3</v>
      </c>
      <c r="U764" s="7">
        <v>-6.1420781654963098E-2</v>
      </c>
    </row>
    <row r="765" spans="1:21">
      <c r="A765" t="s">
        <v>80</v>
      </c>
      <c r="C765" s="6">
        <v>44960.729879629602</v>
      </c>
      <c r="D765" s="48">
        <v>36.505999565124498</v>
      </c>
      <c r="E765" s="32" t="s">
        <v>23</v>
      </c>
      <c r="F765" s="10">
        <v>47136.659478371199</v>
      </c>
      <c r="G765" s="10">
        <v>305.83951883588998</v>
      </c>
      <c r="H765" s="10">
        <v>6859.3888293135496</v>
      </c>
      <c r="I765" s="10">
        <v>95.924082856675497</v>
      </c>
      <c r="J765" s="10">
        <v>926839.195665829</v>
      </c>
      <c r="K765" s="10">
        <v>8777.21309349898</v>
      </c>
      <c r="L765" s="46">
        <v>4.7951838710799298E-2</v>
      </c>
      <c r="M765" s="46">
        <v>2.6555445694021802E-4</v>
      </c>
      <c r="N765" s="46">
        <v>0.145909566192163</v>
      </c>
      <c r="O765" s="46">
        <v>1.9597140383544901E-3</v>
      </c>
      <c r="Q765" s="47">
        <v>20.054047466709974</v>
      </c>
      <c r="R765" s="47">
        <v>0.57518846249843936</v>
      </c>
      <c r="S765" s="8">
        <v>0.14554691964776248</v>
      </c>
      <c r="T765" s="7">
        <v>9.7985701917724507E-4</v>
      </c>
      <c r="U765" s="7">
        <v>4.5788957963215802E-3</v>
      </c>
    </row>
    <row r="766" spans="1:21">
      <c r="A766" t="s">
        <v>81</v>
      </c>
      <c r="C766" s="6">
        <v>44960.765234780098</v>
      </c>
      <c r="D766" s="48">
        <v>36.5039994716644</v>
      </c>
      <c r="E766" s="32" t="s">
        <v>23</v>
      </c>
      <c r="F766" s="10">
        <v>70594.138286966394</v>
      </c>
      <c r="G766" s="10">
        <v>619.40645214362303</v>
      </c>
      <c r="H766" s="10">
        <v>9891.4315352159192</v>
      </c>
      <c r="I766" s="10">
        <v>225.59710837954799</v>
      </c>
      <c r="J766" s="10">
        <v>1498053.92346939</v>
      </c>
      <c r="K766" s="10">
        <v>6388.9211869221599</v>
      </c>
      <c r="L766" s="46">
        <v>4.4346112398835E-2</v>
      </c>
      <c r="M766" s="46">
        <v>3.6926964550473298E-4</v>
      </c>
      <c r="N766" s="46">
        <v>0.140490817717838</v>
      </c>
      <c r="O766" s="46">
        <v>2.60165900801664E-3</v>
      </c>
      <c r="Q766" s="47">
        <v>21.717792584824938</v>
      </c>
      <c r="R766" s="47">
        <v>0.6265572538833194</v>
      </c>
      <c r="S766" s="8">
        <v>0.14014154655738542</v>
      </c>
      <c r="T766" s="7">
        <v>1.30082950400832E-3</v>
      </c>
      <c r="U766" s="7">
        <v>-0.58360256612739003</v>
      </c>
    </row>
    <row r="767" spans="1:21">
      <c r="A767" t="s">
        <v>82</v>
      </c>
      <c r="C767" s="6">
        <v>44960.766293229201</v>
      </c>
      <c r="D767" s="48">
        <v>36.507999420166001</v>
      </c>
      <c r="E767" s="32" t="s">
        <v>23</v>
      </c>
      <c r="F767" s="10">
        <v>77028.029448287605</v>
      </c>
      <c r="G767" s="10">
        <v>812.72964198275895</v>
      </c>
      <c r="H767" s="10">
        <v>6540.7153379367001</v>
      </c>
      <c r="I767" s="10">
        <v>111.96841371980901</v>
      </c>
      <c r="J767" s="10">
        <v>1751285.04543502</v>
      </c>
      <c r="K767" s="10">
        <v>24526.987177431201</v>
      </c>
      <c r="L767" s="46">
        <v>4.1538715727607901E-2</v>
      </c>
      <c r="M767" s="46">
        <v>2.2508782942487799E-4</v>
      </c>
      <c r="N767" s="46">
        <v>8.5329431650250198E-2</v>
      </c>
      <c r="O767" s="46">
        <v>1.4197984455742801E-3</v>
      </c>
      <c r="Q767" s="47">
        <v>23.189488517207668</v>
      </c>
      <c r="R767" s="47">
        <v>0.66498691487507744</v>
      </c>
      <c r="S767" s="8">
        <v>8.4928383620522033E-2</v>
      </c>
      <c r="T767" s="7">
        <v>7.0989922278714003E-4</v>
      </c>
      <c r="U767" s="7">
        <v>8.9376511538416706E-2</v>
      </c>
    </row>
    <row r="768" spans="1:21">
      <c r="A768" t="s">
        <v>83</v>
      </c>
      <c r="C768" s="6">
        <v>44960.800607500001</v>
      </c>
      <c r="D768" s="48">
        <v>36.502999544143698</v>
      </c>
      <c r="E768" s="32" t="s">
        <v>23</v>
      </c>
      <c r="F768" s="10">
        <v>73669.731102806007</v>
      </c>
      <c r="G768" s="10">
        <v>767.84058550236796</v>
      </c>
      <c r="H768" s="10">
        <v>9077.2506893346999</v>
      </c>
      <c r="I768" s="10">
        <v>221.51567002658101</v>
      </c>
      <c r="J768" s="10">
        <v>1537369.84517766</v>
      </c>
      <c r="K768" s="10">
        <v>19213.339353006799</v>
      </c>
      <c r="L768" s="46">
        <v>4.4893317781426897E-2</v>
      </c>
      <c r="M768" s="46">
        <v>3.0484023968078402E-4</v>
      </c>
      <c r="N768" s="46">
        <v>0.123233979469375</v>
      </c>
      <c r="O768" s="46">
        <v>2.48895955330658E-3</v>
      </c>
      <c r="Q768" s="47">
        <v>21.64851321067729</v>
      </c>
      <c r="R768" s="47">
        <v>0.6223757852838685</v>
      </c>
      <c r="S768" s="8">
        <v>0.12323714907364201</v>
      </c>
      <c r="T768" s="7">
        <v>1.24447977665329E-3</v>
      </c>
      <c r="U768" s="7">
        <v>-0.65639487743851999</v>
      </c>
    </row>
    <row r="769" spans="1:21">
      <c r="A769" t="s">
        <v>84</v>
      </c>
      <c r="C769" s="6">
        <v>44960.801776898203</v>
      </c>
      <c r="D769" s="48">
        <v>36.502999544143698</v>
      </c>
      <c r="E769" s="32" t="s">
        <v>23</v>
      </c>
      <c r="F769" s="10">
        <v>75010.2384880233</v>
      </c>
      <c r="G769" s="10">
        <v>429.54573921324101</v>
      </c>
      <c r="H769" s="10">
        <v>9698.5683424976505</v>
      </c>
      <c r="I769" s="10">
        <v>117.2674219641</v>
      </c>
      <c r="J769" s="10">
        <v>1647405.5404040399</v>
      </c>
      <c r="K769" s="10">
        <v>14742.0605929826</v>
      </c>
      <c r="L769" s="46">
        <v>4.3006129684078701E-2</v>
      </c>
      <c r="M769" s="46">
        <v>2.2634901351957699E-4</v>
      </c>
      <c r="N769" s="46">
        <v>0.12964299159596199</v>
      </c>
      <c r="O769" s="46">
        <v>1.73370882693942E-3</v>
      </c>
      <c r="Q769" s="47">
        <v>22.607718348606653</v>
      </c>
      <c r="R769" s="47">
        <v>0.64814016159731513</v>
      </c>
      <c r="S769" s="8">
        <v>0.12931934080130467</v>
      </c>
      <c r="T769" s="7">
        <v>8.6491132193306918E-4</v>
      </c>
      <c r="U769" s="7">
        <v>3.5671229334020303E-2</v>
      </c>
    </row>
    <row r="770" spans="1:21">
      <c r="A770" t="s">
        <v>85</v>
      </c>
      <c r="C770" s="6">
        <v>44960.836172106501</v>
      </c>
      <c r="D770" s="48">
        <v>36.5069997310638</v>
      </c>
      <c r="E770" s="32" t="s">
        <v>23</v>
      </c>
      <c r="F770" s="10">
        <v>98115.461805740895</v>
      </c>
      <c r="G770" s="10">
        <v>1060.4573627817399</v>
      </c>
      <c r="H770" s="10">
        <v>12993.865898606</v>
      </c>
      <c r="I770" s="10">
        <v>265.37470985406497</v>
      </c>
      <c r="J770" s="10">
        <v>2020276.78914141</v>
      </c>
      <c r="K770" s="10">
        <v>30843.262119864299</v>
      </c>
      <c r="L770" s="46">
        <v>4.5670411631473097E-2</v>
      </c>
      <c r="M770" s="46">
        <v>2.64850385781953E-4</v>
      </c>
      <c r="N770" s="46">
        <v>0.13351330959509899</v>
      </c>
      <c r="O770" s="46">
        <v>2.4824338741152199E-3</v>
      </c>
      <c r="Q770" s="47">
        <v>21.591717483097362</v>
      </c>
      <c r="R770" s="47">
        <v>0.61957040099931138</v>
      </c>
      <c r="S770" s="8">
        <v>0.13245773548291578</v>
      </c>
      <c r="T770" s="7">
        <v>1.24121693705761E-3</v>
      </c>
      <c r="U770" s="7">
        <v>-0.66854226950661799</v>
      </c>
    </row>
    <row r="771" spans="1:21">
      <c r="A771" t="s">
        <v>86</v>
      </c>
      <c r="C771" s="6">
        <v>44960.837227488402</v>
      </c>
      <c r="D771" s="48">
        <v>36.504999399185202</v>
      </c>
      <c r="E771" s="32" t="s">
        <v>23</v>
      </c>
      <c r="F771" s="10">
        <v>90063.664539857506</v>
      </c>
      <c r="G771" s="10">
        <v>956.28586566116905</v>
      </c>
      <c r="H771" s="10">
        <v>7262.8314303235802</v>
      </c>
      <c r="I771" s="10">
        <v>215.01864536728701</v>
      </c>
      <c r="J771" s="10">
        <v>1974935.23994975</v>
      </c>
      <c r="K771" s="10">
        <v>26978.280648624899</v>
      </c>
      <c r="L771" s="46">
        <v>4.3096102622832103E-2</v>
      </c>
      <c r="M771" s="46">
        <v>2.04571736352071E-4</v>
      </c>
      <c r="N771" s="46">
        <v>8.0092363670415806E-2</v>
      </c>
      <c r="O771" s="46">
        <v>1.77524499342195E-3</v>
      </c>
      <c r="Q771" s="47">
        <v>22.892458623370644</v>
      </c>
      <c r="R771" s="47">
        <v>0.65578730776810834</v>
      </c>
      <c r="S771" s="8">
        <v>8.0655269854216435E-2</v>
      </c>
      <c r="T771" s="7">
        <v>8.87622496710975E-4</v>
      </c>
      <c r="U771" s="7">
        <v>-7.7213402320533003E-2</v>
      </c>
    </row>
    <row r="772" spans="1:21">
      <c r="A772" t="s">
        <v>87</v>
      </c>
      <c r="C772" s="6">
        <v>44960.871648368098</v>
      </c>
      <c r="D772" s="48">
        <v>36.506999492645299</v>
      </c>
      <c r="E772" s="32" t="s">
        <v>23</v>
      </c>
      <c r="F772" s="10">
        <v>74843.586373908605</v>
      </c>
      <c r="G772" s="10">
        <v>507.15428424219499</v>
      </c>
      <c r="H772" s="10">
        <v>7429.3381649303701</v>
      </c>
      <c r="I772" s="10">
        <v>98.866580219890807</v>
      </c>
      <c r="J772" s="10">
        <v>1522028.7638888899</v>
      </c>
      <c r="K772" s="10">
        <v>16855.2579992309</v>
      </c>
      <c r="L772" s="46">
        <v>4.6447158698531797E-2</v>
      </c>
      <c r="M772" s="46">
        <v>2.6248430124301703E-4</v>
      </c>
      <c r="N772" s="46">
        <v>9.9346094804777602E-2</v>
      </c>
      <c r="O772" s="46">
        <v>1.2092952985778499E-3</v>
      </c>
      <c r="Q772" s="47">
        <v>21.581294316219111</v>
      </c>
      <c r="R772" s="47">
        <v>0.6191120545146388</v>
      </c>
      <c r="S772" s="8">
        <v>9.9282324049036835E-2</v>
      </c>
      <c r="T772" s="7">
        <v>6.0464764928892497E-4</v>
      </c>
      <c r="U772" s="7">
        <v>0.23848096655982801</v>
      </c>
    </row>
    <row r="773" spans="1:21">
      <c r="A773" t="s">
        <v>88</v>
      </c>
      <c r="C773" s="6">
        <v>44960.872814745402</v>
      </c>
      <c r="D773" s="48">
        <v>36.503999710083001</v>
      </c>
      <c r="E773" s="32" t="s">
        <v>23</v>
      </c>
      <c r="F773" s="10">
        <v>96718.617265670502</v>
      </c>
      <c r="G773" s="10">
        <v>907.76042142218705</v>
      </c>
      <c r="H773" s="10">
        <v>12358.8003063084</v>
      </c>
      <c r="I773" s="10">
        <v>164.112967638865</v>
      </c>
      <c r="J773" s="10">
        <v>1981817.7770100499</v>
      </c>
      <c r="K773" s="10">
        <v>24737.5850233657</v>
      </c>
      <c r="L773" s="46">
        <v>4.6111222014039097E-2</v>
      </c>
      <c r="M773" s="46">
        <v>2.3173391786786599E-4</v>
      </c>
      <c r="N773" s="46">
        <v>0.12817329601638</v>
      </c>
      <c r="O773" s="46">
        <v>1.3296384666677001E-3</v>
      </c>
      <c r="Q773" s="47">
        <v>21.749927709379225</v>
      </c>
      <c r="R773" s="47">
        <v>0.62331627484967222</v>
      </c>
      <c r="S773" s="8">
        <v>0.1278034665696437</v>
      </c>
      <c r="T773" s="7">
        <v>6.6481923333385005E-4</v>
      </c>
      <c r="U773" s="7">
        <v>-0.10989351161717401</v>
      </c>
    </row>
    <row r="774" spans="1:21">
      <c r="A774" t="s">
        <v>89</v>
      </c>
      <c r="C774" s="6">
        <v>44960.908275902802</v>
      </c>
      <c r="D774" s="48">
        <v>36.516999483108499</v>
      </c>
      <c r="E774" s="32" t="s">
        <v>23</v>
      </c>
      <c r="F774" s="10">
        <v>82538.326129407404</v>
      </c>
      <c r="G774" s="10">
        <v>480.503613701223</v>
      </c>
      <c r="H774" s="10">
        <v>10195.520108397999</v>
      </c>
      <c r="I774" s="10">
        <v>112.259241082336</v>
      </c>
      <c r="J774" s="10">
        <v>1780369.9835858601</v>
      </c>
      <c r="K774" s="10">
        <v>13795.045913582</v>
      </c>
      <c r="L774" s="46">
        <v>4.37896275797649E-2</v>
      </c>
      <c r="M774" s="46">
        <v>2.1735553193278899E-4</v>
      </c>
      <c r="N774" s="46">
        <v>0.123571893433559</v>
      </c>
      <c r="O774" s="46">
        <v>1.35680381211731E-3</v>
      </c>
      <c r="Q774" s="47">
        <v>23.228887604629577</v>
      </c>
      <c r="R774" s="47">
        <v>0.6656381096374272</v>
      </c>
      <c r="S774" s="8">
        <v>0.12354640888143441</v>
      </c>
      <c r="T774" s="7">
        <v>6.78401906058655E-4</v>
      </c>
      <c r="U774" s="7">
        <v>0.16831581215636701</v>
      </c>
    </row>
    <row r="775" spans="1:21">
      <c r="A775" t="s">
        <v>90</v>
      </c>
      <c r="C775" s="6">
        <v>44960.909445995399</v>
      </c>
      <c r="D775" s="48">
        <v>36.504999637603802</v>
      </c>
      <c r="E775" s="32" t="s">
        <v>23</v>
      </c>
      <c r="F775" s="10">
        <v>69888.191187004297</v>
      </c>
      <c r="G775" s="10">
        <v>508.23215821564702</v>
      </c>
      <c r="H775" s="10">
        <v>11120.6327431109</v>
      </c>
      <c r="I775" s="10">
        <v>148.35998062137</v>
      </c>
      <c r="J775" s="10">
        <v>1386737.66080402</v>
      </c>
      <c r="K775" s="10">
        <v>13470.2134656648</v>
      </c>
      <c r="L775" s="46">
        <v>4.7595300288970799E-2</v>
      </c>
      <c r="M775" s="46">
        <v>3.1895463840961498E-4</v>
      </c>
      <c r="N775" s="46">
        <v>0.159075386485208</v>
      </c>
      <c r="O775" s="46">
        <v>1.62144954029242E-3</v>
      </c>
      <c r="Q775" s="47">
        <v>21.379718649267012</v>
      </c>
      <c r="R775" s="47">
        <v>0.61453662650258567</v>
      </c>
      <c r="S775" s="8">
        <v>0.15914833375452628</v>
      </c>
      <c r="T775" s="7">
        <v>8.1072477014621001E-4</v>
      </c>
      <c r="U775" s="7">
        <v>-7.1709999140351999E-3</v>
      </c>
    </row>
    <row r="776" spans="1:21">
      <c r="A776" t="s">
        <v>91</v>
      </c>
      <c r="C776" s="6">
        <v>44960.943854236102</v>
      </c>
      <c r="D776" s="48">
        <v>36.5039994716644</v>
      </c>
      <c r="E776" s="32" t="s">
        <v>23</v>
      </c>
      <c r="F776" s="10">
        <v>60241.753123161099</v>
      </c>
      <c r="G776" s="10">
        <v>382.24793216953998</v>
      </c>
      <c r="H776" s="10">
        <v>6956.6242136610999</v>
      </c>
      <c r="I776" s="10">
        <v>100.385444892617</v>
      </c>
      <c r="J776" s="10">
        <v>1314924.1664572901</v>
      </c>
      <c r="K776" s="10">
        <v>10647.961306823299</v>
      </c>
      <c r="L776" s="46">
        <v>4.3251868620185797E-2</v>
      </c>
      <c r="M776" s="46">
        <v>2.1771647974823299E-4</v>
      </c>
      <c r="N776" s="46">
        <v>0.115356990581426</v>
      </c>
      <c r="O776" s="46">
        <v>1.6052041575503699E-3</v>
      </c>
      <c r="Q776" s="47">
        <v>23.710448702634864</v>
      </c>
      <c r="R776" s="47">
        <v>0.67950997779259881</v>
      </c>
      <c r="S776" s="8">
        <v>0.11549876488713233</v>
      </c>
      <c r="T776" s="7">
        <v>8.0260207877518497E-4</v>
      </c>
      <c r="U776" s="7">
        <v>0.14914042548163001</v>
      </c>
    </row>
    <row r="777" spans="1:21">
      <c r="A777" t="s">
        <v>92</v>
      </c>
      <c r="C777" s="6">
        <v>44960.944901273098</v>
      </c>
      <c r="D777" s="48">
        <v>36.505999565124498</v>
      </c>
      <c r="E777" s="32" t="s">
        <v>23</v>
      </c>
      <c r="F777" s="10">
        <v>64367.379605546499</v>
      </c>
      <c r="G777" s="10">
        <v>738.29151917759702</v>
      </c>
      <c r="H777" s="10">
        <v>5391.7595103940503</v>
      </c>
      <c r="I777" s="10">
        <v>122.77285030901101</v>
      </c>
      <c r="J777" s="10">
        <v>1461302.9333756301</v>
      </c>
      <c r="K777" s="10">
        <v>12882.0317893516</v>
      </c>
      <c r="L777" s="46">
        <v>4.1454514792730102E-2</v>
      </c>
      <c r="M777" s="46">
        <v>2.08844834204966E-4</v>
      </c>
      <c r="N777" s="46">
        <v>8.4092152604018103E-2</v>
      </c>
      <c r="O777" s="46">
        <v>2.0384257556655501E-3</v>
      </c>
      <c r="Q777" s="47">
        <v>24.741332318548285</v>
      </c>
      <c r="R777" s="47">
        <v>0.7090583393490677</v>
      </c>
      <c r="S777" s="8">
        <v>8.3780139975212567E-2</v>
      </c>
      <c r="T777" s="7">
        <v>1.019212877832775E-3</v>
      </c>
      <c r="U777" s="7">
        <v>3.8738659184870898E-2</v>
      </c>
    </row>
    <row r="778" spans="1:21">
      <c r="A778" t="s">
        <v>93</v>
      </c>
      <c r="C778" s="6">
        <v>44960.979451678199</v>
      </c>
      <c r="D778" s="48">
        <v>36.506999492645299</v>
      </c>
      <c r="E778" s="32" t="s">
        <v>23</v>
      </c>
      <c r="F778" s="10">
        <v>69406.026191371697</v>
      </c>
      <c r="G778" s="10">
        <v>494.89065287439303</v>
      </c>
      <c r="H778" s="10">
        <v>5751.5512867615298</v>
      </c>
      <c r="I778" s="10">
        <v>121.479948161753</v>
      </c>
      <c r="J778" s="10">
        <v>1554502.4804292901</v>
      </c>
      <c r="K778" s="10">
        <v>12296.8565385903</v>
      </c>
      <c r="L778" s="46">
        <v>4.2146032220804298E-2</v>
      </c>
      <c r="M778" s="46">
        <v>2.2097630228773199E-4</v>
      </c>
      <c r="N778" s="46">
        <v>8.2801723769957994E-2</v>
      </c>
      <c r="O778" s="46">
        <v>1.47140415893904E-3</v>
      </c>
      <c r="Q778" s="47">
        <v>24.311684831360409</v>
      </c>
      <c r="R778" s="47">
        <v>0.69696878600949663</v>
      </c>
      <c r="S778" s="8">
        <v>8.2882761955463624E-2</v>
      </c>
      <c r="T778" s="7">
        <v>7.3570207946952002E-4</v>
      </c>
      <c r="U778" s="7">
        <v>-0.23052981030908101</v>
      </c>
    </row>
    <row r="779" spans="1:21">
      <c r="A779" t="s">
        <v>94</v>
      </c>
      <c r="C779" s="6">
        <v>44960.980617986097</v>
      </c>
      <c r="D779" s="48">
        <v>36.5039994716644</v>
      </c>
      <c r="E779" s="32" t="s">
        <v>23</v>
      </c>
      <c r="F779" s="10">
        <v>84271.2220232736</v>
      </c>
      <c r="G779" s="10">
        <v>374.34686520625502</v>
      </c>
      <c r="H779" s="10">
        <v>10002.136656078001</v>
      </c>
      <c r="I779" s="10">
        <v>125.914065786317</v>
      </c>
      <c r="J779" s="10">
        <v>1789300.94949495</v>
      </c>
      <c r="K779" s="10">
        <v>15945.8262295969</v>
      </c>
      <c r="L779" s="46">
        <v>4.4463456330562499E-2</v>
      </c>
      <c r="M779" s="46">
        <v>2.5298361081157198E-4</v>
      </c>
      <c r="N779" s="46">
        <v>0.118810587399353</v>
      </c>
      <c r="O779" s="46">
        <v>1.59562172267609E-3</v>
      </c>
      <c r="Q779" s="47">
        <v>23.039829124533377</v>
      </c>
      <c r="R779" s="47">
        <v>0.66099745947079125</v>
      </c>
      <c r="S779" s="8">
        <v>0.11871070662388702</v>
      </c>
      <c r="T779" s="7">
        <v>7.9222378213162617E-4</v>
      </c>
      <c r="U779" s="7">
        <v>0.11820810306420799</v>
      </c>
    </row>
    <row r="780" spans="1:21">
      <c r="A780" t="s">
        <v>95</v>
      </c>
      <c r="C780" s="6">
        <v>44961.015043194398</v>
      </c>
      <c r="D780" s="48">
        <v>36.504999399185202</v>
      </c>
      <c r="E780" s="32" t="s">
        <v>23</v>
      </c>
      <c r="F780" s="10">
        <v>75734.578502688601</v>
      </c>
      <c r="G780" s="10">
        <v>424.19640045932601</v>
      </c>
      <c r="H780" s="10">
        <v>6305.3642847411402</v>
      </c>
      <c r="I780" s="10">
        <v>191.931464861694</v>
      </c>
      <c r="J780" s="10">
        <v>1615940.1859137099</v>
      </c>
      <c r="K780" s="10">
        <v>9415.3663107068096</v>
      </c>
      <c r="L780" s="46">
        <v>4.4173592967439702E-2</v>
      </c>
      <c r="M780" s="46">
        <v>2.4203424107351699E-4</v>
      </c>
      <c r="N780" s="46">
        <v>8.2752035669977894E-2</v>
      </c>
      <c r="O780" s="46">
        <v>2.1540378035647101E-3</v>
      </c>
      <c r="Q780" s="47">
        <v>22.926524062085747</v>
      </c>
      <c r="R780" s="47">
        <v>0.65751188103124658</v>
      </c>
      <c r="S780" s="8">
        <v>8.3270729184813416E-2</v>
      </c>
      <c r="T780" s="7">
        <v>1.0770189017823551E-3</v>
      </c>
      <c r="U780" s="7">
        <v>-0.56936477954652298</v>
      </c>
    </row>
    <row r="781" spans="1:21">
      <c r="A781" t="s">
        <v>96</v>
      </c>
      <c r="C781" s="6">
        <v>44961.0161067593</v>
      </c>
      <c r="D781" s="48">
        <v>36.506999492645299</v>
      </c>
      <c r="E781" s="32" t="s">
        <v>23</v>
      </c>
      <c r="F781" s="10">
        <v>80135.063090497206</v>
      </c>
      <c r="G781" s="10">
        <v>597.13140530014505</v>
      </c>
      <c r="H781" s="10">
        <v>10777.0067188209</v>
      </c>
      <c r="I781" s="10">
        <v>121.841845736669</v>
      </c>
      <c r="J781" s="10">
        <v>1644467.80393401</v>
      </c>
      <c r="K781" s="10">
        <v>17407.464593860099</v>
      </c>
      <c r="L781" s="46">
        <v>4.5996683735661403E-2</v>
      </c>
      <c r="M781" s="46">
        <v>2.6612796621110598E-4</v>
      </c>
      <c r="N781" s="46">
        <v>0.13482166446749699</v>
      </c>
      <c r="O781" s="46">
        <v>1.4576060385387401E-3</v>
      </c>
      <c r="Q781" s="47">
        <v>22.006351405237059</v>
      </c>
      <c r="R781" s="47">
        <v>0.63145340810990092</v>
      </c>
      <c r="S781" s="8">
        <v>0.13450919339194733</v>
      </c>
      <c r="T781" s="7">
        <v>7.2880301926937004E-4</v>
      </c>
      <c r="U781" s="7">
        <v>7.6762365154699197E-2</v>
      </c>
    </row>
    <row r="782" spans="1:21">
      <c r="A782" t="s">
        <v>97</v>
      </c>
      <c r="C782" s="6">
        <v>44961.051465798599</v>
      </c>
      <c r="D782" s="48">
        <v>36.505999565124498</v>
      </c>
      <c r="E782" s="32" t="s">
        <v>23</v>
      </c>
      <c r="F782" s="10">
        <v>57684.749372382001</v>
      </c>
      <c r="G782" s="10">
        <v>418.871103087709</v>
      </c>
      <c r="H782" s="10">
        <v>8326.4362885812297</v>
      </c>
      <c r="I782" s="10">
        <v>106.720895944559</v>
      </c>
      <c r="J782" s="10">
        <v>1280385.0201005</v>
      </c>
      <c r="K782" s="10">
        <v>14072.405299464899</v>
      </c>
      <c r="L782" s="46">
        <v>4.2575865202593599E-2</v>
      </c>
      <c r="M782" s="46">
        <v>2.5170790715018802E-4</v>
      </c>
      <c r="N782" s="46">
        <v>0.14405053347449701</v>
      </c>
      <c r="O782" s="46">
        <v>1.66723300766094E-3</v>
      </c>
      <c r="Q782" s="47">
        <v>23.242071213889517</v>
      </c>
      <c r="R782" s="47">
        <v>0.66706075732830561</v>
      </c>
      <c r="S782" s="8">
        <v>0.14436920043037169</v>
      </c>
      <c r="T782" s="7">
        <v>8.3361650383046999E-4</v>
      </c>
      <c r="U782" s="7">
        <v>0.19425312750999199</v>
      </c>
    </row>
    <row r="783" spans="1:21">
      <c r="A783" t="s">
        <v>98</v>
      </c>
      <c r="C783" s="6">
        <v>44961.052633749998</v>
      </c>
      <c r="D783" s="48">
        <v>36.505999565124498</v>
      </c>
      <c r="E783" s="32" t="s">
        <v>23</v>
      </c>
      <c r="F783" s="10">
        <v>97162.984391892896</v>
      </c>
      <c r="G783" s="10">
        <v>584.397551249157</v>
      </c>
      <c r="H783" s="10">
        <v>12962.0675463608</v>
      </c>
      <c r="I783" s="10">
        <v>113.57146831333399</v>
      </c>
      <c r="J783" s="10">
        <v>2239268.9602272701</v>
      </c>
      <c r="K783" s="10">
        <v>22027.450568927499</v>
      </c>
      <c r="L783" s="46">
        <v>4.1055785193903599E-2</v>
      </c>
      <c r="M783" s="46">
        <v>1.9643004161793801E-4</v>
      </c>
      <c r="N783" s="46">
        <v>0.13301039365144299</v>
      </c>
      <c r="O783" s="46">
        <v>1.05597046695214E-3</v>
      </c>
      <c r="Q783" s="47">
        <v>24.080695296549717</v>
      </c>
      <c r="R783" s="47">
        <v>0.68986370127007579</v>
      </c>
      <c r="S783" s="8">
        <v>0.13342887748162999</v>
      </c>
      <c r="T783" s="7">
        <v>5.2798523347606999E-4</v>
      </c>
      <c r="U783" s="7">
        <v>0.212991960558645</v>
      </c>
    </row>
    <row r="784" spans="1:21">
      <c r="A784" t="s">
        <v>99</v>
      </c>
      <c r="C784" s="6">
        <v>44961.087065486099</v>
      </c>
      <c r="D784" s="48">
        <v>36.511999368667603</v>
      </c>
      <c r="E784" s="32" t="s">
        <v>23</v>
      </c>
      <c r="F784" s="10">
        <v>90022.991586383898</v>
      </c>
      <c r="G784" s="10">
        <v>606.41456532630002</v>
      </c>
      <c r="H784" s="10">
        <v>11778.582069165501</v>
      </c>
      <c r="I784" s="10">
        <v>116.546926003717</v>
      </c>
      <c r="J784" s="10">
        <v>2052411.5385101</v>
      </c>
      <c r="K784" s="10">
        <v>25727.749290330499</v>
      </c>
      <c r="L784" s="46">
        <v>4.1523506894421601E-2</v>
      </c>
      <c r="M784" s="46">
        <v>2.26325385149515E-4</v>
      </c>
      <c r="N784" s="46">
        <v>0.13112805593570401</v>
      </c>
      <c r="O784" s="46">
        <v>1.42345395239235E-3</v>
      </c>
      <c r="Q784" s="47">
        <v>23.104787665877353</v>
      </c>
      <c r="R784" s="47">
        <v>0.66259281207059728</v>
      </c>
      <c r="S784" s="8">
        <v>0.13086272791935488</v>
      </c>
      <c r="T784" s="7">
        <v>7.1172697619617498E-4</v>
      </c>
      <c r="U784" s="7">
        <v>4.0788723001188298E-2</v>
      </c>
    </row>
    <row r="785" spans="1:28">
      <c r="A785" t="s">
        <v>100</v>
      </c>
      <c r="C785" s="6">
        <v>44961.0881154167</v>
      </c>
      <c r="D785" s="48">
        <v>36.502999544143698</v>
      </c>
      <c r="E785" s="32" t="s">
        <v>23</v>
      </c>
      <c r="F785" s="10">
        <v>78963.716959426703</v>
      </c>
      <c r="G785" s="10">
        <v>403.55837311379202</v>
      </c>
      <c r="H785" s="10">
        <v>8661.6766090933197</v>
      </c>
      <c r="I785" s="10">
        <v>103.31128257768199</v>
      </c>
      <c r="J785" s="10">
        <v>1907979.8548995</v>
      </c>
      <c r="K785" s="10">
        <v>16800.1476059261</v>
      </c>
      <c r="L785" s="46">
        <v>3.9066245764054403E-2</v>
      </c>
      <c r="M785" s="46">
        <v>1.9105524823371099E-4</v>
      </c>
      <c r="N785" s="46">
        <v>0.10978893499393701</v>
      </c>
      <c r="O785" s="46">
        <v>1.22844532805439E-3</v>
      </c>
      <c r="Q785" s="47">
        <v>24.533980609883397</v>
      </c>
      <c r="R785" s="47">
        <v>0.70295927517509016</v>
      </c>
      <c r="S785" s="8">
        <v>0.10971115312520503</v>
      </c>
      <c r="T785" s="7">
        <v>6.1422266402719498E-4</v>
      </c>
      <c r="U785" s="7">
        <v>8.5534613619654101E-2</v>
      </c>
    </row>
    <row r="786" spans="1:28">
      <c r="A786" t="s">
        <v>102</v>
      </c>
      <c r="C786" s="6">
        <v>44961.122440416701</v>
      </c>
      <c r="D786" s="48">
        <v>36.503999710083001</v>
      </c>
      <c r="E786" s="32" t="s">
        <v>23</v>
      </c>
      <c r="F786" s="10">
        <v>62223.702944264202</v>
      </c>
      <c r="G786" s="10">
        <v>502.11891253335801</v>
      </c>
      <c r="H786" s="10">
        <v>7581.8291455841199</v>
      </c>
      <c r="I786" s="10">
        <v>152.27331012954301</v>
      </c>
      <c r="J786" s="10">
        <v>1401358.8705808099</v>
      </c>
      <c r="K786" s="10">
        <v>16436.4097226827</v>
      </c>
      <c r="L786" s="46">
        <v>4.1952465755064602E-2</v>
      </c>
      <c r="M786" s="46">
        <v>3.0013943682125001E-4</v>
      </c>
      <c r="N786" s="46">
        <v>0.122632693892678</v>
      </c>
      <c r="O786" s="46">
        <v>2.4189102705911101E-3</v>
      </c>
      <c r="Q786" s="47">
        <v>22.140612079725045</v>
      </c>
      <c r="R786" s="47">
        <v>0.63701157277936726</v>
      </c>
      <c r="S786" s="8">
        <v>0.12186936239207016</v>
      </c>
      <c r="T786" s="7">
        <v>1.209455135295555E-3</v>
      </c>
      <c r="U786" s="7">
        <v>-0.32271636492470701</v>
      </c>
    </row>
    <row r="787" spans="1:28">
      <c r="A787" t="s">
        <v>103</v>
      </c>
      <c r="C787" s="6">
        <v>44961.123611539399</v>
      </c>
      <c r="D787" s="48">
        <v>36.504999399185202</v>
      </c>
      <c r="E787" s="32" t="s">
        <v>23</v>
      </c>
      <c r="F787" s="10">
        <v>75440.589261035406</v>
      </c>
      <c r="G787" s="10">
        <v>434.23126585464502</v>
      </c>
      <c r="H787" s="10">
        <v>9144.0995913427196</v>
      </c>
      <c r="I787" s="10">
        <v>100.576941345549</v>
      </c>
      <c r="J787" s="10">
        <v>1762871.1060606099</v>
      </c>
      <c r="K787" s="10">
        <v>15278.088706955101</v>
      </c>
      <c r="L787" s="46">
        <v>4.0377496084129001E-2</v>
      </c>
      <c r="M787" s="46">
        <v>1.9092702249845299E-4</v>
      </c>
      <c r="N787" s="46">
        <v>0.121261326153522</v>
      </c>
      <c r="O787" s="46">
        <v>1.1925803242057601E-3</v>
      </c>
      <c r="Q787" s="47">
        <v>22.981756661725179</v>
      </c>
      <c r="R787" s="47">
        <v>0.658327967230112</v>
      </c>
      <c r="S787" s="8">
        <v>0.12123060525288684</v>
      </c>
      <c r="T787" s="7">
        <v>5.9629016210288003E-4</v>
      </c>
      <c r="U787" s="7">
        <v>0.190462844341239</v>
      </c>
    </row>
    <row r="788" spans="1:28">
      <c r="A788" t="s">
        <v>104</v>
      </c>
      <c r="C788" s="6">
        <v>44961.157957256903</v>
      </c>
      <c r="D788" s="48">
        <v>36.503999710083001</v>
      </c>
      <c r="E788" s="32" t="s">
        <v>23</v>
      </c>
      <c r="F788" s="10">
        <v>69014.946895357702</v>
      </c>
      <c r="G788" s="10">
        <v>660.57592598324004</v>
      </c>
      <c r="H788" s="10">
        <v>9487.0399877435793</v>
      </c>
      <c r="I788" s="10">
        <v>191.58883359770101</v>
      </c>
      <c r="J788" s="10">
        <v>1583184.3172110601</v>
      </c>
      <c r="K788" s="10">
        <v>19477.371915562901</v>
      </c>
      <c r="L788" s="46">
        <v>4.1141029778472803E-2</v>
      </c>
      <c r="M788" s="46">
        <v>2.3191853925588001E-4</v>
      </c>
      <c r="N788" s="46">
        <v>0.13780779892207901</v>
      </c>
      <c r="O788" s="46">
        <v>2.0602214594566499E-3</v>
      </c>
      <c r="Q788" s="47">
        <v>22.084310862580697</v>
      </c>
      <c r="R788" s="47">
        <v>0.63352700919382998</v>
      </c>
      <c r="S788" s="8">
        <v>0.13748773929276867</v>
      </c>
      <c r="T788" s="7">
        <v>1.030110729728325E-3</v>
      </c>
      <c r="U788" s="7">
        <v>-0.27772295770091499</v>
      </c>
    </row>
    <row r="789" spans="1:28">
      <c r="A789" t="s">
        <v>105</v>
      </c>
      <c r="C789" s="6">
        <v>44961.159003900502</v>
      </c>
      <c r="D789" s="48">
        <v>36.505999565124498</v>
      </c>
      <c r="E789" s="32" t="s">
        <v>23</v>
      </c>
      <c r="F789" s="10">
        <v>80016.0507003128</v>
      </c>
      <c r="G789" s="10">
        <v>894.62028504392094</v>
      </c>
      <c r="H789" s="10">
        <v>9260.4972581047095</v>
      </c>
      <c r="I789" s="10">
        <v>380.11906766020502</v>
      </c>
      <c r="J789" s="10">
        <v>1880355.29336735</v>
      </c>
      <c r="K789" s="10">
        <v>10482.152394005099</v>
      </c>
      <c r="L789" s="46">
        <v>4.0026508282774598E-2</v>
      </c>
      <c r="M789" s="46">
        <v>3.4290659732709699E-4</v>
      </c>
      <c r="N789" s="46">
        <v>0.114290582598038</v>
      </c>
      <c r="O789" s="46">
        <v>3.3237217000198901E-3</v>
      </c>
      <c r="Q789" s="47">
        <v>22.691981197728694</v>
      </c>
      <c r="R789" s="47">
        <v>0.65506106157288801</v>
      </c>
      <c r="S789" s="8">
        <v>0.11575335648392542</v>
      </c>
      <c r="T789" s="7">
        <v>1.6618608500099451E-3</v>
      </c>
      <c r="U789" s="7">
        <v>-0.73830433423680297</v>
      </c>
    </row>
    <row r="790" spans="1:28">
      <c r="A790" t="s">
        <v>106</v>
      </c>
      <c r="C790" s="6">
        <v>44961.194420312502</v>
      </c>
      <c r="D790" s="48">
        <v>36.5379993915558</v>
      </c>
      <c r="E790" s="32" t="s">
        <v>23</v>
      </c>
      <c r="F790" s="10">
        <v>74661.463406465802</v>
      </c>
      <c r="G790" s="10">
        <v>650.86811608921505</v>
      </c>
      <c r="H790" s="10">
        <v>10075.127511246101</v>
      </c>
      <c r="I790" s="10">
        <v>136.90916567248399</v>
      </c>
      <c r="J790" s="10">
        <v>1697726.4403266299</v>
      </c>
      <c r="K790" s="10">
        <v>16375.200529371399</v>
      </c>
      <c r="L790" s="46">
        <v>4.1417520992600397E-2</v>
      </c>
      <c r="M790" s="46">
        <v>2.52945506872706E-4</v>
      </c>
      <c r="N790" s="46">
        <v>0.13539641536285599</v>
      </c>
      <c r="O790" s="46">
        <v>1.73514220328901E-3</v>
      </c>
      <c r="Q790" s="47">
        <v>22.098209290446942</v>
      </c>
      <c r="R790" s="47">
        <v>0.63445705709693956</v>
      </c>
      <c r="S790" s="8">
        <v>0.13496788772947979</v>
      </c>
      <c r="T790" s="7">
        <v>8.6757110164450502E-4</v>
      </c>
      <c r="U790" s="7">
        <v>-1.20565281839549E-2</v>
      </c>
    </row>
    <row r="791" spans="1:28">
      <c r="A791" t="s">
        <v>107</v>
      </c>
      <c r="C791" s="6">
        <v>44961.195589479197</v>
      </c>
      <c r="D791" s="48">
        <v>36.503999710083001</v>
      </c>
      <c r="E791" s="32" t="s">
        <v>23</v>
      </c>
      <c r="F791" s="10">
        <v>68129.345768296494</v>
      </c>
      <c r="G791" s="10">
        <v>537.83771361883601</v>
      </c>
      <c r="H791" s="10">
        <v>8001.3893557745396</v>
      </c>
      <c r="I791" s="10">
        <v>112.707573900981</v>
      </c>
      <c r="J791" s="10">
        <v>1599823.21256345</v>
      </c>
      <c r="K791" s="10">
        <v>18621.991485787999</v>
      </c>
      <c r="L791" s="46">
        <v>4.0269513852458597E-2</v>
      </c>
      <c r="M791" s="46">
        <v>2.4965237310721098E-4</v>
      </c>
      <c r="N791" s="46">
        <v>0.11733043029076</v>
      </c>
      <c r="O791" s="46">
        <v>1.35009214728087E-3</v>
      </c>
      <c r="Q791" s="47">
        <v>22.750932245033134</v>
      </c>
      <c r="R791" s="47">
        <v>0.65330978767921288</v>
      </c>
      <c r="S791" s="8">
        <v>0.11746475672011526</v>
      </c>
      <c r="T791" s="7">
        <v>6.7504607364043501E-4</v>
      </c>
      <c r="U791" s="7">
        <v>1.6210128469011799E-2</v>
      </c>
    </row>
    <row r="792" spans="1:28">
      <c r="A792" t="s">
        <v>108</v>
      </c>
      <c r="C792" s="6">
        <v>44961.218430092602</v>
      </c>
      <c r="D792" s="48">
        <v>36.518999576568604</v>
      </c>
      <c r="E792" s="32" t="s">
        <v>23</v>
      </c>
      <c r="F792" s="10">
        <v>69612.152065456903</v>
      </c>
      <c r="G792" s="10">
        <v>462.92230569372998</v>
      </c>
      <c r="H792" s="10">
        <v>6757.1597981407103</v>
      </c>
      <c r="I792" s="10">
        <v>129.48113375846901</v>
      </c>
      <c r="J792" s="10">
        <v>1646188.0542929301</v>
      </c>
      <c r="K792" s="10">
        <v>11226.698208944301</v>
      </c>
      <c r="L792" s="46">
        <v>3.99049982617369E-2</v>
      </c>
      <c r="M792" s="46">
        <v>1.9756909553384999E-4</v>
      </c>
      <c r="N792" s="46">
        <v>9.7045805275207397E-2</v>
      </c>
      <c r="O792" s="46">
        <v>1.75750764862038E-3</v>
      </c>
      <c r="Q792" s="47">
        <v>23.700948839571044</v>
      </c>
      <c r="R792" s="47">
        <v>0.67915235455452527</v>
      </c>
      <c r="S792" s="8">
        <v>9.7085758346624113E-2</v>
      </c>
      <c r="T792" s="7">
        <v>8.7875382431019001E-4</v>
      </c>
      <c r="U792" s="7">
        <v>6.0253579264113802E-2</v>
      </c>
    </row>
    <row r="793" spans="1:28">
      <c r="A793" t="s">
        <v>109</v>
      </c>
      <c r="C793" s="6">
        <v>44961.219486574097</v>
      </c>
      <c r="D793" s="48">
        <v>36.504999399185202</v>
      </c>
      <c r="E793" s="32" t="s">
        <v>23</v>
      </c>
      <c r="F793" s="10">
        <v>64869.0050964849</v>
      </c>
      <c r="G793" s="10">
        <v>540.96479640480402</v>
      </c>
      <c r="H793" s="10">
        <v>7781.95577533299</v>
      </c>
      <c r="I793" s="10">
        <v>110.829437827706</v>
      </c>
      <c r="J793" s="10">
        <v>1510882.9722251301</v>
      </c>
      <c r="K793" s="10">
        <v>16253.9724178905</v>
      </c>
      <c r="L793" s="46">
        <v>4.0579282555366802E-2</v>
      </c>
      <c r="M793" s="46">
        <v>1.9011050989110699E-4</v>
      </c>
      <c r="N793" s="46">
        <v>0.12006679018654701</v>
      </c>
      <c r="O793" s="46">
        <v>1.42659720916052E-3</v>
      </c>
      <c r="Q793" s="47">
        <v>23.355743260723546</v>
      </c>
      <c r="R793" s="47">
        <v>0.66899920233696109</v>
      </c>
      <c r="S793" s="8">
        <v>0.11998526614660134</v>
      </c>
      <c r="T793" s="7">
        <v>7.1329860458025501E-4</v>
      </c>
      <c r="U793" s="7">
        <v>3.4828664988169201E-2</v>
      </c>
    </row>
    <row r="794" spans="1:28">
      <c r="C794" s="6"/>
      <c r="D794" s="48"/>
      <c r="F794" s="10"/>
      <c r="G794" s="10"/>
      <c r="H794" s="10"/>
      <c r="I794" s="10"/>
      <c r="J794" s="10"/>
      <c r="K794" s="10"/>
      <c r="L794" s="46"/>
      <c r="M794" s="46"/>
      <c r="N794" s="46"/>
      <c r="O794" s="46"/>
      <c r="Q794" s="47"/>
      <c r="R794" s="47"/>
      <c r="S794" s="8"/>
    </row>
    <row r="795" spans="1:28" s="38" customFormat="1" ht="15.75">
      <c r="A795" s="65" t="s">
        <v>101</v>
      </c>
      <c r="B795" s="65"/>
      <c r="C795" s="50"/>
      <c r="D795" s="54"/>
      <c r="E795" s="45"/>
      <c r="F795" s="39"/>
      <c r="G795" s="39"/>
      <c r="H795" s="39"/>
      <c r="I795" s="39"/>
      <c r="J795" s="39"/>
      <c r="K795" s="39"/>
      <c r="L795" s="40"/>
      <c r="M795" s="40"/>
      <c r="N795" s="40"/>
      <c r="O795" s="40"/>
      <c r="Q795" s="41"/>
      <c r="R795" s="41"/>
      <c r="S795" s="42"/>
      <c r="T795" s="43"/>
      <c r="U795" s="43"/>
      <c r="X795" s="44"/>
      <c r="Y795" s="44"/>
      <c r="Z795" s="44"/>
      <c r="AA795" s="44"/>
      <c r="AB795" s="44"/>
    </row>
    <row r="796" spans="1:28" s="38" customFormat="1">
      <c r="A796" s="38" t="s">
        <v>22</v>
      </c>
      <c r="C796" s="50">
        <v>44962.797169502301</v>
      </c>
      <c r="D796" s="54">
        <v>15.9472165107727</v>
      </c>
      <c r="E796" s="45">
        <v>110</v>
      </c>
      <c r="F796" s="39">
        <v>87172.014131967502</v>
      </c>
      <c r="G796" s="39">
        <v>1369.5637935765101</v>
      </c>
      <c r="H796" s="39">
        <v>11426.9332717578</v>
      </c>
      <c r="I796" s="39">
        <v>279.45320960333999</v>
      </c>
      <c r="J796" s="39">
        <v>1492990.04407051</v>
      </c>
      <c r="K796" s="39">
        <v>33872.902562864401</v>
      </c>
      <c r="L796" s="40">
        <v>5.80934107215971E-2</v>
      </c>
      <c r="M796" s="40">
        <v>4.6746384022858001E-4</v>
      </c>
      <c r="N796" s="40">
        <v>0.13179338108951599</v>
      </c>
      <c r="O796" s="40">
        <v>1.89682678438055E-3</v>
      </c>
      <c r="Q796" s="41">
        <v>17.70665626443628</v>
      </c>
      <c r="R796" s="41">
        <v>0.29229702879232305</v>
      </c>
      <c r="S796" s="42">
        <v>0.13186134838310315</v>
      </c>
      <c r="T796" s="43">
        <v>1.9051513961696157E-3</v>
      </c>
      <c r="U796" s="43">
        <v>0.36829131781390101</v>
      </c>
      <c r="X796" s="44"/>
      <c r="Y796" s="44"/>
      <c r="Z796" s="44"/>
      <c r="AA796" s="44"/>
      <c r="AB796" s="44"/>
    </row>
    <row r="797" spans="1:28" s="38" customFormat="1">
      <c r="A797" s="38" t="s">
        <v>24</v>
      </c>
      <c r="C797" s="50">
        <v>44962.7980477315</v>
      </c>
      <c r="D797" s="54">
        <v>21.212488651275599</v>
      </c>
      <c r="E797" s="45">
        <v>110</v>
      </c>
      <c r="F797" s="39">
        <v>96518.934020958404</v>
      </c>
      <c r="G797" s="39">
        <v>594.344066421614</v>
      </c>
      <c r="H797" s="39">
        <v>13913.4210130051</v>
      </c>
      <c r="I797" s="39">
        <v>191.911566792511</v>
      </c>
      <c r="J797" s="39">
        <v>1614387.9094193899</v>
      </c>
      <c r="K797" s="39">
        <v>11169.0640479469</v>
      </c>
      <c r="L797" s="40">
        <v>5.9809178336011903E-2</v>
      </c>
      <c r="M797" s="40">
        <v>3.9450808084950901E-4</v>
      </c>
      <c r="N797" s="40">
        <v>0.14365393098447601</v>
      </c>
      <c r="O797" s="40">
        <v>1.5832879902389001E-3</v>
      </c>
      <c r="Q797" s="41">
        <v>17.207223581997386</v>
      </c>
      <c r="R797" s="41">
        <v>0.28127118570040938</v>
      </c>
      <c r="S797" s="42">
        <v>0.14500611321922063</v>
      </c>
      <c r="T797" s="43">
        <v>1.0887378215197565E-3</v>
      </c>
      <c r="U797" s="43">
        <v>0.12745686550327501</v>
      </c>
      <c r="X797" s="44"/>
      <c r="Y797" s="44"/>
      <c r="Z797" s="44"/>
      <c r="AA797" s="44"/>
      <c r="AB797" s="44"/>
    </row>
    <row r="798" spans="1:28" s="38" customFormat="1">
      <c r="A798" s="38" t="s">
        <v>25</v>
      </c>
      <c r="C798" s="50">
        <v>44962.821583495403</v>
      </c>
      <c r="D798" s="54">
        <v>31.591746568679799</v>
      </c>
      <c r="E798" s="45">
        <v>110</v>
      </c>
      <c r="F798" s="39">
        <v>89294.734382833805</v>
      </c>
      <c r="G798" s="39">
        <v>745.56207831316704</v>
      </c>
      <c r="H798" s="39">
        <v>12051.963088889899</v>
      </c>
      <c r="I798" s="39">
        <v>137.352630184887</v>
      </c>
      <c r="J798" s="39">
        <v>1502860.26443415</v>
      </c>
      <c r="K798" s="39">
        <v>16489.557087403598</v>
      </c>
      <c r="L798" s="40">
        <v>5.9636460388605997E-2</v>
      </c>
      <c r="M798" s="40">
        <v>3.4015198658386399E-4</v>
      </c>
      <c r="N798" s="40">
        <v>0.13515942037638701</v>
      </c>
      <c r="O798" s="40">
        <v>1.3376318071637999E-3</v>
      </c>
      <c r="Q798" s="41">
        <v>17.411083785105369</v>
      </c>
      <c r="R798" s="41">
        <v>0.28313836969551098</v>
      </c>
      <c r="S798" s="42">
        <v>0.13576782006162652</v>
      </c>
      <c r="T798" s="43">
        <v>9.5341111854876405E-4</v>
      </c>
      <c r="U798" s="43">
        <v>7.9118914345495794E-3</v>
      </c>
      <c r="X798" s="44"/>
      <c r="Y798" s="44"/>
      <c r="Z798" s="44"/>
      <c r="AA798" s="44"/>
      <c r="AB798" s="44"/>
    </row>
    <row r="799" spans="1:28" s="38" customFormat="1">
      <c r="A799" s="38" t="s">
        <v>26</v>
      </c>
      <c r="C799" s="50">
        <v>44962.822573310201</v>
      </c>
      <c r="D799" s="54">
        <v>28.138067722320599</v>
      </c>
      <c r="E799" s="45">
        <v>110</v>
      </c>
      <c r="F799" s="39">
        <v>96856.746275568803</v>
      </c>
      <c r="G799" s="39">
        <v>836.90341925656503</v>
      </c>
      <c r="H799" s="39">
        <v>15718.9832372606</v>
      </c>
      <c r="I799" s="39">
        <v>222.30427446395001</v>
      </c>
      <c r="J799" s="39">
        <v>1569860.58513694</v>
      </c>
      <c r="K799" s="39">
        <v>17856.3221146695</v>
      </c>
      <c r="L799" s="40">
        <v>6.1870208240039699E-2</v>
      </c>
      <c r="M799" s="40">
        <v>3.6220417757338598E-4</v>
      </c>
      <c r="N799" s="40">
        <v>0.16207092588164901</v>
      </c>
      <c r="O799" s="40">
        <v>1.76497487993029E-3</v>
      </c>
      <c r="Q799" s="41">
        <v>16.786025073723518</v>
      </c>
      <c r="R799" s="41">
        <v>0.27319803847724561</v>
      </c>
      <c r="S799" s="42">
        <v>0.16325236326336903</v>
      </c>
      <c r="T799" s="43">
        <v>1.3448343054042681E-3</v>
      </c>
      <c r="U799" s="43">
        <v>0.11206113670012501</v>
      </c>
    </row>
    <row r="800" spans="1:28" s="38" customFormat="1">
      <c r="A800" s="38" t="s">
        <v>27</v>
      </c>
      <c r="C800" s="50">
        <v>44962.850768171302</v>
      </c>
      <c r="D800" s="54">
        <v>32.1234774589539</v>
      </c>
      <c r="E800" s="45">
        <v>110</v>
      </c>
      <c r="F800" s="39">
        <v>93583.200722699694</v>
      </c>
      <c r="G800" s="39">
        <v>568.66476104371498</v>
      </c>
      <c r="H800" s="39">
        <v>15261.61112075</v>
      </c>
      <c r="I800" s="39">
        <v>293.31622874636298</v>
      </c>
      <c r="J800" s="39">
        <v>1509941.93835159</v>
      </c>
      <c r="K800" s="39">
        <v>9816.9338044767792</v>
      </c>
      <c r="L800" s="40">
        <v>6.1984542230955501E-2</v>
      </c>
      <c r="M800" s="40">
        <v>3.1800434799535398E-4</v>
      </c>
      <c r="N800" s="40">
        <v>0.162605503780615</v>
      </c>
      <c r="O800" s="40">
        <v>2.5874084734493698E-3</v>
      </c>
      <c r="Q800" s="41">
        <v>16.787202679325279</v>
      </c>
      <c r="R800" s="41">
        <v>0.27219007251706584</v>
      </c>
      <c r="S800" s="42">
        <v>0.16404665906033242</v>
      </c>
      <c r="T800" s="43">
        <v>1.6436052492969332E-3</v>
      </c>
      <c r="U800" s="43">
        <v>9.46515299178987E-3</v>
      </c>
    </row>
    <row r="801" spans="1:21" s="38" customFormat="1">
      <c r="A801" s="38" t="s">
        <v>28</v>
      </c>
      <c r="C801" s="50">
        <v>44962.8516535995</v>
      </c>
      <c r="D801" s="54">
        <v>29.9974944591522</v>
      </c>
      <c r="E801" s="45">
        <v>110</v>
      </c>
      <c r="F801" s="39">
        <v>105728.059772689</v>
      </c>
      <c r="G801" s="39">
        <v>1050.8717064462901</v>
      </c>
      <c r="H801" s="39">
        <v>19516.329011480801</v>
      </c>
      <c r="I801" s="39">
        <v>502.54918516516898</v>
      </c>
      <c r="J801" s="39">
        <v>1652965.41316659</v>
      </c>
      <c r="K801" s="39">
        <v>16364.429520157901</v>
      </c>
      <c r="L801" s="40">
        <v>6.4000453163833806E-2</v>
      </c>
      <c r="M801" s="40">
        <v>3.3926685561334202E-4</v>
      </c>
      <c r="N801" s="40">
        <v>0.18340806298291501</v>
      </c>
      <c r="O801" s="40">
        <v>3.1291883446611999E-3</v>
      </c>
      <c r="Q801" s="41">
        <v>16.257670721415206</v>
      </c>
      <c r="R801" s="41">
        <v>0.2638271523641712</v>
      </c>
      <c r="S801" s="42">
        <v>0.18568326762948539</v>
      </c>
      <c r="T801" s="43">
        <v>2.5475135097724872E-3</v>
      </c>
      <c r="U801" s="43">
        <v>0.29344399129128301</v>
      </c>
    </row>
    <row r="802" spans="1:21" s="38" customFormat="1">
      <c r="A802" s="38" t="s">
        <v>29</v>
      </c>
      <c r="C802" s="50">
        <v>44962.879941932901</v>
      </c>
      <c r="D802" s="54">
        <v>26.310322523117101</v>
      </c>
      <c r="E802" s="45">
        <v>110</v>
      </c>
      <c r="F802" s="39">
        <v>106972.964169642</v>
      </c>
      <c r="G802" s="39">
        <v>826.07604842678904</v>
      </c>
      <c r="H802" s="39">
        <v>17289.537007831299</v>
      </c>
      <c r="I802" s="39">
        <v>315.96778947263698</v>
      </c>
      <c r="J802" s="39">
        <v>1715552.2451716801</v>
      </c>
      <c r="K802" s="39">
        <v>14706.9067950105</v>
      </c>
      <c r="L802" s="40">
        <v>6.23828815490668E-2</v>
      </c>
      <c r="M802" s="40">
        <v>4.0804653565942802E-4</v>
      </c>
      <c r="N802" s="40">
        <v>0.16248919007083801</v>
      </c>
      <c r="O802" s="40">
        <v>3.07109412439513E-3</v>
      </c>
      <c r="Q802" s="41">
        <v>16.615559949945663</v>
      </c>
      <c r="R802" s="41">
        <v>0.27150777904286244</v>
      </c>
      <c r="S802" s="42">
        <v>0.16258266392620593</v>
      </c>
      <c r="T802" s="43">
        <v>1.6032963203955718E-3</v>
      </c>
      <c r="U802" s="43">
        <v>0.34541419177532501</v>
      </c>
    </row>
    <row r="803" spans="1:21" s="38" customFormat="1">
      <c r="A803" s="38" t="s">
        <v>30</v>
      </c>
      <c r="C803" s="50">
        <v>44962.908186817098</v>
      </c>
      <c r="D803" s="54">
        <v>21.116046905517599</v>
      </c>
      <c r="E803" s="45">
        <v>110</v>
      </c>
      <c r="F803" s="39">
        <v>109893.06989183099</v>
      </c>
      <c r="G803" s="39">
        <v>1035.21961008272</v>
      </c>
      <c r="H803" s="39">
        <v>19297.052326146601</v>
      </c>
      <c r="I803" s="39">
        <v>359.85985182270599</v>
      </c>
      <c r="J803" s="39">
        <v>1732462.6160951999</v>
      </c>
      <c r="K803" s="39">
        <v>18520.166649294999</v>
      </c>
      <c r="L803" s="40">
        <v>6.3302623416361795E-2</v>
      </c>
      <c r="M803" s="40">
        <v>4.3458870817591799E-4</v>
      </c>
      <c r="N803" s="40">
        <v>0.17549231424513501</v>
      </c>
      <c r="O803" s="40">
        <v>2.7275897028899701E-3</v>
      </c>
      <c r="Q803" s="41">
        <v>16.265397375849318</v>
      </c>
      <c r="R803" s="41">
        <v>0.26632625202086313</v>
      </c>
      <c r="S803" s="42">
        <v>0.17663858233869947</v>
      </c>
      <c r="T803" s="43">
        <v>1.8343634066245802E-3</v>
      </c>
      <c r="U803" s="43">
        <v>0.383822802327904</v>
      </c>
    </row>
    <row r="804" spans="1:21" s="38" customFormat="1">
      <c r="A804" s="38" t="s">
        <v>31</v>
      </c>
      <c r="C804" s="50">
        <v>44962.940713194403</v>
      </c>
      <c r="D804" s="54">
        <v>25.039685249328599</v>
      </c>
      <c r="E804" s="45">
        <v>110</v>
      </c>
      <c r="F804" s="39">
        <v>98939.888825243601</v>
      </c>
      <c r="G804" s="39">
        <v>1242.12012855078</v>
      </c>
      <c r="H804" s="39">
        <v>12721.233403697001</v>
      </c>
      <c r="I804" s="39">
        <v>201.40629983413999</v>
      </c>
      <c r="J804" s="39">
        <v>1708547.3063390299</v>
      </c>
      <c r="K804" s="39">
        <v>21016.291465426399</v>
      </c>
      <c r="L804" s="40">
        <v>5.8167375191223898E-2</v>
      </c>
      <c r="M804" s="40">
        <v>4.53922446398904E-4</v>
      </c>
      <c r="N804" s="40">
        <v>0.128076495905528</v>
      </c>
      <c r="O804" s="40">
        <v>1.68045019340609E-3</v>
      </c>
      <c r="Q804" s="41">
        <v>17.545822661193796</v>
      </c>
      <c r="R804" s="41">
        <v>0.28912977174505922</v>
      </c>
      <c r="S804" s="42">
        <v>0.12933697660672328</v>
      </c>
      <c r="T804" s="43">
        <v>1.2989799926252984E-3</v>
      </c>
      <c r="U804" s="43">
        <v>0.14655860979787599</v>
      </c>
    </row>
    <row r="805" spans="1:21" s="38" customFormat="1">
      <c r="A805" s="38" t="s">
        <v>32</v>
      </c>
      <c r="C805" s="50">
        <v>44962.941601631901</v>
      </c>
      <c r="D805" s="54">
        <v>31.604289531707799</v>
      </c>
      <c r="E805" s="45">
        <v>110</v>
      </c>
      <c r="F805" s="39">
        <v>100418.17865654299</v>
      </c>
      <c r="G805" s="39">
        <v>830.86778422098905</v>
      </c>
      <c r="H805" s="39">
        <v>17094.414581539699</v>
      </c>
      <c r="I805" s="39">
        <v>378.57299240416501</v>
      </c>
      <c r="J805" s="39">
        <v>1638623.28425754</v>
      </c>
      <c r="K805" s="39">
        <v>14732.7992312724</v>
      </c>
      <c r="L805" s="40">
        <v>6.1375835428823598E-2</v>
      </c>
      <c r="M805" s="40">
        <v>4.7016922865550002E-4</v>
      </c>
      <c r="N805" s="40">
        <v>0.17138657311694599</v>
      </c>
      <c r="O805" s="40">
        <v>3.1935488716869301E-3</v>
      </c>
      <c r="Q805" s="41">
        <v>16.624592744003746</v>
      </c>
      <c r="R805" s="41">
        <v>0.27366976180360586</v>
      </c>
      <c r="S805" s="42">
        <v>0.1712406209963705</v>
      </c>
      <c r="T805" s="43">
        <v>2.0122467903650331E-3</v>
      </c>
      <c r="U805" s="43">
        <v>-0.18805246277172299</v>
      </c>
    </row>
    <row r="806" spans="1:21" s="38" customFormat="1">
      <c r="A806" s="38" t="s">
        <v>33</v>
      </c>
      <c r="C806" s="50">
        <v>44962.969756469902</v>
      </c>
      <c r="D806" s="54">
        <v>31.792105197906501</v>
      </c>
      <c r="E806" s="45">
        <v>110</v>
      </c>
      <c r="F806" s="39">
        <v>114857.678337951</v>
      </c>
      <c r="G806" s="39">
        <v>1152.6782420510599</v>
      </c>
      <c r="H806" s="39">
        <v>19107.495137925998</v>
      </c>
      <c r="I806" s="39">
        <v>447.32080161447402</v>
      </c>
      <c r="J806" s="39">
        <v>1878874.8389284101</v>
      </c>
      <c r="K806" s="39">
        <v>19351.895367820001</v>
      </c>
      <c r="L806" s="40">
        <v>6.1245361988929603E-2</v>
      </c>
      <c r="M806" s="40">
        <v>3.7551934780981599E-4</v>
      </c>
      <c r="N806" s="40">
        <v>0.16598644224297099</v>
      </c>
      <c r="O806" s="40">
        <v>2.6934940005555498E-3</v>
      </c>
      <c r="Q806" s="41">
        <v>16.537913528168822</v>
      </c>
      <c r="R806" s="41">
        <v>0.26958151499485783</v>
      </c>
      <c r="S806" s="42">
        <v>0.16734341443641451</v>
      </c>
      <c r="T806" s="43">
        <v>2.1186636662073625E-3</v>
      </c>
      <c r="U806" s="43">
        <v>6.1109979509810702E-2</v>
      </c>
    </row>
    <row r="807" spans="1:21" s="38" customFormat="1">
      <c r="A807" s="38" t="s">
        <v>34</v>
      </c>
      <c r="C807" s="50">
        <v>44962.970704155101</v>
      </c>
      <c r="D807" s="54">
        <v>28.401526689529401</v>
      </c>
      <c r="E807" s="45">
        <v>110</v>
      </c>
      <c r="F807" s="39">
        <v>104172.88780701401</v>
      </c>
      <c r="G807" s="39">
        <v>797.94238711745402</v>
      </c>
      <c r="H807" s="39">
        <v>14333.4813741978</v>
      </c>
      <c r="I807" s="39">
        <v>181.38163257312601</v>
      </c>
      <c r="J807" s="39">
        <v>1766345.8723525901</v>
      </c>
      <c r="K807" s="39">
        <v>19328.361176964201</v>
      </c>
      <c r="L807" s="40">
        <v>5.9092544180589603E-2</v>
      </c>
      <c r="M807" s="40">
        <v>3.7145236510973599E-4</v>
      </c>
      <c r="N807" s="40">
        <v>0.137264281925285</v>
      </c>
      <c r="O807" s="40">
        <v>1.4562129199852101E-3</v>
      </c>
      <c r="Q807" s="41">
        <v>17.136386906669621</v>
      </c>
      <c r="R807" s="41">
        <v>0.27958919159932305</v>
      </c>
      <c r="S807" s="42">
        <v>0.13840822037048836</v>
      </c>
      <c r="T807" s="43">
        <v>1.0176463005758796E-3</v>
      </c>
      <c r="U807" s="43">
        <v>0.21068570331608799</v>
      </c>
    </row>
    <row r="808" spans="1:21" s="38" customFormat="1">
      <c r="A808" s="38" t="s">
        <v>35</v>
      </c>
      <c r="C808" s="50">
        <v>44962.999189629598</v>
      </c>
      <c r="D808" s="54">
        <v>22.458165884017902</v>
      </c>
      <c r="E808" s="45">
        <v>110</v>
      </c>
      <c r="F808" s="39">
        <v>94238.089774152293</v>
      </c>
      <c r="G808" s="39">
        <v>906.94572694889496</v>
      </c>
      <c r="H808" s="39">
        <v>12777.835464592001</v>
      </c>
      <c r="I808" s="39">
        <v>253.99425772696199</v>
      </c>
      <c r="J808" s="39">
        <v>1648546.8808794499</v>
      </c>
      <c r="K808" s="39">
        <v>15681.385077668199</v>
      </c>
      <c r="L808" s="40">
        <v>5.72702172637874E-2</v>
      </c>
      <c r="M808" s="40">
        <v>3.6067653860947098E-4</v>
      </c>
      <c r="N808" s="40">
        <v>0.13519945386822299</v>
      </c>
      <c r="O808" s="40">
        <v>2.1137158696474998E-3</v>
      </c>
      <c r="Q808" s="41">
        <v>17.565718934098872</v>
      </c>
      <c r="R808" s="41">
        <v>0.28661405403938167</v>
      </c>
      <c r="S808" s="42">
        <v>0.13639414225821592</v>
      </c>
      <c r="T808" s="43">
        <v>1.4972598282471921E-3</v>
      </c>
      <c r="U808" s="43">
        <v>0.18770930437167099</v>
      </c>
    </row>
    <row r="809" spans="1:21" s="38" customFormat="1">
      <c r="A809" s="38" t="s">
        <v>36</v>
      </c>
      <c r="C809" s="50">
        <v>44963.000092407397</v>
      </c>
      <c r="D809" s="54">
        <v>25.582596063613899</v>
      </c>
      <c r="E809" s="45">
        <v>110</v>
      </c>
      <c r="F809" s="39">
        <v>110708.442709853</v>
      </c>
      <c r="G809" s="39">
        <v>942.93278133487502</v>
      </c>
      <c r="H809" s="39">
        <v>21526.353666247302</v>
      </c>
      <c r="I809" s="39">
        <v>410.94486928621501</v>
      </c>
      <c r="J809" s="39">
        <v>1780278.9275265001</v>
      </c>
      <c r="K809" s="39">
        <v>18771.5040383741</v>
      </c>
      <c r="L809" s="40">
        <v>6.24132460459964E-2</v>
      </c>
      <c r="M809" s="40">
        <v>4.7899592227829601E-4</v>
      </c>
      <c r="N809" s="40">
        <v>0.193778042755375</v>
      </c>
      <c r="O809" s="40">
        <v>3.1800588856398001E-3</v>
      </c>
      <c r="Q809" s="41">
        <v>16.115141075306006</v>
      </c>
      <c r="R809" s="41">
        <v>0.26530974504045768</v>
      </c>
      <c r="S809" s="42">
        <v>0.19559359594126213</v>
      </c>
      <c r="T809" s="43">
        <v>2.0323216161085697E-3</v>
      </c>
      <c r="U809" s="43">
        <v>-0.16813755013308301</v>
      </c>
    </row>
    <row r="810" spans="1:21" s="38" customFormat="1">
      <c r="A810" s="38" t="s">
        <v>37</v>
      </c>
      <c r="C810" s="50">
        <v>44963.032540821798</v>
      </c>
      <c r="D810" s="54">
        <v>21.788625240325899</v>
      </c>
      <c r="E810" s="45">
        <v>110</v>
      </c>
      <c r="F810" s="39">
        <v>111749.952963138</v>
      </c>
      <c r="G810" s="39">
        <v>986.56721184656897</v>
      </c>
      <c r="H810" s="39">
        <v>24349.285952309499</v>
      </c>
      <c r="I810" s="39">
        <v>448.05996715153702</v>
      </c>
      <c r="J810" s="39">
        <v>1742649.47139831</v>
      </c>
      <c r="K810" s="39">
        <v>18783.6391976704</v>
      </c>
      <c r="L810" s="40">
        <v>6.4243382502147395E-2</v>
      </c>
      <c r="M810" s="40">
        <v>5.9245405262934095E-4</v>
      </c>
      <c r="N810" s="40">
        <v>0.217280638412014</v>
      </c>
      <c r="O810" s="40">
        <v>3.0288981085892001E-3</v>
      </c>
      <c r="Q810" s="41">
        <v>15.556303365475156</v>
      </c>
      <c r="R810" s="41">
        <v>0.25917921960837353</v>
      </c>
      <c r="S810" s="42">
        <v>0.21918144342974286</v>
      </c>
      <c r="T810" s="43">
        <v>2.2235265019882821E-3</v>
      </c>
      <c r="U810" s="43">
        <v>-0.49159770594032898</v>
      </c>
    </row>
    <row r="811" spans="1:21" s="38" customFormat="1">
      <c r="A811" s="38" t="s">
        <v>38</v>
      </c>
      <c r="C811" s="50">
        <v>44963.033588159698</v>
      </c>
      <c r="D811" s="54">
        <v>17.804098844528198</v>
      </c>
      <c r="E811" s="45">
        <v>110</v>
      </c>
      <c r="F811" s="39">
        <v>86384.154404765795</v>
      </c>
      <c r="G811" s="39">
        <v>572.97591390991897</v>
      </c>
      <c r="H811" s="39">
        <v>12267.5847292948</v>
      </c>
      <c r="I811" s="39">
        <v>189.23833666483301</v>
      </c>
      <c r="J811" s="39">
        <v>1511391.5251518199</v>
      </c>
      <c r="K811" s="39">
        <v>12992.8321257895</v>
      </c>
      <c r="L811" s="40">
        <v>5.73968458999954E-2</v>
      </c>
      <c r="M811" s="40">
        <v>5.6708347086883298E-4</v>
      </c>
      <c r="N811" s="40">
        <v>0.14166859344855301</v>
      </c>
      <c r="O811" s="40">
        <v>2.1663542771038001E-3</v>
      </c>
      <c r="Q811" s="41">
        <v>17.408593361120587</v>
      </c>
      <c r="R811" s="41">
        <v>0.29167680956148639</v>
      </c>
      <c r="S811" s="42">
        <v>0.14285316982267968</v>
      </c>
      <c r="T811" s="43">
        <v>1.1922939958269989E-3</v>
      </c>
      <c r="U811" s="43">
        <v>0.40262023397694702</v>
      </c>
    </row>
    <row r="812" spans="1:21" s="38" customFormat="1">
      <c r="A812" s="38" t="s">
        <v>39</v>
      </c>
      <c r="C812" s="50">
        <v>44963.059914942103</v>
      </c>
      <c r="D812" s="54">
        <v>27.967726230621299</v>
      </c>
      <c r="E812" s="45">
        <v>110</v>
      </c>
      <c r="F812" s="39">
        <v>110798.174000842</v>
      </c>
      <c r="G812" s="39">
        <v>1495.07671522637</v>
      </c>
      <c r="H812" s="39">
        <v>24738.6831382895</v>
      </c>
      <c r="I812" s="39">
        <v>892.40332596362896</v>
      </c>
      <c r="J812" s="39">
        <v>1710837.5973126099</v>
      </c>
      <c r="K812" s="39">
        <v>13410.091829131101</v>
      </c>
      <c r="L812" s="40">
        <v>6.4797225053756596E-2</v>
      </c>
      <c r="M812" s="40">
        <v>9.1340058778663401E-4</v>
      </c>
      <c r="N812" s="40">
        <v>0.22114840241828701</v>
      </c>
      <c r="O812" s="40">
        <v>5.1142101463964697E-3</v>
      </c>
      <c r="Q812" s="41">
        <v>15.349017708076225</v>
      </c>
      <c r="R812" s="41">
        <v>0.26849575071860432</v>
      </c>
      <c r="S812" s="42">
        <v>0.22459954733954376</v>
      </c>
      <c r="T812" s="43">
        <v>4.2996841166727997E-3</v>
      </c>
      <c r="U812" s="43">
        <v>-0.73671076661373003</v>
      </c>
    </row>
    <row r="813" spans="1:21" s="38" customFormat="1">
      <c r="A813" s="38" t="s">
        <v>40</v>
      </c>
      <c r="C813" s="50">
        <v>44963.060950312502</v>
      </c>
      <c r="D813" s="54">
        <v>24.516436576843301</v>
      </c>
      <c r="E813" s="45">
        <v>110</v>
      </c>
      <c r="F813" s="39">
        <v>97675.874219575097</v>
      </c>
      <c r="G813" s="39">
        <v>698.79232563039398</v>
      </c>
      <c r="H813" s="39">
        <v>15677.421278563301</v>
      </c>
      <c r="I813" s="39">
        <v>269.80514915524901</v>
      </c>
      <c r="J813" s="39">
        <v>1661197.07403835</v>
      </c>
      <c r="K813" s="39">
        <v>14130.4691163566</v>
      </c>
      <c r="L813" s="40">
        <v>5.8903828846854599E-2</v>
      </c>
      <c r="M813" s="40">
        <v>3.8909222687313498E-4</v>
      </c>
      <c r="N813" s="40">
        <v>0.16115796362805199</v>
      </c>
      <c r="O813" s="40">
        <v>2.1622561368866201E-3</v>
      </c>
      <c r="Q813" s="41">
        <v>16.881685804639677</v>
      </c>
      <c r="R813" s="41">
        <v>0.2759659935373035</v>
      </c>
      <c r="S813" s="42">
        <v>0.16145526935462176</v>
      </c>
      <c r="T813" s="43">
        <v>1.4957082056068097E-3</v>
      </c>
      <c r="U813" s="43">
        <v>5.9654585296775899E-2</v>
      </c>
    </row>
    <row r="814" spans="1:21" s="38" customFormat="1">
      <c r="A814" s="38" t="s">
        <v>41</v>
      </c>
      <c r="C814" s="50">
        <v>44963.089156053204</v>
      </c>
      <c r="D814" s="54">
        <v>32.191093206405597</v>
      </c>
      <c r="E814" s="45">
        <v>110</v>
      </c>
      <c r="F814" s="39">
        <v>104897.532564347</v>
      </c>
      <c r="G814" s="39">
        <v>798.542552233175</v>
      </c>
      <c r="H814" s="39">
        <v>14731.2049598507</v>
      </c>
      <c r="I814" s="39">
        <v>190.69295263652401</v>
      </c>
      <c r="J814" s="39">
        <v>1841599.4050066301</v>
      </c>
      <c r="K814" s="39">
        <v>16466.199155353501</v>
      </c>
      <c r="L814" s="40">
        <v>5.7031776525811803E-2</v>
      </c>
      <c r="M814" s="40">
        <v>3.4552584782750098E-4</v>
      </c>
      <c r="N814" s="40">
        <v>0.14016726757960901</v>
      </c>
      <c r="O814" s="40">
        <v>1.64249451419754E-3</v>
      </c>
      <c r="Q814" s="41">
        <v>17.34968024942361</v>
      </c>
      <c r="R814" s="41">
        <v>0.28269570312895531</v>
      </c>
      <c r="S814" s="42">
        <v>0.14126608227124127</v>
      </c>
      <c r="T814" s="43">
        <v>1.0544737785373188E-3</v>
      </c>
      <c r="U814" s="43">
        <v>0.33879525049063303</v>
      </c>
    </row>
    <row r="815" spans="1:21" s="38" customFormat="1">
      <c r="A815" s="38" t="s">
        <v>42</v>
      </c>
      <c r="C815" s="50">
        <v>44963.090044351899</v>
      </c>
      <c r="D815" s="54">
        <v>32.754046678543098</v>
      </c>
      <c r="E815" s="45">
        <v>110</v>
      </c>
      <c r="F815" s="39">
        <v>124682.357409763</v>
      </c>
      <c r="G815" s="39">
        <v>1590.1525569015701</v>
      </c>
      <c r="H815" s="39">
        <v>24825.645357522</v>
      </c>
      <c r="I815" s="39">
        <v>575.62705618262305</v>
      </c>
      <c r="J815" s="39">
        <v>2011629.6251139699</v>
      </c>
      <c r="K815" s="39">
        <v>29314.987261788599</v>
      </c>
      <c r="L815" s="40">
        <v>6.2226147385528903E-2</v>
      </c>
      <c r="M815" s="40">
        <v>4.40636859631898E-4</v>
      </c>
      <c r="N815" s="40">
        <v>0.19828650706558201</v>
      </c>
      <c r="O815" s="40">
        <v>2.9189296600208698E-3</v>
      </c>
      <c r="Q815" s="41">
        <v>15.898831222591783</v>
      </c>
      <c r="R815" s="41">
        <v>0.26068948357530075</v>
      </c>
      <c r="S815" s="42">
        <v>0.20029054290298345</v>
      </c>
      <c r="T815" s="43">
        <v>2.6345238552167413E-3</v>
      </c>
      <c r="U815" s="43">
        <v>-0.13838037262276101</v>
      </c>
    </row>
    <row r="816" spans="1:21" s="38" customFormat="1">
      <c r="A816" s="38" t="s">
        <v>43</v>
      </c>
      <c r="C816" s="50">
        <v>44963.117243981498</v>
      </c>
      <c r="D816" s="54">
        <v>35.113039255142198</v>
      </c>
      <c r="E816" s="45">
        <v>110</v>
      </c>
      <c r="F816" s="39">
        <v>115349.184220258</v>
      </c>
      <c r="G816" s="39">
        <v>914.66339788634298</v>
      </c>
      <c r="H816" s="39">
        <v>18425.009773313999</v>
      </c>
      <c r="I816" s="39">
        <v>338.14339623920102</v>
      </c>
      <c r="J816" s="39">
        <v>1974825.0191906099</v>
      </c>
      <c r="K816" s="39">
        <v>17069.895009389798</v>
      </c>
      <c r="L816" s="40">
        <v>5.8464992283645802E-2</v>
      </c>
      <c r="M816" s="40">
        <v>3.0967811530840001E-4</v>
      </c>
      <c r="N816" s="40">
        <v>0.15972962375097099</v>
      </c>
      <c r="O816" s="40">
        <v>2.2881539896894999E-3</v>
      </c>
      <c r="Q816" s="41">
        <v>16.832247905111071</v>
      </c>
      <c r="R816" s="41">
        <v>0.27314554524071177</v>
      </c>
      <c r="S816" s="42">
        <v>0.16067862298921115</v>
      </c>
      <c r="T816" s="43">
        <v>1.5967022490185592E-3</v>
      </c>
      <c r="U816" s="43">
        <v>0.29113016188123297</v>
      </c>
    </row>
    <row r="817" spans="1:21" s="38" customFormat="1">
      <c r="A817" s="38" t="s">
        <v>44</v>
      </c>
      <c r="C817" s="50">
        <v>44963.147813368101</v>
      </c>
      <c r="D817" s="54">
        <v>24.613932371139501</v>
      </c>
      <c r="E817" s="45">
        <v>110</v>
      </c>
      <c r="F817" s="39">
        <v>90342.600913528804</v>
      </c>
      <c r="G817" s="39">
        <v>840.829165155032</v>
      </c>
      <c r="H817" s="39">
        <v>14817.925802881</v>
      </c>
      <c r="I817" s="39">
        <v>358.40046831380602</v>
      </c>
      <c r="J817" s="39">
        <v>1562300.86828352</v>
      </c>
      <c r="K817" s="39">
        <v>17099.071187089001</v>
      </c>
      <c r="L817" s="40">
        <v>5.7904901886721101E-2</v>
      </c>
      <c r="M817" s="40">
        <v>4.3640865099988199E-4</v>
      </c>
      <c r="N817" s="40">
        <v>0.163565797143643</v>
      </c>
      <c r="O817" s="40">
        <v>2.93528622619204E-3</v>
      </c>
      <c r="Q817" s="41">
        <v>16.875249931204149</v>
      </c>
      <c r="R817" s="41">
        <v>0.27755473085879584</v>
      </c>
      <c r="S817" s="42">
        <v>0.16499079988825519</v>
      </c>
      <c r="T817" s="43">
        <v>2.1253488796688941E-3</v>
      </c>
      <c r="U817" s="43">
        <v>0.29182930571446403</v>
      </c>
    </row>
    <row r="818" spans="1:21" s="38" customFormat="1">
      <c r="A818" s="38" t="s">
        <v>45</v>
      </c>
      <c r="C818" s="50">
        <v>44963.148829919002</v>
      </c>
      <c r="D818" s="54">
        <v>16.8008904457092</v>
      </c>
      <c r="E818" s="45">
        <v>110</v>
      </c>
      <c r="F818" s="39">
        <v>87363.041071763699</v>
      </c>
      <c r="G818" s="39">
        <v>570.89406013414896</v>
      </c>
      <c r="H818" s="39">
        <v>12331.234622342001</v>
      </c>
      <c r="I818" s="39">
        <v>178.15509781650201</v>
      </c>
      <c r="J818" s="39">
        <v>1565203.2378205101</v>
      </c>
      <c r="K818" s="39">
        <v>12730.957251506999</v>
      </c>
      <c r="L818" s="40">
        <v>5.5791614576402603E-2</v>
      </c>
      <c r="M818" s="40">
        <v>4.1667966474469298E-4</v>
      </c>
      <c r="N818" s="40">
        <v>0.14122335926371499</v>
      </c>
      <c r="O818" s="40">
        <v>2.0644744191891801E-3</v>
      </c>
      <c r="Q818" s="41">
        <v>17.509899727219015</v>
      </c>
      <c r="R818" s="41">
        <v>0.28785699458020819</v>
      </c>
      <c r="S818" s="42">
        <v>0.14198540987658667</v>
      </c>
      <c r="T818" s="43">
        <v>1.1190747677007906E-3</v>
      </c>
      <c r="U818" s="43">
        <v>8.6849830290629607E-2</v>
      </c>
    </row>
    <row r="819" spans="1:21" s="38" customFormat="1">
      <c r="A819" s="38" t="s">
        <v>46</v>
      </c>
      <c r="C819" s="50">
        <v>44963.1740889352</v>
      </c>
      <c r="D819" s="54">
        <v>32.2071149349213</v>
      </c>
      <c r="E819" s="45">
        <v>110</v>
      </c>
      <c r="F819" s="39">
        <v>113275.83904531899</v>
      </c>
      <c r="G819" s="39">
        <v>1006.29699790263</v>
      </c>
      <c r="H819" s="39">
        <v>21802.8255767714</v>
      </c>
      <c r="I819" s="39">
        <v>656.123494658043</v>
      </c>
      <c r="J819" s="39">
        <v>1899847.55002762</v>
      </c>
      <c r="K819" s="39">
        <v>18842.7901392721</v>
      </c>
      <c r="L819" s="40">
        <v>6.0345705087425601E-2</v>
      </c>
      <c r="M819" s="40">
        <v>5.9971726475277704E-4</v>
      </c>
      <c r="N819" s="40">
        <v>0.193090092562823</v>
      </c>
      <c r="O819" s="40">
        <v>4.6173129121530303E-3</v>
      </c>
      <c r="Q819" s="41">
        <v>16.075533186263616</v>
      </c>
      <c r="R819" s="41">
        <v>0.26947948271765881</v>
      </c>
      <c r="S819" s="42">
        <v>0.19361562142345504</v>
      </c>
      <c r="T819" s="43">
        <v>3.0196849121069433E-3</v>
      </c>
      <c r="U819" s="43">
        <v>-0.373789913314032</v>
      </c>
    </row>
    <row r="820" spans="1:21" s="38" customFormat="1">
      <c r="A820" s="38" t="s">
        <v>47</v>
      </c>
      <c r="C820" s="50">
        <v>44963.175148599497</v>
      </c>
      <c r="D820" s="54">
        <v>23.597358465194699</v>
      </c>
      <c r="E820" s="45">
        <v>110</v>
      </c>
      <c r="F820" s="39">
        <v>105898.440377049</v>
      </c>
      <c r="G820" s="39">
        <v>783.03805293119001</v>
      </c>
      <c r="H820" s="39">
        <v>16986.366208720599</v>
      </c>
      <c r="I820" s="39">
        <v>317.01032440862298</v>
      </c>
      <c r="J820" s="39">
        <v>1852550.62826306</v>
      </c>
      <c r="K820" s="39">
        <v>10185.3666951702</v>
      </c>
      <c r="L820" s="40">
        <v>5.7210956304348803E-2</v>
      </c>
      <c r="M820" s="40">
        <v>4.1181088506725601E-4</v>
      </c>
      <c r="N820" s="40">
        <v>0.16027863022133601</v>
      </c>
      <c r="O820" s="40">
        <v>2.4874946862713E-3</v>
      </c>
      <c r="Q820" s="41">
        <v>16.951002754296592</v>
      </c>
      <c r="R820" s="41">
        <v>0.27815731545229871</v>
      </c>
      <c r="S820" s="42">
        <v>0.16135254520638539</v>
      </c>
      <c r="T820" s="43">
        <v>1.6099653561470295E-3</v>
      </c>
      <c r="U820" s="43">
        <v>-8.8852569446066093E-2</v>
      </c>
    </row>
    <row r="821" spans="1:21" s="38" customFormat="1">
      <c r="A821" s="38" t="s">
        <v>48</v>
      </c>
      <c r="C821" s="50">
        <v>44963.198618946801</v>
      </c>
      <c r="D821" s="54">
        <v>26.677147626876799</v>
      </c>
      <c r="E821" s="45">
        <v>110</v>
      </c>
      <c r="F821" s="39">
        <v>91926.776877870201</v>
      </c>
      <c r="G821" s="39">
        <v>614.21257227699402</v>
      </c>
      <c r="H821" s="39">
        <v>11928.8490336696</v>
      </c>
      <c r="I821" s="39">
        <v>170.04427853612799</v>
      </c>
      <c r="J821" s="39">
        <v>1682109.0680422001</v>
      </c>
      <c r="K821" s="39">
        <v>14341.757915426</v>
      </c>
      <c r="L821" s="40">
        <v>5.4697006760659299E-2</v>
      </c>
      <c r="M821" s="40">
        <v>3.4289888469262499E-4</v>
      </c>
      <c r="N821" s="40">
        <v>0.129750629119015</v>
      </c>
      <c r="O821" s="40">
        <v>1.6000043097022601E-3</v>
      </c>
      <c r="Q821" s="41">
        <v>17.599682134068427</v>
      </c>
      <c r="R821" s="41">
        <v>0.28711951708074468</v>
      </c>
      <c r="S821" s="42">
        <v>0.13053332806055792</v>
      </c>
      <c r="T821" s="43">
        <v>1.0214477948493033E-3</v>
      </c>
      <c r="U821" s="43">
        <v>8.3942603628490695E-2</v>
      </c>
    </row>
    <row r="822" spans="1:21" s="38" customFormat="1">
      <c r="A822" s="38" t="s">
        <v>49</v>
      </c>
      <c r="C822" s="50">
        <v>44963.223238530103</v>
      </c>
      <c r="D822" s="54">
        <v>25.479124784469601</v>
      </c>
      <c r="E822" s="45">
        <v>110</v>
      </c>
      <c r="F822" s="39">
        <v>94183.092371868494</v>
      </c>
      <c r="G822" s="39">
        <v>640.88651589928804</v>
      </c>
      <c r="H822" s="39">
        <v>14194.799949911199</v>
      </c>
      <c r="I822" s="39">
        <v>169.264157649634</v>
      </c>
      <c r="J822" s="39">
        <v>1693292.5268123399</v>
      </c>
      <c r="K822" s="39">
        <v>17858.5913376877</v>
      </c>
      <c r="L822" s="40">
        <v>5.5741943901653497E-2</v>
      </c>
      <c r="M822" s="40">
        <v>4.3042797929109498E-4</v>
      </c>
      <c r="N822" s="40">
        <v>0.15095236827841799</v>
      </c>
      <c r="O822" s="40">
        <v>2.0231725241812498E-3</v>
      </c>
      <c r="Q822" s="41">
        <v>17.127932286509711</v>
      </c>
      <c r="R822" s="41">
        <v>0.28207822357870627</v>
      </c>
      <c r="S822" s="42">
        <v>0.15160769057110887</v>
      </c>
      <c r="T822" s="43">
        <v>1.034607790042175E-3</v>
      </c>
      <c r="U822" s="43">
        <v>-0.21847688322857201</v>
      </c>
    </row>
    <row r="823" spans="1:21" s="38" customFormat="1">
      <c r="A823" s="38" t="s">
        <v>50</v>
      </c>
      <c r="C823" s="50">
        <v>44963.224049201403</v>
      </c>
      <c r="D823" s="54">
        <v>33.906329870223999</v>
      </c>
      <c r="E823" s="45">
        <v>110</v>
      </c>
      <c r="F823" s="39">
        <v>105416.11846493</v>
      </c>
      <c r="G823" s="39">
        <v>794.79008791167098</v>
      </c>
      <c r="H823" s="39">
        <v>20890.363029095901</v>
      </c>
      <c r="I823" s="39">
        <v>340.35852186098498</v>
      </c>
      <c r="J823" s="39">
        <v>1766970.46757473</v>
      </c>
      <c r="K823" s="39">
        <v>15747.2662308495</v>
      </c>
      <c r="L823" s="40">
        <v>6.0053168656319898E-2</v>
      </c>
      <c r="M823" s="40">
        <v>4.46302611464433E-4</v>
      </c>
      <c r="N823" s="40">
        <v>0.19734152591847201</v>
      </c>
      <c r="O823" s="40">
        <v>2.5202811403733098E-3</v>
      </c>
      <c r="Q823" s="41">
        <v>15.893975775200461</v>
      </c>
      <c r="R823" s="41">
        <v>0.26122562608145722</v>
      </c>
      <c r="S823" s="42">
        <v>0.19934432102178234</v>
      </c>
      <c r="T823" s="43">
        <v>1.7788324074974691E-3</v>
      </c>
      <c r="U823" s="43">
        <v>-0.16325309102357999</v>
      </c>
    </row>
    <row r="824" spans="1:21" s="38" customFormat="1">
      <c r="A824" s="38" t="s">
        <v>51</v>
      </c>
      <c r="C824" s="50">
        <v>44963.251224155101</v>
      </c>
      <c r="D824" s="54">
        <v>25.75363945961</v>
      </c>
      <c r="E824" s="45">
        <v>110</v>
      </c>
      <c r="F824" s="39">
        <v>120710.732444779</v>
      </c>
      <c r="G824" s="39">
        <v>878.26531119753201</v>
      </c>
      <c r="H824" s="39">
        <v>22535.118735803298</v>
      </c>
      <c r="I824" s="39">
        <v>545.78408003219397</v>
      </c>
      <c r="J824" s="39">
        <v>2024623.44147759</v>
      </c>
      <c r="K824" s="39">
        <v>19539.684126936299</v>
      </c>
      <c r="L824" s="40">
        <v>5.9561879561055298E-2</v>
      </c>
      <c r="M824" s="40">
        <v>4.8026317961576999E-4</v>
      </c>
      <c r="N824" s="40">
        <v>0.18750583470732299</v>
      </c>
      <c r="O824" s="40">
        <v>4.3344446724021702E-3</v>
      </c>
      <c r="Q824" s="41">
        <v>15.885122968711173</v>
      </c>
      <c r="R824" s="41">
        <v>0.262259591833648</v>
      </c>
      <c r="S824" s="42">
        <v>0.18779276969521039</v>
      </c>
      <c r="T824" s="43">
        <v>2.3605197330659358E-3</v>
      </c>
      <c r="U824" s="43">
        <v>-0.29952954781851299</v>
      </c>
    </row>
    <row r="825" spans="1:21" s="38" customFormat="1">
      <c r="A825" s="38" t="s">
        <v>52</v>
      </c>
      <c r="C825" s="50">
        <v>44963.252185868099</v>
      </c>
      <c r="D825" s="54">
        <v>23.492584943771401</v>
      </c>
      <c r="E825" s="45">
        <v>110</v>
      </c>
      <c r="F825" s="39">
        <v>118780.353595298</v>
      </c>
      <c r="G825" s="39">
        <v>1260.67529698164</v>
      </c>
      <c r="H825" s="39">
        <v>21922.008146053198</v>
      </c>
      <c r="I825" s="39">
        <v>754.88596268051504</v>
      </c>
      <c r="J825" s="39">
        <v>2018075.1230315</v>
      </c>
      <c r="K825" s="39">
        <v>15953.7164511544</v>
      </c>
      <c r="L825" s="40">
        <v>5.8795451822492802E-2</v>
      </c>
      <c r="M825" s="40">
        <v>4.7139931432296599E-4</v>
      </c>
      <c r="N825" s="40">
        <v>0.183661435994905</v>
      </c>
      <c r="O825" s="40">
        <v>4.5245141835856002E-3</v>
      </c>
      <c r="Q825" s="41">
        <v>16.087590412124442</v>
      </c>
      <c r="R825" s="41">
        <v>0.26551285278129194</v>
      </c>
      <c r="S825" s="42">
        <v>0.18565242343804333</v>
      </c>
      <c r="T825" s="43">
        <v>3.3251668055732445E-3</v>
      </c>
      <c r="U825" s="43">
        <v>-0.33978457363439102</v>
      </c>
    </row>
    <row r="826" spans="1:21" s="38" customFormat="1">
      <c r="A826" s="38" t="s">
        <v>53</v>
      </c>
      <c r="C826" s="50">
        <v>44963.279437800898</v>
      </c>
      <c r="D826" s="54">
        <v>18.631810903549201</v>
      </c>
      <c r="E826" s="45">
        <v>110</v>
      </c>
      <c r="F826" s="39">
        <v>132363.391146576</v>
      </c>
      <c r="G826" s="39">
        <v>1202.4696528544</v>
      </c>
      <c r="H826" s="39">
        <v>18922.966029888099</v>
      </c>
      <c r="I826" s="39">
        <v>561.66299088635003</v>
      </c>
      <c r="J826" s="39">
        <v>2377387.9595868299</v>
      </c>
      <c r="K826" s="39">
        <v>17891.125044625602</v>
      </c>
      <c r="L826" s="40">
        <v>5.5713159973318098E-2</v>
      </c>
      <c r="M826" s="40">
        <v>4.4657233698767898E-4</v>
      </c>
      <c r="N826" s="40">
        <v>0.14188202526406299</v>
      </c>
      <c r="O826" s="40">
        <v>3.2597136296303002E-3</v>
      </c>
      <c r="Q826" s="41">
        <v>16.864539051815694</v>
      </c>
      <c r="R826" s="41">
        <v>0.27833156740305481</v>
      </c>
      <c r="S826" s="42">
        <v>0.14380905293073307</v>
      </c>
      <c r="T826" s="43">
        <v>2.218823398270561E-3</v>
      </c>
      <c r="U826" s="43">
        <v>-0.32795746973253698</v>
      </c>
    </row>
    <row r="827" spans="1:21" s="38" customFormat="1">
      <c r="A827" s="38" t="s">
        <v>54</v>
      </c>
      <c r="C827" s="50">
        <v>44963.280390659696</v>
      </c>
      <c r="D827" s="54">
        <v>18.115440607070902</v>
      </c>
      <c r="E827" s="45">
        <v>110</v>
      </c>
      <c r="F827" s="39">
        <v>102927.249755563</v>
      </c>
      <c r="G827" s="39">
        <v>836.59158161728806</v>
      </c>
      <c r="H827" s="39">
        <v>16224.1063010078</v>
      </c>
      <c r="I827" s="39">
        <v>410.79521172287599</v>
      </c>
      <c r="J827" s="39">
        <v>1814920.96299505</v>
      </c>
      <c r="K827" s="39">
        <v>14222.6548883468</v>
      </c>
      <c r="L827" s="40">
        <v>5.6737500028539202E-2</v>
      </c>
      <c r="M827" s="40">
        <v>3.65253965786381E-4</v>
      </c>
      <c r="N827" s="40">
        <v>0.156651347162478</v>
      </c>
      <c r="O827" s="40">
        <v>3.1690757037891901E-3</v>
      </c>
      <c r="Q827" s="41">
        <v>16.55729005319597</v>
      </c>
      <c r="R827" s="41">
        <v>0.27038560434476738</v>
      </c>
      <c r="S827" s="42">
        <v>0.15856061310469785</v>
      </c>
      <c r="T827" s="43">
        <v>2.0958591716436158E-3</v>
      </c>
      <c r="U827" s="43">
        <v>4.1591487641319501E-2</v>
      </c>
    </row>
    <row r="828" spans="1:21" s="38" customFormat="1">
      <c r="A828" s="38" t="s">
        <v>55</v>
      </c>
      <c r="C828" s="50">
        <v>44963.3072826157</v>
      </c>
      <c r="D828" s="54">
        <v>15.8905115127563</v>
      </c>
      <c r="E828" s="45">
        <v>110</v>
      </c>
      <c r="F828" s="39">
        <v>95263.747879350703</v>
      </c>
      <c r="G828" s="39">
        <v>1068.0032788112601</v>
      </c>
      <c r="H828" s="39">
        <v>16158.427708577399</v>
      </c>
      <c r="I828" s="39">
        <v>608.50044471735998</v>
      </c>
      <c r="J828" s="39">
        <v>1711495.22886823</v>
      </c>
      <c r="K828" s="39">
        <v>22284.3177285089</v>
      </c>
      <c r="L828" s="40">
        <v>5.56561022018928E-2</v>
      </c>
      <c r="M828" s="40">
        <v>7.3536741540387602E-4</v>
      </c>
      <c r="N828" s="40">
        <v>0.16908149631479399</v>
      </c>
      <c r="O828" s="40">
        <v>4.8779256932016801E-3</v>
      </c>
      <c r="Q828" s="41">
        <v>16.847231158059895</v>
      </c>
      <c r="R828" s="41">
        <v>0.29178413729078168</v>
      </c>
      <c r="S828" s="42">
        <v>0.17062251440498838</v>
      </c>
      <c r="T828" s="43">
        <v>3.3322900733151143E-3</v>
      </c>
      <c r="U828" s="43">
        <v>-0.37441496012617398</v>
      </c>
    </row>
    <row r="829" spans="1:21" s="38" customFormat="1">
      <c r="A829" s="38" t="s">
        <v>56</v>
      </c>
      <c r="C829" s="50">
        <v>44963.320947361099</v>
      </c>
      <c r="D829" s="54">
        <v>37.505999326705897</v>
      </c>
      <c r="E829" s="45">
        <v>110</v>
      </c>
      <c r="F829" s="39">
        <v>96740.927942355993</v>
      </c>
      <c r="G829" s="39">
        <v>580.53203697973504</v>
      </c>
      <c r="H829" s="39">
        <v>15917.896273558499</v>
      </c>
      <c r="I829" s="39">
        <v>207.82751587602601</v>
      </c>
      <c r="J829" s="39">
        <v>1727182.05086669</v>
      </c>
      <c r="K829" s="39">
        <v>15157.1678711352</v>
      </c>
      <c r="L829" s="40">
        <v>5.6155682595728701E-2</v>
      </c>
      <c r="M829" s="40">
        <v>3.5907709566708099E-4</v>
      </c>
      <c r="N829" s="40">
        <v>0.16454401735871499</v>
      </c>
      <c r="O829" s="40">
        <v>1.9676816909629702E-3</v>
      </c>
      <c r="Q829" s="41">
        <v>16.727710758195446</v>
      </c>
      <c r="R829" s="41">
        <v>0.27309747971150183</v>
      </c>
      <c r="S829" s="42">
        <v>0.16551612995241291</v>
      </c>
      <c r="T829" s="43">
        <v>1.1821694536890707E-3</v>
      </c>
      <c r="U829" s="43">
        <v>0.15397119737628501</v>
      </c>
    </row>
    <row r="830" spans="1:21" s="38" customFormat="1">
      <c r="A830" s="38" t="s">
        <v>57</v>
      </c>
      <c r="C830" s="50">
        <v>44963.321998252301</v>
      </c>
      <c r="D830" s="54">
        <v>28.768652915954601</v>
      </c>
      <c r="E830" s="45">
        <v>110</v>
      </c>
      <c r="F830" s="39">
        <v>87007.048849512794</v>
      </c>
      <c r="G830" s="39">
        <v>574.45599468011403</v>
      </c>
      <c r="H830" s="39">
        <v>12933.2035725352</v>
      </c>
      <c r="I830" s="39">
        <v>212.610462565501</v>
      </c>
      <c r="J830" s="39">
        <v>1590573.33333333</v>
      </c>
      <c r="K830" s="39">
        <v>12883.099703673601</v>
      </c>
      <c r="L830" s="40">
        <v>5.4807779852760002E-2</v>
      </c>
      <c r="M830" s="40">
        <v>3.1083688764667799E-4</v>
      </c>
      <c r="N830" s="40">
        <v>0.14860574403815499</v>
      </c>
      <c r="O830" s="40">
        <v>2.0675832204857898E-3</v>
      </c>
      <c r="Q830" s="41">
        <v>17.143169537086525</v>
      </c>
      <c r="R830" s="41">
        <v>0.27873305150427491</v>
      </c>
      <c r="S830" s="42">
        <v>0.14952595228671423</v>
      </c>
      <c r="T830" s="43">
        <v>1.3166590592447894E-3</v>
      </c>
      <c r="U830" s="43">
        <v>0.110464528255889</v>
      </c>
    </row>
    <row r="831" spans="1:21" s="38" customFormat="1">
      <c r="B831" s="45"/>
      <c r="C831" s="50"/>
      <c r="D831" s="54"/>
      <c r="E831" s="45"/>
      <c r="F831" s="39"/>
      <c r="G831" s="39"/>
      <c r="H831" s="39"/>
      <c r="I831" s="39"/>
      <c r="J831" s="39"/>
      <c r="K831" s="39"/>
      <c r="L831" s="40"/>
      <c r="M831" s="40"/>
      <c r="N831" s="40"/>
      <c r="O831" s="40"/>
      <c r="Q831" s="41"/>
      <c r="R831" s="41"/>
      <c r="S831" s="42"/>
      <c r="T831" s="43"/>
      <c r="U831" s="43"/>
    </row>
    <row r="832" spans="1:21" s="38" customFormat="1" ht="15.75">
      <c r="A832" s="65" t="s">
        <v>70</v>
      </c>
      <c r="B832" s="45"/>
      <c r="C832" s="50"/>
      <c r="D832" s="54"/>
      <c r="E832" s="45"/>
      <c r="F832" s="39"/>
      <c r="G832" s="39"/>
      <c r="H832" s="39"/>
      <c r="I832" s="39"/>
      <c r="J832" s="39"/>
      <c r="K832" s="39"/>
      <c r="L832" s="40"/>
      <c r="M832" s="40"/>
      <c r="N832" s="40"/>
      <c r="O832" s="40"/>
      <c r="Q832" s="41"/>
      <c r="R832" s="41"/>
      <c r="S832" s="42"/>
      <c r="T832" s="43"/>
      <c r="U832" s="43"/>
    </row>
    <row r="833" spans="1:21" s="38" customFormat="1">
      <c r="A833" s="38" t="s">
        <v>234</v>
      </c>
      <c r="B833" s="45"/>
      <c r="C833" s="50">
        <v>44962.799153923603</v>
      </c>
      <c r="D833" s="54">
        <v>11.056843996048</v>
      </c>
      <c r="E833" s="45">
        <v>110</v>
      </c>
      <c r="F833" s="39">
        <v>75035.832763300001</v>
      </c>
      <c r="G833" s="39">
        <v>1901.43150202995</v>
      </c>
      <c r="H833" s="39">
        <v>9142.0501202894593</v>
      </c>
      <c r="I833" s="39">
        <v>278.60700362482697</v>
      </c>
      <c r="J833" s="39">
        <v>1670199.8995110299</v>
      </c>
      <c r="K833" s="39">
        <v>32346.67879994</v>
      </c>
      <c r="L833" s="40">
        <v>4.5261680469391399E-2</v>
      </c>
      <c r="M833" s="40">
        <v>5.3269549319477898E-4</v>
      </c>
      <c r="N833" s="40">
        <v>0.122582318965337</v>
      </c>
      <c r="O833" s="40">
        <v>2.66001009231818E-3</v>
      </c>
      <c r="Q833" s="41">
        <v>22.751543973266752</v>
      </c>
      <c r="R833" s="41">
        <v>0.38807686001440678</v>
      </c>
      <c r="S833" s="42">
        <v>0.12255747162959521</v>
      </c>
      <c r="T833" s="43">
        <v>2.4144378111002731E-3</v>
      </c>
      <c r="U833" s="43">
        <v>0.54500745312478105</v>
      </c>
    </row>
    <row r="834" spans="1:21" s="38" customFormat="1">
      <c r="A834" s="38" t="s">
        <v>235</v>
      </c>
      <c r="B834" s="45"/>
      <c r="C834" s="50">
        <v>44962.819816863397</v>
      </c>
      <c r="D834" s="54">
        <v>12.725035905838</v>
      </c>
      <c r="E834" s="45">
        <v>110</v>
      </c>
      <c r="F834" s="39">
        <v>63581.233786936798</v>
      </c>
      <c r="G834" s="39">
        <v>1742.3719045928999</v>
      </c>
      <c r="H834" s="39">
        <v>6994.3517616324598</v>
      </c>
      <c r="I834" s="39">
        <v>287.33498352886198</v>
      </c>
      <c r="J834" s="39">
        <v>1423428.2552447601</v>
      </c>
      <c r="K834" s="39">
        <v>46526.4495786017</v>
      </c>
      <c r="L834" s="40">
        <v>4.50248550617805E-2</v>
      </c>
      <c r="M834" s="40">
        <v>5.5002343479051605E-4</v>
      </c>
      <c r="N834" s="40">
        <v>0.111091485642732</v>
      </c>
      <c r="O834" s="40">
        <v>2.2463811586758498E-3</v>
      </c>
      <c r="Q834" s="41">
        <v>23.052020976294088</v>
      </c>
      <c r="R834" s="41">
        <v>0.39500820451512519</v>
      </c>
      <c r="S834" s="42">
        <v>0.1106581539347934</v>
      </c>
      <c r="T834" s="43">
        <v>2.7161932761936747E-3</v>
      </c>
      <c r="U834" s="43">
        <v>0.266646557990596</v>
      </c>
    </row>
    <row r="835" spans="1:21" s="38" customFormat="1">
      <c r="A835" s="38" t="s">
        <v>236</v>
      </c>
      <c r="B835" s="45"/>
      <c r="C835" s="50">
        <v>44962.820496330998</v>
      </c>
      <c r="D835" s="54">
        <v>10.528811454772899</v>
      </c>
      <c r="E835" s="45">
        <v>110</v>
      </c>
      <c r="F835" s="39">
        <v>96512.632179745604</v>
      </c>
      <c r="G835" s="39">
        <v>2056.9202785919701</v>
      </c>
      <c r="H835" s="39">
        <v>16847.911778386599</v>
      </c>
      <c r="I835" s="39">
        <v>458.85500331709</v>
      </c>
      <c r="J835" s="39">
        <v>1883582.0461881901</v>
      </c>
      <c r="K835" s="39">
        <v>31956.335264328602</v>
      </c>
      <c r="L835" s="40">
        <v>5.08408725581731E-2</v>
      </c>
      <c r="M835" s="40">
        <v>6.0162059967785097E-4</v>
      </c>
      <c r="N835" s="40">
        <v>0.177284458621979</v>
      </c>
      <c r="O835" s="40">
        <v>3.6017190916964501E-3</v>
      </c>
      <c r="Q835" s="41">
        <v>20.418229266947076</v>
      </c>
      <c r="R835" s="41">
        <v>0.34850366510307657</v>
      </c>
      <c r="S835" s="42">
        <v>0.17560093385811709</v>
      </c>
      <c r="T835" s="43">
        <v>3.0185092668684804E-3</v>
      </c>
      <c r="U835" s="43">
        <v>0.25687582794318298</v>
      </c>
    </row>
    <row r="836" spans="1:21" s="38" customFormat="1">
      <c r="A836" s="38" t="s">
        <v>237</v>
      </c>
      <c r="B836" s="45"/>
      <c r="C836" s="50">
        <v>44962.848900729201</v>
      </c>
      <c r="D836" s="54">
        <v>19.776467084884601</v>
      </c>
      <c r="E836" s="45">
        <v>110</v>
      </c>
      <c r="F836" s="39">
        <v>73998.256166468607</v>
      </c>
      <c r="G836" s="39">
        <v>402.97361054433298</v>
      </c>
      <c r="H836" s="39">
        <v>9133.1796465629996</v>
      </c>
      <c r="I836" s="39">
        <v>121.85945888521201</v>
      </c>
      <c r="J836" s="39">
        <v>1611844.8907475199</v>
      </c>
      <c r="K836" s="39">
        <v>11438.6797317583</v>
      </c>
      <c r="L836" s="40">
        <v>4.5999642069117899E-2</v>
      </c>
      <c r="M836" s="40">
        <v>3.3445577909251202E-4</v>
      </c>
      <c r="N836" s="40">
        <v>0.123361131514929</v>
      </c>
      <c r="O836" s="40">
        <v>1.5800549328105801E-3</v>
      </c>
      <c r="Q836" s="41">
        <v>22.622595642005887</v>
      </c>
      <c r="R836" s="41">
        <v>0.37140654606944418</v>
      </c>
      <c r="S836" s="42">
        <v>0.124155343708665</v>
      </c>
      <c r="T836" s="43">
        <v>8.8933615455684596E-4</v>
      </c>
      <c r="U836" s="43">
        <v>3.5204256963258497E-2</v>
      </c>
    </row>
    <row r="837" spans="1:21" s="38" customFormat="1">
      <c r="A837" s="38" t="s">
        <v>238</v>
      </c>
      <c r="B837" s="45"/>
      <c r="C837" s="50">
        <v>44962.849696458303</v>
      </c>
      <c r="D837" s="54">
        <v>29.964614629745501</v>
      </c>
      <c r="E837" s="45">
        <v>110</v>
      </c>
      <c r="F837" s="39">
        <v>74054.142574672995</v>
      </c>
      <c r="G837" s="39">
        <v>508.77552643819803</v>
      </c>
      <c r="H837" s="39">
        <v>8613.8373824893097</v>
      </c>
      <c r="I837" s="39">
        <v>145.44916624464801</v>
      </c>
      <c r="J837" s="39">
        <v>1610120.7084709799</v>
      </c>
      <c r="K837" s="39">
        <v>13355.000083192501</v>
      </c>
      <c r="L837" s="40">
        <v>4.6052901288831202E-2</v>
      </c>
      <c r="M837" s="40">
        <v>3.0934590638748502E-4</v>
      </c>
      <c r="N837" s="40">
        <v>0.1158908250378</v>
      </c>
      <c r="O837" s="40">
        <v>1.66943081433338E-3</v>
      </c>
      <c r="Q837" s="41">
        <v>22.595721829587131</v>
      </c>
      <c r="R837" s="41">
        <v>0.36963059072288007</v>
      </c>
      <c r="S837" s="42">
        <v>0.11700709915697935</v>
      </c>
      <c r="T837" s="43">
        <v>1.0602224825543849E-3</v>
      </c>
      <c r="U837" s="43">
        <v>0.168693171071612</v>
      </c>
    </row>
    <row r="838" spans="1:21" s="38" customFormat="1">
      <c r="A838" s="38" t="s">
        <v>239</v>
      </c>
      <c r="B838" s="45"/>
      <c r="C838" s="50">
        <v>44962.877963032399</v>
      </c>
      <c r="D838" s="54">
        <v>24.363716840744001</v>
      </c>
      <c r="E838" s="45">
        <v>110</v>
      </c>
      <c r="F838" s="39">
        <v>77873.508497415605</v>
      </c>
      <c r="G838" s="39">
        <v>564.85242827099603</v>
      </c>
      <c r="H838" s="39">
        <v>10361.946575559599</v>
      </c>
      <c r="I838" s="39">
        <v>245.54673780083399</v>
      </c>
      <c r="J838" s="39">
        <v>1667397.4894083899</v>
      </c>
      <c r="K838" s="39">
        <v>19075.687883602299</v>
      </c>
      <c r="L838" s="40">
        <v>4.686594787527E-2</v>
      </c>
      <c r="M838" s="40">
        <v>4.6078733901858999E-4</v>
      </c>
      <c r="N838" s="40">
        <v>0.13210822105255099</v>
      </c>
      <c r="O838" s="40">
        <v>2.63453419566253E-3</v>
      </c>
      <c r="Q838" s="41">
        <v>22.125383131419188</v>
      </c>
      <c r="R838" s="41">
        <v>0.37054921863207385</v>
      </c>
      <c r="S838" s="42">
        <v>0.13384942466494756</v>
      </c>
      <c r="T838" s="43">
        <v>1.6487774930236977E-3</v>
      </c>
      <c r="U838" s="43">
        <v>8.1969747899589995E-2</v>
      </c>
    </row>
    <row r="839" spans="1:21" s="38" customFormat="1">
      <c r="A839" s="38" t="s">
        <v>240</v>
      </c>
      <c r="B839" s="45"/>
      <c r="C839" s="50">
        <v>44962.879055370402</v>
      </c>
      <c r="D839" s="54">
        <v>26.820454597473098</v>
      </c>
      <c r="E839" s="45">
        <v>110</v>
      </c>
      <c r="F839" s="39">
        <v>85051.980654585001</v>
      </c>
      <c r="G839" s="39">
        <v>575.84330247391597</v>
      </c>
      <c r="H839" s="39">
        <v>10110.3454346624</v>
      </c>
      <c r="I839" s="39">
        <v>138.01997364477</v>
      </c>
      <c r="J839" s="39">
        <v>1865208.3228661199</v>
      </c>
      <c r="K839" s="39">
        <v>19979.590760608899</v>
      </c>
      <c r="L839" s="40">
        <v>4.56922434880907E-2</v>
      </c>
      <c r="M839" s="40">
        <v>3.2767657151709997E-4</v>
      </c>
      <c r="N839" s="40">
        <v>0.118998778208532</v>
      </c>
      <c r="O839" s="40">
        <v>1.49686604233242E-3</v>
      </c>
      <c r="Q839" s="41">
        <v>22.688921572541911</v>
      </c>
      <c r="R839" s="41">
        <v>0.37224724940923204</v>
      </c>
      <c r="S839" s="42">
        <v>0.11957667253619575</v>
      </c>
      <c r="T839" s="43">
        <v>9.056947962930317E-4</v>
      </c>
      <c r="U839" s="43">
        <v>0.13012912375639299</v>
      </c>
    </row>
    <row r="840" spans="1:21" s="38" customFormat="1">
      <c r="A840" s="38" t="s">
        <v>241</v>
      </c>
      <c r="B840" s="45"/>
      <c r="C840" s="50">
        <v>44962.906237210598</v>
      </c>
      <c r="D840" s="54">
        <v>15.9774112701416</v>
      </c>
      <c r="E840" s="45">
        <v>110</v>
      </c>
      <c r="F840" s="39">
        <v>78797.859755147394</v>
      </c>
      <c r="G840" s="39">
        <v>591.94390319624699</v>
      </c>
      <c r="H840" s="39">
        <v>9655.6572046323799</v>
      </c>
      <c r="I840" s="39">
        <v>161.47793944742901</v>
      </c>
      <c r="J840" s="39">
        <v>1700981.90070965</v>
      </c>
      <c r="K840" s="39">
        <v>8867.0869226673203</v>
      </c>
      <c r="L840" s="40">
        <v>4.6143320321111202E-2</v>
      </c>
      <c r="M840" s="40">
        <v>4.9739475613548795E-4</v>
      </c>
      <c r="N840" s="40">
        <v>0.122955015356631</v>
      </c>
      <c r="O840" s="40">
        <v>1.92994135832861E-3</v>
      </c>
      <c r="Q840" s="41">
        <v>22.325368061384651</v>
      </c>
      <c r="R840" s="41">
        <v>0.37713800638380135</v>
      </c>
      <c r="S840" s="42">
        <v>0.12326288237866104</v>
      </c>
      <c r="T840" s="43">
        <v>1.1232606568696748E-3</v>
      </c>
      <c r="U840" s="43">
        <v>0.24063043361571401</v>
      </c>
    </row>
    <row r="841" spans="1:21" s="38" customFormat="1">
      <c r="A841" s="38" t="s">
        <v>242</v>
      </c>
      <c r="B841" s="45"/>
      <c r="C841" s="50">
        <v>44962.907255161997</v>
      </c>
      <c r="D841" s="54">
        <v>21.640953779220599</v>
      </c>
      <c r="E841" s="45">
        <v>110</v>
      </c>
      <c r="F841" s="39">
        <v>85961.269659304497</v>
      </c>
      <c r="G841" s="39">
        <v>791.563306919929</v>
      </c>
      <c r="H841" s="39">
        <v>10470.3873898402</v>
      </c>
      <c r="I841" s="39">
        <v>148.565554028176</v>
      </c>
      <c r="J841" s="39">
        <v>1884935.47293002</v>
      </c>
      <c r="K841" s="39">
        <v>21885.9209339025</v>
      </c>
      <c r="L841" s="40">
        <v>4.5722922451185602E-2</v>
      </c>
      <c r="M841" s="40">
        <v>4.0508595116171202E-4</v>
      </c>
      <c r="N841" s="40">
        <v>0.12220706074740501</v>
      </c>
      <c r="O841" s="40">
        <v>1.8426418383984699E-3</v>
      </c>
      <c r="Q841" s="41">
        <v>22.524663373160145</v>
      </c>
      <c r="R841" s="41">
        <v>0.37416795779583756</v>
      </c>
      <c r="S841" s="42">
        <v>0.1225250336698375</v>
      </c>
      <c r="T841" s="43">
        <v>1.0301677560687825E-3</v>
      </c>
      <c r="U841" s="43">
        <v>0.311313521159092</v>
      </c>
    </row>
    <row r="842" spans="1:21" s="38" customFormat="1">
      <c r="A842" s="38" t="s">
        <v>243</v>
      </c>
      <c r="B842" s="45"/>
      <c r="C842" s="50">
        <v>44962.9387710995</v>
      </c>
      <c r="D842" s="54">
        <v>22.1828243732452</v>
      </c>
      <c r="E842" s="45">
        <v>110</v>
      </c>
      <c r="F842" s="39">
        <v>71872.340561134799</v>
      </c>
      <c r="G842" s="39">
        <v>641.33715717947905</v>
      </c>
      <c r="H842" s="39">
        <v>7102.1334697884604</v>
      </c>
      <c r="I842" s="39">
        <v>115.491509415146</v>
      </c>
      <c r="J842" s="39">
        <v>1643518.8010416101</v>
      </c>
      <c r="K842" s="39">
        <v>18299.469517883601</v>
      </c>
      <c r="L842" s="40">
        <v>4.3729816011204299E-2</v>
      </c>
      <c r="M842" s="40">
        <v>3.4173278791428598E-4</v>
      </c>
      <c r="N842" s="40">
        <v>9.8334290888715106E-2</v>
      </c>
      <c r="O842" s="40">
        <v>1.33257804280364E-3</v>
      </c>
      <c r="Q842" s="41">
        <v>23.350977890393899</v>
      </c>
      <c r="R842" s="41">
        <v>0.3848205155725461</v>
      </c>
      <c r="S842" s="42">
        <v>9.9401272311572697E-2</v>
      </c>
      <c r="T842" s="43">
        <v>9.1646411718942112E-4</v>
      </c>
      <c r="U842" s="43">
        <v>0.162922392958193</v>
      </c>
    </row>
    <row r="843" spans="1:21" s="38" customFormat="1">
      <c r="A843" s="38" t="s">
        <v>244</v>
      </c>
      <c r="B843" s="45"/>
      <c r="C843" s="50">
        <v>44962.939796620398</v>
      </c>
      <c r="D843" s="54">
        <v>20.539503097534201</v>
      </c>
      <c r="E843" s="45">
        <v>110</v>
      </c>
      <c r="F843" s="39">
        <v>82482.912025802405</v>
      </c>
      <c r="G843" s="39">
        <v>580.40057022367603</v>
      </c>
      <c r="H843" s="39">
        <v>10233.543230512099</v>
      </c>
      <c r="I843" s="39">
        <v>159.76382164852001</v>
      </c>
      <c r="J843" s="39">
        <v>1853988.40638112</v>
      </c>
      <c r="K843" s="39">
        <v>10486.367606689601</v>
      </c>
      <c r="L843" s="40">
        <v>4.4550840745222503E-2</v>
      </c>
      <c r="M843" s="40">
        <v>3.32524869392444E-4</v>
      </c>
      <c r="N843" s="40">
        <v>0.12393308742515299</v>
      </c>
      <c r="O843" s="40">
        <v>1.8584156854123E-3</v>
      </c>
      <c r="Q843" s="41">
        <v>22.914244346500233</v>
      </c>
      <c r="R843" s="41">
        <v>0.37669078376754356</v>
      </c>
      <c r="S843" s="42">
        <v>0.12480355178434251</v>
      </c>
      <c r="T843" s="43">
        <v>1.0622943152082413E-3</v>
      </c>
      <c r="U843" s="43">
        <v>0.103963980987465</v>
      </c>
    </row>
    <row r="844" spans="1:21" s="38" customFormat="1">
      <c r="A844" s="38" t="s">
        <v>245</v>
      </c>
      <c r="B844" s="45"/>
      <c r="C844" s="50">
        <v>44962.967793726799</v>
      </c>
      <c r="D844" s="54">
        <v>15.9322102069855</v>
      </c>
      <c r="E844" s="45">
        <v>110</v>
      </c>
      <c r="F844" s="39">
        <v>87798.622635122898</v>
      </c>
      <c r="G844" s="39">
        <v>1139.96314056353</v>
      </c>
      <c r="H844" s="39">
        <v>12336.343526078799</v>
      </c>
      <c r="I844" s="39">
        <v>286.14218446629701</v>
      </c>
      <c r="J844" s="39">
        <v>1897462.78063506</v>
      </c>
      <c r="K844" s="39">
        <v>10672.582430468299</v>
      </c>
      <c r="L844" s="40">
        <v>4.6325339119366801E-2</v>
      </c>
      <c r="M844" s="40">
        <v>5.0393613773113701E-4</v>
      </c>
      <c r="N844" s="40">
        <v>0.13993456959473999</v>
      </c>
      <c r="O844" s="40">
        <v>3.13899317543755E-3</v>
      </c>
      <c r="Q844" s="41">
        <v>21.874989121907792</v>
      </c>
      <c r="R844" s="41">
        <v>0.36987621898786704</v>
      </c>
      <c r="S844" s="42">
        <v>0.14133953344483877</v>
      </c>
      <c r="T844" s="43">
        <v>1.8674660563664256E-3</v>
      </c>
      <c r="U844" s="43">
        <v>0.31461431274941998</v>
      </c>
    </row>
    <row r="845" spans="1:21" s="38" customFormat="1">
      <c r="A845" s="38" t="s">
        <v>246</v>
      </c>
      <c r="B845" s="45"/>
      <c r="C845" s="50">
        <v>44962.9687864468</v>
      </c>
      <c r="D845" s="54">
        <v>28.855872631073002</v>
      </c>
      <c r="E845" s="45">
        <v>110</v>
      </c>
      <c r="F845" s="39">
        <v>78340.259887929104</v>
      </c>
      <c r="G845" s="39">
        <v>397.49722140656598</v>
      </c>
      <c r="H845" s="39">
        <v>8491.6678081571899</v>
      </c>
      <c r="I845" s="39">
        <v>144.16082737252</v>
      </c>
      <c r="J845" s="39">
        <v>1769687.2434294301</v>
      </c>
      <c r="K845" s="39">
        <v>9563.7613255520791</v>
      </c>
      <c r="L845" s="40">
        <v>4.4292974233294501E-2</v>
      </c>
      <c r="M845" s="40">
        <v>2.5254454393278401E-4</v>
      </c>
      <c r="N845" s="40">
        <v>0.108304610132992</v>
      </c>
      <c r="O845" s="40">
        <v>1.76476781759376E-3</v>
      </c>
      <c r="Q845" s="41">
        <v>22.873040157766937</v>
      </c>
      <c r="R845" s="41">
        <v>0.37195633201001338</v>
      </c>
      <c r="S845" s="42">
        <v>0.10903674795635425</v>
      </c>
      <c r="T845" s="43">
        <v>9.6031050371377384E-4</v>
      </c>
      <c r="U845" s="43">
        <v>0.16777514551296599</v>
      </c>
    </row>
    <row r="846" spans="1:21" s="38" customFormat="1">
      <c r="A846" s="38" t="s">
        <v>247</v>
      </c>
      <c r="B846" s="45"/>
      <c r="C846" s="50">
        <v>44962.997285659701</v>
      </c>
      <c r="D846" s="54">
        <v>15.3202450275421</v>
      </c>
      <c r="E846" s="45">
        <v>110</v>
      </c>
      <c r="F846" s="39">
        <v>75307.798155257697</v>
      </c>
      <c r="G846" s="39">
        <v>1211.03163943395</v>
      </c>
      <c r="H846" s="39">
        <v>8116.7301953759397</v>
      </c>
      <c r="I846" s="39">
        <v>210.69700783223701</v>
      </c>
      <c r="J846" s="39">
        <v>1748768.6578124999</v>
      </c>
      <c r="K846" s="39">
        <v>28463.358601142201</v>
      </c>
      <c r="L846" s="40">
        <v>4.3515136376950002E-2</v>
      </c>
      <c r="M846" s="40">
        <v>4.8684860747483602E-4</v>
      </c>
      <c r="N846" s="40">
        <v>0.107656307675101</v>
      </c>
      <c r="O846" s="40">
        <v>1.7462537852773101E-3</v>
      </c>
      <c r="Q846" s="41">
        <v>23.127709825304109</v>
      </c>
      <c r="R846" s="41">
        <v>0.39222520688679396</v>
      </c>
      <c r="S846" s="42">
        <v>0.10841916590308801</v>
      </c>
      <c r="T846" s="43">
        <v>1.645588131325921E-3</v>
      </c>
      <c r="U846" s="43">
        <v>0.30056532734764801</v>
      </c>
    </row>
    <row r="847" spans="1:21" s="38" customFormat="1">
      <c r="A847" s="38" t="s">
        <v>248</v>
      </c>
      <c r="B847" s="45"/>
      <c r="C847" s="50">
        <v>44962.998106678198</v>
      </c>
      <c r="D847" s="54">
        <v>23.976584196090698</v>
      </c>
      <c r="E847" s="45">
        <v>110</v>
      </c>
      <c r="F847" s="39">
        <v>88419.369578718004</v>
      </c>
      <c r="G847" s="39">
        <v>693.32127452521297</v>
      </c>
      <c r="H847" s="39">
        <v>11196.3773081894</v>
      </c>
      <c r="I847" s="39">
        <v>141.41709609540601</v>
      </c>
      <c r="J847" s="39">
        <v>1971367.5874999999</v>
      </c>
      <c r="K847" s="39">
        <v>19830.407116414201</v>
      </c>
      <c r="L847" s="40">
        <v>4.4954996530002601E-2</v>
      </c>
      <c r="M847" s="40">
        <v>3.66046827172796E-4</v>
      </c>
      <c r="N847" s="40">
        <v>0.12680309605182899</v>
      </c>
      <c r="O847" s="40">
        <v>1.4344094347443299E-3</v>
      </c>
      <c r="Q847" s="41">
        <v>22.38298169932165</v>
      </c>
      <c r="R847" s="41">
        <v>0.36975528215283648</v>
      </c>
      <c r="S847" s="42">
        <v>0.12737817227747766</v>
      </c>
      <c r="T847" s="43">
        <v>9.412695455830373E-4</v>
      </c>
      <c r="U847" s="43">
        <v>0.59045625296203097</v>
      </c>
    </row>
    <row r="848" spans="1:21" s="38" customFormat="1">
      <c r="A848" s="38" t="s">
        <v>249</v>
      </c>
      <c r="B848" s="45"/>
      <c r="C848" s="50">
        <v>44963.030758090303</v>
      </c>
      <c r="D848" s="54">
        <v>10.5128648281097</v>
      </c>
      <c r="E848" s="45">
        <v>110</v>
      </c>
      <c r="F848" s="39">
        <v>68693.702429514902</v>
      </c>
      <c r="G848" s="39">
        <v>3411.8985559645898</v>
      </c>
      <c r="H848" s="39">
        <v>8076.4916968318103</v>
      </c>
      <c r="I848" s="39">
        <v>586.29420390096197</v>
      </c>
      <c r="J848" s="39">
        <v>1556166.2609288599</v>
      </c>
      <c r="K848" s="39">
        <v>94221.862340782201</v>
      </c>
      <c r="L848" s="40">
        <v>4.3980005414759701E-2</v>
      </c>
      <c r="M848" s="40">
        <v>6.1730426404924899E-4</v>
      </c>
      <c r="N848" s="40">
        <v>0.119066395107991</v>
      </c>
      <c r="O848" s="40">
        <v>3.06277929491666E-3</v>
      </c>
      <c r="Q848" s="41">
        <v>22.731165784502934</v>
      </c>
      <c r="R848" s="41">
        <v>0.39735393536346658</v>
      </c>
      <c r="S848" s="42">
        <v>0.11826894647174835</v>
      </c>
      <c r="T848" s="43">
        <v>5.1707307687124766E-3</v>
      </c>
      <c r="U848" s="43">
        <v>0.54464101233225504</v>
      </c>
    </row>
    <row r="849" spans="1:28" s="38" customFormat="1">
      <c r="A849" s="38" t="s">
        <v>250</v>
      </c>
      <c r="B849" s="45"/>
      <c r="C849" s="50">
        <v>44963.031421330998</v>
      </c>
      <c r="D849" s="54">
        <v>18.741859436035199</v>
      </c>
      <c r="E849" s="45">
        <v>110</v>
      </c>
      <c r="F849" s="39">
        <v>111564.43003128401</v>
      </c>
      <c r="G849" s="39">
        <v>1433.5153431727499</v>
      </c>
      <c r="H849" s="39">
        <v>22166.163513017498</v>
      </c>
      <c r="I849" s="39">
        <v>557.03288234208196</v>
      </c>
      <c r="J849" s="39">
        <v>2212777.8825950702</v>
      </c>
      <c r="K849" s="39">
        <v>15565.1678259737</v>
      </c>
      <c r="L849" s="40">
        <v>5.0413002295351998E-2</v>
      </c>
      <c r="M849" s="40">
        <v>5.1694170992948297E-4</v>
      </c>
      <c r="N849" s="40">
        <v>0.20397969664708701</v>
      </c>
      <c r="O849" s="40">
        <v>5.0494929994647601E-3</v>
      </c>
      <c r="Q849" s="41">
        <v>19.828114391727919</v>
      </c>
      <c r="R849" s="41">
        <v>0.33332763878105814</v>
      </c>
      <c r="S849" s="42">
        <v>0.199861748831618</v>
      </c>
      <c r="T849" s="43">
        <v>2.8038736721626451E-3</v>
      </c>
      <c r="U849" s="43">
        <v>-0.40466461869821602</v>
      </c>
    </row>
    <row r="850" spans="1:28" s="38" customFormat="1">
      <c r="A850" s="38" t="s">
        <v>251</v>
      </c>
      <c r="B850" s="45"/>
      <c r="C850" s="50">
        <v>44963.058039733798</v>
      </c>
      <c r="D850" s="54">
        <v>17.775404691696199</v>
      </c>
      <c r="E850" s="45">
        <v>110</v>
      </c>
      <c r="F850" s="39">
        <v>77667.151285656204</v>
      </c>
      <c r="G850" s="39">
        <v>904.62198816977298</v>
      </c>
      <c r="H850" s="39">
        <v>8523.3628435320497</v>
      </c>
      <c r="I850" s="39">
        <v>198.13680519898799</v>
      </c>
      <c r="J850" s="39">
        <v>1791212.9582731801</v>
      </c>
      <c r="K850" s="39">
        <v>22276.2770547687</v>
      </c>
      <c r="L850" s="40">
        <v>4.3397265927615898E-2</v>
      </c>
      <c r="M850" s="40">
        <v>3.2106024740026501E-4</v>
      </c>
      <c r="N850" s="40">
        <v>0.109569744643415</v>
      </c>
      <c r="O850" s="40">
        <v>1.79805214588187E-3</v>
      </c>
      <c r="Q850" s="41">
        <v>22.925316758234231</v>
      </c>
      <c r="R850" s="41">
        <v>0.37670236226567622</v>
      </c>
      <c r="S850" s="42">
        <v>0.11039222898459282</v>
      </c>
      <c r="T850" s="43">
        <v>1.4267050849178827E-3</v>
      </c>
      <c r="U850" s="43">
        <v>0.26269307475119102</v>
      </c>
    </row>
    <row r="851" spans="1:28" s="38" customFormat="1">
      <c r="A851" s="38" t="s">
        <v>252</v>
      </c>
      <c r="B851" s="45"/>
      <c r="C851" s="50">
        <v>44963.059118229197</v>
      </c>
      <c r="D851" s="54">
        <v>14.293552875518801</v>
      </c>
      <c r="E851" s="45">
        <v>110</v>
      </c>
      <c r="F851" s="39">
        <v>70178.308314520094</v>
      </c>
      <c r="G851" s="39">
        <v>1311.7474512599899</v>
      </c>
      <c r="H851" s="39">
        <v>8373.9463094439798</v>
      </c>
      <c r="I851" s="39">
        <v>238.74173600030801</v>
      </c>
      <c r="J851" s="39">
        <v>1624436.3399356699</v>
      </c>
      <c r="K851" s="39">
        <v>32206.9327858016</v>
      </c>
      <c r="L851" s="40">
        <v>4.3221727995388502E-2</v>
      </c>
      <c r="M851" s="40">
        <v>3.8270044091391099E-4</v>
      </c>
      <c r="N851" s="40">
        <v>0.12050881760483401</v>
      </c>
      <c r="O851" s="40">
        <v>1.9752601428730701E-3</v>
      </c>
      <c r="Q851" s="41">
        <v>23.014134217013936</v>
      </c>
      <c r="R851" s="41">
        <v>0.38228275309902571</v>
      </c>
      <c r="S851" s="42">
        <v>0.12003065572276464</v>
      </c>
      <c r="T851" s="43">
        <v>2.0339388822035987E-3</v>
      </c>
      <c r="U851" s="43">
        <v>9.65696656404475E-2</v>
      </c>
    </row>
    <row r="852" spans="1:28" s="38" customFormat="1">
      <c r="A852" s="38" t="s">
        <v>253</v>
      </c>
      <c r="B852" s="45"/>
      <c r="C852" s="50">
        <v>44963.115265567103</v>
      </c>
      <c r="D852" s="54">
        <v>35.714096069335902</v>
      </c>
      <c r="E852" s="45">
        <v>110</v>
      </c>
      <c r="F852" s="39">
        <v>69127.403309171103</v>
      </c>
      <c r="G852" s="39">
        <v>518.19692161922296</v>
      </c>
      <c r="H852" s="39">
        <v>8088.90014813775</v>
      </c>
      <c r="I852" s="39">
        <v>142.08809628742301</v>
      </c>
      <c r="J852" s="39">
        <v>1599602.63360371</v>
      </c>
      <c r="K852" s="39">
        <v>15104.501640894599</v>
      </c>
      <c r="L852" s="40">
        <v>4.33960918701944E-2</v>
      </c>
      <c r="M852" s="40">
        <v>2.8800290625224999E-4</v>
      </c>
      <c r="N852" s="40">
        <v>0.116888317034545</v>
      </c>
      <c r="O852" s="40">
        <v>1.66569793436849E-3</v>
      </c>
      <c r="Q852" s="41">
        <v>22.686444631669954</v>
      </c>
      <c r="R852" s="41">
        <v>0.37092809637827284</v>
      </c>
      <c r="S852" s="42">
        <v>0.11770749915851235</v>
      </c>
      <c r="T852" s="43">
        <v>1.1173979250386076E-3</v>
      </c>
      <c r="U852" s="43">
        <v>3.2025722369684498E-2</v>
      </c>
    </row>
    <row r="853" spans="1:28" s="38" customFormat="1">
      <c r="A853" s="38" t="s">
        <v>254</v>
      </c>
      <c r="B853" s="45"/>
      <c r="C853" s="50">
        <v>44963.116236678201</v>
      </c>
      <c r="D853" s="54">
        <v>30.032457351684599</v>
      </c>
      <c r="E853" s="45">
        <v>110</v>
      </c>
      <c r="F853" s="39">
        <v>76541.327341858196</v>
      </c>
      <c r="G853" s="39">
        <v>545.83076181529896</v>
      </c>
      <c r="H853" s="39">
        <v>8407.4047447369394</v>
      </c>
      <c r="I853" s="39">
        <v>113.48983294160099</v>
      </c>
      <c r="J853" s="39">
        <v>1793683.79981713</v>
      </c>
      <c r="K853" s="39">
        <v>17768.836389654502</v>
      </c>
      <c r="L853" s="40">
        <v>4.2791445424005099E-2</v>
      </c>
      <c r="M853" s="40">
        <v>2.8599054382169099E-4</v>
      </c>
      <c r="N853" s="40">
        <v>0.11010753660985</v>
      </c>
      <c r="O853" s="40">
        <v>1.25332323168987E-3</v>
      </c>
      <c r="Q853" s="41">
        <v>23.002364749420774</v>
      </c>
      <c r="R853" s="41">
        <v>0.37620294441576801</v>
      </c>
      <c r="S853" s="42">
        <v>0.11049200844151728</v>
      </c>
      <c r="T853" s="43">
        <v>8.3845624994018043E-4</v>
      </c>
      <c r="U853" s="43">
        <v>0.100798078189582</v>
      </c>
    </row>
    <row r="854" spans="1:28" s="38" customFormat="1">
      <c r="A854" s="38" t="s">
        <v>255</v>
      </c>
      <c r="B854" s="45"/>
      <c r="C854" s="50">
        <v>44963.146642754597</v>
      </c>
      <c r="D854" s="54">
        <v>18.933580398559599</v>
      </c>
      <c r="E854" s="45">
        <v>110</v>
      </c>
      <c r="F854" s="39">
        <v>89595.758166853106</v>
      </c>
      <c r="G854" s="39">
        <v>1254.40462315577</v>
      </c>
      <c r="H854" s="39">
        <v>15070.932451942101</v>
      </c>
      <c r="I854" s="39">
        <v>607.64245081579497</v>
      </c>
      <c r="J854" s="39">
        <v>1905695.9232465499</v>
      </c>
      <c r="K854" s="39">
        <v>14005.0691338341</v>
      </c>
      <c r="L854" s="40">
        <v>4.6758878861974398E-2</v>
      </c>
      <c r="M854" s="40">
        <v>4.2684780050642298E-4</v>
      </c>
      <c r="N854" s="40">
        <v>0.166247091927995</v>
      </c>
      <c r="O854" s="40">
        <v>4.7073823881952298E-3</v>
      </c>
      <c r="Q854" s="41">
        <v>20.904059102653637</v>
      </c>
      <c r="R854" s="41">
        <v>0.34800798616274459</v>
      </c>
      <c r="S854" s="42">
        <v>0.16920670801991186</v>
      </c>
      <c r="T854" s="43">
        <v>3.5896539842362918E-3</v>
      </c>
      <c r="U854" s="43">
        <v>-0.44242463336128002</v>
      </c>
    </row>
    <row r="855" spans="1:28" s="38" customFormat="1">
      <c r="A855" s="38" t="s">
        <v>256</v>
      </c>
      <c r="B855" s="45"/>
      <c r="C855" s="50">
        <v>44963.172125879602</v>
      </c>
      <c r="D855" s="54">
        <v>31.474795341491699</v>
      </c>
      <c r="E855" s="45">
        <v>110</v>
      </c>
      <c r="F855" s="39">
        <v>83777.964628319794</v>
      </c>
      <c r="G855" s="39">
        <v>636.08123459880301</v>
      </c>
      <c r="H855" s="39">
        <v>10488.476635606101</v>
      </c>
      <c r="I855" s="39">
        <v>188.835629536895</v>
      </c>
      <c r="J855" s="39">
        <v>1961596.6789130601</v>
      </c>
      <c r="K855" s="39">
        <v>18711.778348939599</v>
      </c>
      <c r="L855" s="40">
        <v>4.2777968412469301E-2</v>
      </c>
      <c r="M855" s="40">
        <v>2.73760401465684E-4</v>
      </c>
      <c r="N855" s="40">
        <v>0.124971962193902</v>
      </c>
      <c r="O855" s="40">
        <v>1.7984825922068399E-3</v>
      </c>
      <c r="Q855" s="41">
        <v>22.690482062522431</v>
      </c>
      <c r="R855" s="41">
        <v>0.3704576660861203</v>
      </c>
      <c r="S855" s="42">
        <v>0.12593530890055146</v>
      </c>
      <c r="T855" s="43">
        <v>1.2231135151892219E-3</v>
      </c>
      <c r="U855" s="43">
        <v>0.148138426410794</v>
      </c>
    </row>
    <row r="856" spans="1:28" s="38" customFormat="1">
      <c r="A856" s="38" t="s">
        <v>257</v>
      </c>
      <c r="B856" s="45"/>
      <c r="C856" s="50">
        <v>44963.173138692102</v>
      </c>
      <c r="D856" s="54">
        <v>26.737342119216901</v>
      </c>
      <c r="E856" s="45">
        <v>110</v>
      </c>
      <c r="F856" s="39">
        <v>70926.683661986404</v>
      </c>
      <c r="G856" s="39">
        <v>428.54205392084702</v>
      </c>
      <c r="H856" s="39">
        <v>8005.6220620331196</v>
      </c>
      <c r="I856" s="39">
        <v>107.447438597028</v>
      </c>
      <c r="J856" s="39">
        <v>1686102.9905834999</v>
      </c>
      <c r="K856" s="39">
        <v>11375.4255242446</v>
      </c>
      <c r="L856" s="40">
        <v>4.2074812079845099E-2</v>
      </c>
      <c r="M856" s="40">
        <v>3.09434270518032E-4</v>
      </c>
      <c r="N856" s="40">
        <v>0.112931795939821</v>
      </c>
      <c r="O856" s="40">
        <v>1.60521100282844E-3</v>
      </c>
      <c r="Q856" s="41">
        <v>23.06279455344696</v>
      </c>
      <c r="R856" s="41">
        <v>0.37884801557602427</v>
      </c>
      <c r="S856" s="42">
        <v>0.11354037686969783</v>
      </c>
      <c r="T856" s="43">
        <v>8.3066831857732479E-4</v>
      </c>
      <c r="U856" s="43">
        <v>0.114219836710251</v>
      </c>
    </row>
    <row r="857" spans="1:28" s="38" customFormat="1">
      <c r="A857" s="38" t="s">
        <v>258</v>
      </c>
      <c r="B857" s="45"/>
      <c r="C857" s="50">
        <v>44963.196610856503</v>
      </c>
      <c r="D857" s="54">
        <v>30.160232305526701</v>
      </c>
      <c r="E857" s="45">
        <v>110</v>
      </c>
      <c r="F857" s="39">
        <v>78132.633137757293</v>
      </c>
      <c r="G857" s="39">
        <v>699.80191553329496</v>
      </c>
      <c r="H857" s="39">
        <v>9429.6660942353192</v>
      </c>
      <c r="I857" s="39">
        <v>148.10959712400799</v>
      </c>
      <c r="J857" s="39">
        <v>1850702.24089777</v>
      </c>
      <c r="K857" s="39">
        <v>21617.422785547999</v>
      </c>
      <c r="L857" s="40">
        <v>4.2274915216851797E-2</v>
      </c>
      <c r="M857" s="40">
        <v>2.5997473656248603E-4</v>
      </c>
      <c r="N857" s="40">
        <v>0.12062650251125701</v>
      </c>
      <c r="O857" s="40">
        <v>1.5004900932617999E-3</v>
      </c>
      <c r="Q857" s="41">
        <v>22.786146347745611</v>
      </c>
      <c r="R857" s="41">
        <v>0.37147193553564833</v>
      </c>
      <c r="S857" s="42">
        <v>0.12140281462986018</v>
      </c>
      <c r="T857" s="43">
        <v>1.0910802026753424E-3</v>
      </c>
      <c r="U857" s="43">
        <v>-1.8798650553929201E-2</v>
      </c>
    </row>
    <row r="858" spans="1:28" s="38" customFormat="1">
      <c r="A858" s="38" t="s">
        <v>259</v>
      </c>
      <c r="B858" s="45"/>
      <c r="C858" s="50">
        <v>44963.197568830998</v>
      </c>
      <c r="D858" s="54">
        <v>29.9460289478302</v>
      </c>
      <c r="E858" s="45">
        <v>110</v>
      </c>
      <c r="F858" s="39">
        <v>76173.7590889165</v>
      </c>
      <c r="G858" s="39">
        <v>456.10567984711599</v>
      </c>
      <c r="H858" s="39">
        <v>9987.36677563782</v>
      </c>
      <c r="I858" s="39">
        <v>157.85350174599401</v>
      </c>
      <c r="J858" s="39">
        <v>1774106.8319711001</v>
      </c>
      <c r="K858" s="39">
        <v>10532.6665684289</v>
      </c>
      <c r="L858" s="40">
        <v>4.2925790530370302E-2</v>
      </c>
      <c r="M858" s="40">
        <v>2.2969774866429701E-4</v>
      </c>
      <c r="N858" s="40">
        <v>0.13097751596182999</v>
      </c>
      <c r="O858" s="40">
        <v>1.6839288738819101E-3</v>
      </c>
      <c r="Q858" s="41">
        <v>22.433624970653991</v>
      </c>
      <c r="R858" s="41">
        <v>0.36414174256705045</v>
      </c>
      <c r="S858" s="42">
        <v>0.13188958837345932</v>
      </c>
      <c r="T858" s="43">
        <v>1.1080026568625792E-3</v>
      </c>
      <c r="U858" s="43">
        <v>0.33544547101778199</v>
      </c>
    </row>
    <row r="859" spans="1:28" s="38" customFormat="1">
      <c r="A859" s="38" t="s">
        <v>260</v>
      </c>
      <c r="B859" s="45"/>
      <c r="C859" s="50">
        <v>44963.221415011598</v>
      </c>
      <c r="D859" s="54">
        <v>13.6976029872894</v>
      </c>
      <c r="E859" s="45">
        <v>110</v>
      </c>
      <c r="F859" s="39">
        <v>65978.880613873902</v>
      </c>
      <c r="G859" s="39">
        <v>2509.97636822605</v>
      </c>
      <c r="H859" s="39">
        <v>7300.7815957876801</v>
      </c>
      <c r="I859" s="39">
        <v>411.99571826728902</v>
      </c>
      <c r="J859" s="39">
        <v>1609437.6233006699</v>
      </c>
      <c r="K859" s="39">
        <v>75191.463810329398</v>
      </c>
      <c r="L859" s="40">
        <v>4.1056875651419002E-2</v>
      </c>
      <c r="M859" s="40">
        <v>5.2955123945336497E-4</v>
      </c>
      <c r="N859" s="40">
        <v>0.11146293114736699</v>
      </c>
      <c r="O859" s="40">
        <v>2.3153868341040701E-3</v>
      </c>
      <c r="Q859" s="41">
        <v>23.268487819548859</v>
      </c>
      <c r="R859" s="41">
        <v>0.40161417691563056</v>
      </c>
      <c r="S859" s="42">
        <v>0.1113087524603646</v>
      </c>
      <c r="T859" s="43">
        <v>3.7653610635738381E-3</v>
      </c>
      <c r="U859" s="43">
        <v>0.49140361032299501</v>
      </c>
    </row>
    <row r="860" spans="1:28" s="38" customFormat="1">
      <c r="A860" s="38" t="s">
        <v>261</v>
      </c>
      <c r="B860" s="45"/>
      <c r="C860" s="50">
        <v>44963.222310937497</v>
      </c>
      <c r="D860" s="54">
        <v>18.134826898574801</v>
      </c>
      <c r="E860" s="45">
        <v>110</v>
      </c>
      <c r="F860" s="39">
        <v>66101.868690172007</v>
      </c>
      <c r="G860" s="39">
        <v>805.13870718446697</v>
      </c>
      <c r="H860" s="39">
        <v>7879.3830937042503</v>
      </c>
      <c r="I860" s="39">
        <v>185.78609993267</v>
      </c>
      <c r="J860" s="39">
        <v>1584251.97984705</v>
      </c>
      <c r="K860" s="39">
        <v>22841.262745706899</v>
      </c>
      <c r="L860" s="40">
        <v>4.1753446088247402E-2</v>
      </c>
      <c r="M860" s="40">
        <v>3.1096136372562103E-4</v>
      </c>
      <c r="N860" s="40">
        <v>0.11912487946339199</v>
      </c>
      <c r="O860" s="40">
        <v>2.21555160637833E-3</v>
      </c>
      <c r="Q860" s="41">
        <v>22.873388224035633</v>
      </c>
      <c r="R860" s="41">
        <v>0.37597666049582451</v>
      </c>
      <c r="S860" s="42">
        <v>0.11990668071287644</v>
      </c>
      <c r="T860" s="43">
        <v>1.5817308347707952E-3</v>
      </c>
      <c r="U860" s="43">
        <v>0.29087277970481301</v>
      </c>
    </row>
    <row r="861" spans="1:28" s="38" customFormat="1">
      <c r="A861" s="38" t="s">
        <v>262</v>
      </c>
      <c r="B861" s="45"/>
      <c r="C861" s="50">
        <v>44963.249281041702</v>
      </c>
      <c r="D861" s="54">
        <v>37.505999565124498</v>
      </c>
      <c r="E861" s="45">
        <v>110</v>
      </c>
      <c r="F861" s="39">
        <v>62322.353327642297</v>
      </c>
      <c r="G861" s="39">
        <v>601.065462100476</v>
      </c>
      <c r="H861" s="39">
        <v>8329.2423527626906</v>
      </c>
      <c r="I861" s="39">
        <v>140.367439968589</v>
      </c>
      <c r="J861" s="39">
        <v>1454849.03629337</v>
      </c>
      <c r="K861" s="39">
        <v>20290.913560134701</v>
      </c>
      <c r="L861" s="40">
        <v>4.3089073539728601E-2</v>
      </c>
      <c r="M861" s="40">
        <v>3.4174586169854001E-4</v>
      </c>
      <c r="N861" s="40">
        <v>0.13362400711677699</v>
      </c>
      <c r="O861" s="40">
        <v>1.9419125893363599E-3</v>
      </c>
      <c r="Q861" s="41">
        <v>21.970806546103287</v>
      </c>
      <c r="R861" s="41">
        <v>0.36238109654438944</v>
      </c>
      <c r="S861" s="42">
        <v>0.13443939713432862</v>
      </c>
      <c r="T861" s="43">
        <v>1.2975156834875089E-3</v>
      </c>
      <c r="U861" s="43">
        <v>-1.26662303151836E-2</v>
      </c>
    </row>
    <row r="862" spans="1:28" s="38" customFormat="1">
      <c r="A862" s="38" t="s">
        <v>263</v>
      </c>
      <c r="B862" s="45"/>
      <c r="C862" s="50">
        <v>44963.250224131902</v>
      </c>
      <c r="D862" s="54">
        <v>18.377915859222401</v>
      </c>
      <c r="E862" s="45">
        <v>110</v>
      </c>
      <c r="F862" s="39">
        <v>101717.99503929701</v>
      </c>
      <c r="G862" s="39">
        <v>1243.1022531890901</v>
      </c>
      <c r="H862" s="39">
        <v>16475.3710675902</v>
      </c>
      <c r="I862" s="39">
        <v>342.37892079705199</v>
      </c>
      <c r="J862" s="39">
        <v>2249491.3521015099</v>
      </c>
      <c r="K862" s="39">
        <v>25229.2714745712</v>
      </c>
      <c r="L862" s="40">
        <v>4.5203600771227898E-2</v>
      </c>
      <c r="M862" s="40">
        <v>2.33733155383469E-4</v>
      </c>
      <c r="N862" s="40">
        <v>0.16488949884596199</v>
      </c>
      <c r="O862" s="40">
        <v>4.2167383767055299E-3</v>
      </c>
      <c r="Q862" s="41">
        <v>20.937086420337078</v>
      </c>
      <c r="R862" s="41">
        <v>0.33954386338046877</v>
      </c>
      <c r="S862" s="42">
        <v>0.16293047186944967</v>
      </c>
      <c r="T862" s="43">
        <v>1.9524317189708385E-3</v>
      </c>
      <c r="U862" s="43">
        <v>6.1315455707131601E-2</v>
      </c>
    </row>
    <row r="863" spans="1:28" s="38" customFormat="1">
      <c r="A863" s="38" t="s">
        <v>264</v>
      </c>
      <c r="B863" s="45"/>
      <c r="C863" s="50">
        <v>44963.278410104198</v>
      </c>
      <c r="D863" s="54">
        <v>19.744284868240399</v>
      </c>
      <c r="E863" s="45">
        <v>110</v>
      </c>
      <c r="F863" s="39">
        <v>88696.395239317397</v>
      </c>
      <c r="G863" s="39">
        <v>1534.8543747410899</v>
      </c>
      <c r="H863" s="39">
        <v>11972.9151648516</v>
      </c>
      <c r="I863" s="39">
        <v>401.40391590904602</v>
      </c>
      <c r="J863" s="39">
        <v>2048707.96048351</v>
      </c>
      <c r="K863" s="39">
        <v>33572.717319194599</v>
      </c>
      <c r="L863" s="40">
        <v>4.3340974732082697E-2</v>
      </c>
      <c r="M863" s="40">
        <v>3.6433504544694701E-4</v>
      </c>
      <c r="N863" s="40">
        <v>0.13858532882708399</v>
      </c>
      <c r="O863" s="40">
        <v>5.2774951661650098E-3</v>
      </c>
      <c r="Q863" s="41">
        <v>21.682772821528523</v>
      </c>
      <c r="R863" s="41">
        <v>0.35890355254188855</v>
      </c>
      <c r="S863" s="42">
        <v>0.13578720130414082</v>
      </c>
      <c r="T863" s="43">
        <v>2.5464414693964878E-3</v>
      </c>
      <c r="U863" s="43">
        <v>0.191060792642752</v>
      </c>
      <c r="X863" s="44"/>
      <c r="Y863" s="44"/>
      <c r="Z863" s="44"/>
      <c r="AA863" s="44"/>
      <c r="AB863" s="44"/>
    </row>
    <row r="864" spans="1:28" s="38" customFormat="1">
      <c r="A864" s="38" t="s">
        <v>265</v>
      </c>
      <c r="B864" s="45"/>
      <c r="C864" s="50">
        <v>44963.305090115697</v>
      </c>
      <c r="D864" s="54">
        <v>34.101393222808802</v>
      </c>
      <c r="E864" s="45">
        <v>110</v>
      </c>
      <c r="F864" s="39">
        <v>77137.803383630599</v>
      </c>
      <c r="G864" s="39">
        <v>878.36141563646299</v>
      </c>
      <c r="H864" s="39">
        <v>11922.750567077799</v>
      </c>
      <c r="I864" s="39">
        <v>219.41128336090401</v>
      </c>
      <c r="J864" s="39">
        <v>1778892.0649503199</v>
      </c>
      <c r="K864" s="39">
        <v>25781.232681045301</v>
      </c>
      <c r="L864" s="40">
        <v>4.3492723996391501E-2</v>
      </c>
      <c r="M864" s="40">
        <v>2.9901151539140101E-4</v>
      </c>
      <c r="N864" s="40">
        <v>0.15324199456453</v>
      </c>
      <c r="O864" s="40">
        <v>1.8509265084742301E-3</v>
      </c>
      <c r="Q864" s="41">
        <v>21.556840456722316</v>
      </c>
      <c r="R864" s="41">
        <v>0.35298922918495435</v>
      </c>
      <c r="S864" s="42">
        <v>0.15547984266525075</v>
      </c>
      <c r="T864" s="43">
        <v>1.6724447009834613E-3</v>
      </c>
      <c r="U864" s="43">
        <v>0.29956574411418302</v>
      </c>
      <c r="X864" s="44"/>
      <c r="Y864" s="44"/>
      <c r="Z864" s="44"/>
      <c r="AA864" s="44"/>
      <c r="AB864" s="44"/>
    </row>
    <row r="865" spans="1:29" s="38" customFormat="1">
      <c r="A865" s="38" t="s">
        <v>266</v>
      </c>
      <c r="B865" s="45"/>
      <c r="C865" s="50">
        <v>44963.306162233799</v>
      </c>
      <c r="D865" s="54">
        <v>23.842658996581999</v>
      </c>
      <c r="E865" s="45">
        <v>110</v>
      </c>
      <c r="F865" s="39">
        <v>63902.592098503803</v>
      </c>
      <c r="G865" s="39">
        <v>609.63560549212195</v>
      </c>
      <c r="H865" s="39">
        <v>8311.2552070403908</v>
      </c>
      <c r="I865" s="39">
        <v>148.02575933684199</v>
      </c>
      <c r="J865" s="39">
        <v>1539216.8144229599</v>
      </c>
      <c r="K865" s="39">
        <v>15523.0980663597</v>
      </c>
      <c r="L865" s="40">
        <v>4.15869617678013E-2</v>
      </c>
      <c r="M865" s="40">
        <v>2.53224840023722E-4</v>
      </c>
      <c r="N865" s="40">
        <v>0.12977795969956299</v>
      </c>
      <c r="O865" s="40">
        <v>1.88996878031175E-3</v>
      </c>
      <c r="Q865" s="41">
        <v>22.545565530788945</v>
      </c>
      <c r="R865" s="41">
        <v>0.36742167303858742</v>
      </c>
      <c r="S865" s="42">
        <v>0.13083171815746675</v>
      </c>
      <c r="T865" s="43">
        <v>1.3139074381125096E-3</v>
      </c>
      <c r="U865" s="43">
        <v>0.34801361275898401</v>
      </c>
      <c r="X865" s="44"/>
      <c r="Y865" s="44"/>
      <c r="Z865" s="44"/>
      <c r="AA865" s="44"/>
      <c r="AB865" s="44"/>
    </row>
    <row r="866" spans="1:29" s="38" customFormat="1">
      <c r="A866" s="38" t="s">
        <v>267</v>
      </c>
      <c r="B866" s="45"/>
      <c r="C866" s="50">
        <v>44963.319230173598</v>
      </c>
      <c r="D866" s="54">
        <v>12.8961503505707</v>
      </c>
      <c r="E866" s="45">
        <v>110</v>
      </c>
      <c r="F866" s="39">
        <v>60576.514277050897</v>
      </c>
      <c r="G866" s="39">
        <v>1114.6696551282</v>
      </c>
      <c r="H866" s="39">
        <v>6990.5717870160297</v>
      </c>
      <c r="I866" s="39">
        <v>206.822838461533</v>
      </c>
      <c r="J866" s="39">
        <v>1493461.3244485301</v>
      </c>
      <c r="K866" s="39">
        <v>35937.775583280803</v>
      </c>
      <c r="L866" s="40">
        <v>4.0676850598583399E-2</v>
      </c>
      <c r="M866" s="40">
        <v>5.0194616022164202E-4</v>
      </c>
      <c r="N866" s="40">
        <v>0.115684357030129</v>
      </c>
      <c r="O866" s="40">
        <v>2.4554239596002699E-3</v>
      </c>
      <c r="Q866" s="41">
        <v>23.084915857231042</v>
      </c>
      <c r="R866" s="41">
        <v>0.39608369832448304</v>
      </c>
      <c r="S866" s="42">
        <v>0.11608425599994408</v>
      </c>
      <c r="T866" s="43">
        <v>2.0103641263371063E-3</v>
      </c>
      <c r="U866" s="43">
        <v>9.7432127610149105E-2</v>
      </c>
      <c r="X866" s="44"/>
      <c r="Y866" s="44"/>
      <c r="Z866" s="44"/>
      <c r="AA866" s="44"/>
      <c r="AB866" s="44"/>
    </row>
    <row r="867" spans="1:29" s="38" customFormat="1">
      <c r="A867" s="38" t="s">
        <v>268</v>
      </c>
      <c r="B867" s="45"/>
      <c r="C867" s="50">
        <v>44963.320119027798</v>
      </c>
      <c r="D867" s="54">
        <v>22.958976984024002</v>
      </c>
      <c r="E867" s="45">
        <v>110</v>
      </c>
      <c r="F867" s="39">
        <v>67562.971530856594</v>
      </c>
      <c r="G867" s="39">
        <v>506.69972946081998</v>
      </c>
      <c r="H867" s="39">
        <v>7661.1111214380899</v>
      </c>
      <c r="I867" s="39">
        <v>117.17911857364101</v>
      </c>
      <c r="J867" s="39">
        <v>1670523.8619262399</v>
      </c>
      <c r="K867" s="39">
        <v>19184.597725149699</v>
      </c>
      <c r="L867" s="40">
        <v>4.0500469258254602E-2</v>
      </c>
      <c r="M867" s="40">
        <v>2.9218839290771702E-4</v>
      </c>
      <c r="N867" s="40">
        <v>0.113211666370907</v>
      </c>
      <c r="O867" s="40">
        <v>1.4854490127438E-3</v>
      </c>
      <c r="Q867" s="41">
        <v>23.189610754764441</v>
      </c>
      <c r="R867" s="41">
        <v>0.38057127210782393</v>
      </c>
      <c r="S867" s="42">
        <v>0.11406382237382102</v>
      </c>
      <c r="T867" s="43">
        <v>9.6581848665390881E-4</v>
      </c>
      <c r="U867" s="43">
        <v>0.202750311868378</v>
      </c>
      <c r="X867" s="44"/>
      <c r="Y867" s="44"/>
      <c r="Z867" s="44"/>
      <c r="AA867" s="44"/>
      <c r="AB867" s="44"/>
    </row>
    <row r="868" spans="1:29">
      <c r="C868" s="6"/>
      <c r="D868" s="48"/>
      <c r="F868" s="10"/>
      <c r="G868" s="10"/>
      <c r="H868" s="10"/>
      <c r="I868" s="10"/>
      <c r="J868" s="10"/>
      <c r="K868" s="10"/>
      <c r="L868" s="46"/>
      <c r="M868" s="46"/>
      <c r="N868" s="46"/>
      <c r="O868" s="46"/>
      <c r="Q868" s="47"/>
      <c r="R868" s="47"/>
      <c r="S868" s="8"/>
    </row>
    <row r="869" spans="1:29" ht="15.4">
      <c r="A869" s="3" t="s">
        <v>21</v>
      </c>
      <c r="B869" s="62"/>
      <c r="C869" s="6"/>
      <c r="D869" s="48"/>
      <c r="F869" s="10"/>
      <c r="G869" s="10"/>
      <c r="H869" s="10"/>
      <c r="I869" s="10"/>
      <c r="J869" s="10"/>
      <c r="K869" s="10"/>
      <c r="L869" s="46"/>
      <c r="M869" s="46"/>
      <c r="N869" s="46"/>
      <c r="O869" s="46"/>
      <c r="Q869" s="47"/>
      <c r="R869" s="47"/>
      <c r="S869" s="8"/>
      <c r="V869" s="7"/>
      <c r="X869"/>
      <c r="AC869" s="17"/>
    </row>
    <row r="870" spans="1:29">
      <c r="A870" t="s">
        <v>22</v>
      </c>
      <c r="C870" s="6">
        <v>44967.6803758565</v>
      </c>
      <c r="D870" s="48">
        <v>36.531999349594102</v>
      </c>
      <c r="E870" s="32" t="s">
        <v>23</v>
      </c>
      <c r="F870" s="10">
        <v>126143.942126899</v>
      </c>
      <c r="G870" s="10">
        <v>2302.3973126147698</v>
      </c>
      <c r="H870" s="10">
        <v>24290.608624718501</v>
      </c>
      <c r="I870" s="10">
        <v>2138.6662411643802</v>
      </c>
      <c r="J870" s="10">
        <v>2068518.49377514</v>
      </c>
      <c r="K870" s="10">
        <v>14860.561381797401</v>
      </c>
      <c r="L870" s="46">
        <v>6.2896046771338199E-2</v>
      </c>
      <c r="M870" s="46">
        <v>1.2103431263203099E-3</v>
      </c>
      <c r="N870" s="46">
        <v>0.192284564289462</v>
      </c>
      <c r="O870" s="46">
        <v>9.2306708138919606E-3</v>
      </c>
      <c r="Q870" s="47">
        <v>16.588770340145008</v>
      </c>
      <c r="R870" s="47">
        <v>0.42659222992127421</v>
      </c>
      <c r="S870" s="8">
        <v>0.19248565665192302</v>
      </c>
      <c r="T870" s="7">
        <v>4.6149729614244099E-3</v>
      </c>
      <c r="U870" s="7">
        <v>-0.94099468134676501</v>
      </c>
    </row>
    <row r="871" spans="1:29">
      <c r="A871" t="s">
        <v>24</v>
      </c>
      <c r="C871" s="6">
        <v>44967.690048483797</v>
      </c>
      <c r="D871" s="48">
        <v>36.505999565124498</v>
      </c>
      <c r="E871" s="32" t="s">
        <v>23</v>
      </c>
      <c r="F871" s="10">
        <v>130513.28251936501</v>
      </c>
      <c r="G871" s="10">
        <v>1361.4808863041701</v>
      </c>
      <c r="H871" s="10">
        <v>28988.026347778599</v>
      </c>
      <c r="I871" s="10">
        <v>983.97385240821495</v>
      </c>
      <c r="J871" s="10">
        <v>2055179.3259175399</v>
      </c>
      <c r="K871" s="10">
        <v>16079.4146340893</v>
      </c>
      <c r="L871" s="46">
        <v>6.5530414216281294E-2</v>
      </c>
      <c r="M871" s="46">
        <v>7.1599376829133805E-4</v>
      </c>
      <c r="N871" s="46">
        <v>0.22175535528597601</v>
      </c>
      <c r="O871" s="46">
        <v>4.6160652132526099E-3</v>
      </c>
      <c r="Q871" s="47">
        <v>16.005440754820498</v>
      </c>
      <c r="R871" s="47">
        <v>0.39158250930808336</v>
      </c>
      <c r="S871" s="8">
        <v>0.22201908581720753</v>
      </c>
      <c r="T871" s="7">
        <v>2.308138159291445E-3</v>
      </c>
      <c r="U871" s="7">
        <v>-0.83534725680539501</v>
      </c>
    </row>
    <row r="872" spans="1:29">
      <c r="A872" t="s">
        <v>25</v>
      </c>
      <c r="C872" s="6">
        <v>44967.735020983797</v>
      </c>
      <c r="D872" s="48">
        <v>36.506999492645299</v>
      </c>
      <c r="E872" s="32" t="s">
        <v>23</v>
      </c>
      <c r="F872" s="10">
        <v>133876.973171452</v>
      </c>
      <c r="G872" s="10">
        <v>840.77124910396003</v>
      </c>
      <c r="H872" s="10">
        <v>29247.190371385899</v>
      </c>
      <c r="I872" s="10">
        <v>731.55301939860703</v>
      </c>
      <c r="J872" s="10">
        <v>1868853.03748776</v>
      </c>
      <c r="K872" s="10">
        <v>17179.767016282702</v>
      </c>
      <c r="L872" s="46">
        <v>7.39085614051323E-2</v>
      </c>
      <c r="M872" s="46">
        <v>7.00189424923682E-4</v>
      </c>
      <c r="N872" s="46">
        <v>0.21831186179294301</v>
      </c>
      <c r="O872" s="46">
        <v>4.4097540765047896E-3</v>
      </c>
      <c r="Q872" s="47">
        <v>14.476438726023227</v>
      </c>
      <c r="R872" s="47">
        <v>0.35197630994577217</v>
      </c>
      <c r="S872" s="8">
        <v>0.21837586713895019</v>
      </c>
      <c r="T872" s="7">
        <v>2.20470210260049E-3</v>
      </c>
      <c r="U872" s="7">
        <v>-0.80361181364923695</v>
      </c>
      <c r="V872" t="s">
        <v>120</v>
      </c>
    </row>
    <row r="873" spans="1:29">
      <c r="A873" t="s">
        <v>26</v>
      </c>
      <c r="C873" s="6">
        <v>44967.736038912</v>
      </c>
      <c r="D873" s="48">
        <v>36.504999637603802</v>
      </c>
      <c r="E873" s="32" t="s">
        <v>23</v>
      </c>
      <c r="F873" s="10">
        <v>134535.56585047601</v>
      </c>
      <c r="G873" s="10">
        <v>1252.26573053279</v>
      </c>
      <c r="H873" s="10">
        <v>31283.170723086801</v>
      </c>
      <c r="I873" s="10">
        <v>821.34355717600499</v>
      </c>
      <c r="J873" s="10">
        <v>1832773.2489011299</v>
      </c>
      <c r="K873" s="10">
        <v>14024.802677408399</v>
      </c>
      <c r="L873" s="46">
        <v>7.5638014704725795E-2</v>
      </c>
      <c r="M873" s="46">
        <v>5.7131527072815796E-4</v>
      </c>
      <c r="N873" s="46">
        <v>0.23205692403714701</v>
      </c>
      <c r="O873" s="46">
        <v>4.0526970582759796E-3</v>
      </c>
      <c r="Q873" s="47">
        <v>14.150713123385467</v>
      </c>
      <c r="R873" s="47">
        <v>0.34166952052546656</v>
      </c>
      <c r="S873" s="8">
        <v>0.23243420033633289</v>
      </c>
      <c r="T873" s="7">
        <v>2.0261903921847848E-3</v>
      </c>
      <c r="U873" s="7">
        <v>-0.58613453224375001</v>
      </c>
      <c r="V873" t="s">
        <v>120</v>
      </c>
    </row>
    <row r="874" spans="1:29">
      <c r="A874" t="s">
        <v>27</v>
      </c>
      <c r="C874" s="6">
        <v>44967.777805972197</v>
      </c>
      <c r="D874" s="48">
        <v>36.5039994716644</v>
      </c>
      <c r="E874" s="32" t="s">
        <v>23</v>
      </c>
      <c r="F874" s="10">
        <v>137878.57337662199</v>
      </c>
      <c r="G874" s="10">
        <v>1304.45368564923</v>
      </c>
      <c r="H874" s="10">
        <v>32857.486402500697</v>
      </c>
      <c r="I874" s="10">
        <v>922.55261838154502</v>
      </c>
      <c r="J874" s="10">
        <v>1906274.41596447</v>
      </c>
      <c r="K874" s="10">
        <v>11636.132412398299</v>
      </c>
      <c r="L874" s="46">
        <v>7.4631196035789105E-2</v>
      </c>
      <c r="M874" s="46">
        <v>6.1273200540098104E-4</v>
      </c>
      <c r="N874" s="46">
        <v>0.23768219221199899</v>
      </c>
      <c r="O874" s="46">
        <v>4.6557578695054502E-3</v>
      </c>
      <c r="Q874" s="47">
        <v>14.525715567225211</v>
      </c>
      <c r="R874" s="47">
        <v>0.35150174603682255</v>
      </c>
      <c r="S874" s="8">
        <v>0.23821216217686569</v>
      </c>
      <c r="T874" s="7">
        <v>2.3279647652270801E-3</v>
      </c>
      <c r="U874" s="7">
        <v>-0.56475417957164897</v>
      </c>
    </row>
    <row r="875" spans="1:29">
      <c r="A875" t="s">
        <v>28</v>
      </c>
      <c r="C875" s="6">
        <v>44967.778825300898</v>
      </c>
      <c r="D875" s="48">
        <v>36.503999710083001</v>
      </c>
      <c r="E875" s="32" t="s">
        <v>23</v>
      </c>
      <c r="F875" s="10">
        <v>134842.081757459</v>
      </c>
      <c r="G875" s="10">
        <v>1077.5351506040599</v>
      </c>
      <c r="H875" s="10">
        <v>30806.5117053865</v>
      </c>
      <c r="I875" s="10">
        <v>629.43257849145402</v>
      </c>
      <c r="J875" s="10">
        <v>1911953.3306206299</v>
      </c>
      <c r="K875" s="10">
        <v>15082.5973097842</v>
      </c>
      <c r="L875" s="46">
        <v>7.27907759268379E-2</v>
      </c>
      <c r="M875" s="46">
        <v>4.5753451792657299E-4</v>
      </c>
      <c r="N875" s="46">
        <v>0.22846363170807699</v>
      </c>
      <c r="O875" s="46">
        <v>3.27860220989589E-3</v>
      </c>
      <c r="Q875" s="47">
        <v>14.89676787237298</v>
      </c>
      <c r="R875" s="47">
        <v>0.35832753636620718</v>
      </c>
      <c r="S875" s="8">
        <v>0.22837231352011436</v>
      </c>
      <c r="T875" s="7">
        <v>1.6393816494525699E-3</v>
      </c>
      <c r="U875" s="7">
        <v>-0.56692255807069203</v>
      </c>
    </row>
    <row r="876" spans="1:29">
      <c r="A876" t="s">
        <v>29</v>
      </c>
      <c r="C876" s="6">
        <v>44967.820556111103</v>
      </c>
      <c r="D876" s="48">
        <v>36.5039994716644</v>
      </c>
      <c r="E876" s="32" t="s">
        <v>23</v>
      </c>
      <c r="F876" s="10">
        <v>120579.02402861</v>
      </c>
      <c r="G876" s="10">
        <v>768.93374451948296</v>
      </c>
      <c r="H876" s="10">
        <v>20225.923258546201</v>
      </c>
      <c r="I876" s="10">
        <v>237.88918581273501</v>
      </c>
      <c r="J876" s="10">
        <v>1911035.88916577</v>
      </c>
      <c r="K876" s="10">
        <v>16127.152232521599</v>
      </c>
      <c r="L876" s="46">
        <v>6.5059948680400506E-2</v>
      </c>
      <c r="M876" s="46">
        <v>3.1052645786457898E-4</v>
      </c>
      <c r="N876" s="46">
        <v>0.167794399359986</v>
      </c>
      <c r="O876" s="46">
        <v>1.5348525269191901E-3</v>
      </c>
      <c r="Q876" s="47">
        <v>16.809101375039553</v>
      </c>
      <c r="R876" s="47">
        <v>0.4028630358472976</v>
      </c>
      <c r="S876" s="8">
        <v>0.1676729348829574</v>
      </c>
      <c r="T876" s="7">
        <v>7.6756283850965999E-4</v>
      </c>
      <c r="U876" s="7">
        <v>-5.9957387585276398E-2</v>
      </c>
    </row>
    <row r="877" spans="1:29">
      <c r="A877" t="s">
        <v>30</v>
      </c>
      <c r="C877" s="6">
        <v>44967.8215770139</v>
      </c>
      <c r="D877" s="48">
        <v>36.505999565124498</v>
      </c>
      <c r="E877" s="32" t="s">
        <v>23</v>
      </c>
      <c r="F877" s="10">
        <v>130032.193254371</v>
      </c>
      <c r="G877" s="10">
        <v>1326.2306304039701</v>
      </c>
      <c r="H877" s="10">
        <v>28650.807313309298</v>
      </c>
      <c r="I877" s="10">
        <v>1124.71618036615</v>
      </c>
      <c r="J877" s="10">
        <v>1914511.7407351399</v>
      </c>
      <c r="K877" s="10">
        <v>12588.036295706001</v>
      </c>
      <c r="L877" s="46">
        <v>7.0154553318711496E-2</v>
      </c>
      <c r="M877" s="46">
        <v>7.7101678830301099E-4</v>
      </c>
      <c r="N877" s="46">
        <v>0.21994557828387901</v>
      </c>
      <c r="O877" s="46">
        <v>5.5195463992923901E-3</v>
      </c>
      <c r="Q877" s="47">
        <v>15.591018815287718</v>
      </c>
      <c r="R877" s="47">
        <v>0.3815553774135621</v>
      </c>
      <c r="S877" s="8">
        <v>0.22024819169040225</v>
      </c>
      <c r="T877" s="7">
        <v>2.7602500891837148E-3</v>
      </c>
      <c r="U877" s="7">
        <v>-0.85092982834459496</v>
      </c>
      <c r="X877"/>
      <c r="Y877"/>
      <c r="Z877"/>
      <c r="AA877"/>
      <c r="AB877"/>
    </row>
    <row r="878" spans="1:29">
      <c r="A878" t="s">
        <v>31</v>
      </c>
      <c r="C878" s="6">
        <v>44967.863413125</v>
      </c>
      <c r="D878" s="48">
        <v>36.503999710083001</v>
      </c>
      <c r="E878" s="32" t="s">
        <v>23</v>
      </c>
      <c r="F878" s="10">
        <v>131160.581239472</v>
      </c>
      <c r="G878" s="10">
        <v>902.05693467998299</v>
      </c>
      <c r="H878" s="10">
        <v>27796.840123588099</v>
      </c>
      <c r="I878" s="10">
        <v>509.51099405406001</v>
      </c>
      <c r="J878" s="10">
        <v>1920969.4862401099</v>
      </c>
      <c r="K878" s="10">
        <v>14888.837571714599</v>
      </c>
      <c r="L878" s="46">
        <v>7.0289034849264298E-2</v>
      </c>
      <c r="M878" s="46">
        <v>4.25311926848156E-4</v>
      </c>
      <c r="N878" s="46">
        <v>0.212077542066126</v>
      </c>
      <c r="O878" s="46">
        <v>2.8150688217323801E-3</v>
      </c>
      <c r="Q878" s="47">
        <v>15.646865140174027</v>
      </c>
      <c r="R878" s="47">
        <v>0.37613489939535272</v>
      </c>
      <c r="S878" s="8">
        <v>0.21184512380902856</v>
      </c>
      <c r="T878" s="7">
        <v>1.4070916581134501E-3</v>
      </c>
      <c r="U878" s="7">
        <v>-0.49434319021517198</v>
      </c>
      <c r="X878"/>
      <c r="Y878"/>
      <c r="Z878"/>
      <c r="AA878"/>
      <c r="AB878"/>
    </row>
    <row r="879" spans="1:29">
      <c r="A879" t="s">
        <v>32</v>
      </c>
      <c r="C879" s="6">
        <v>44967.864432453702</v>
      </c>
      <c r="D879" s="48">
        <v>36.526999473571799</v>
      </c>
      <c r="E879" s="32" t="s">
        <v>23</v>
      </c>
      <c r="F879" s="10">
        <v>152625.22491674201</v>
      </c>
      <c r="G879" s="10">
        <v>982.98158660786999</v>
      </c>
      <c r="H879" s="10">
        <v>40740.099012147301</v>
      </c>
      <c r="I879" s="10">
        <v>748.28212957989501</v>
      </c>
      <c r="J879" s="10">
        <v>2034029.3644071301</v>
      </c>
      <c r="K879" s="10">
        <v>15937.894095933199</v>
      </c>
      <c r="L879" s="46">
        <v>7.7854590297300796E-2</v>
      </c>
      <c r="M879" s="46">
        <v>6.7824975563646097E-4</v>
      </c>
      <c r="N879" s="46">
        <v>0.26849707263440298</v>
      </c>
      <c r="O879" s="46">
        <v>3.9174435461361403E-3</v>
      </c>
      <c r="Q879" s="47">
        <v>14.12787786551954</v>
      </c>
      <c r="R879" s="47">
        <v>0.34249354459802789</v>
      </c>
      <c r="S879" s="8">
        <v>0.26682230928432177</v>
      </c>
      <c r="T879" s="7">
        <v>1.9581309289884749E-3</v>
      </c>
      <c r="U879" s="7">
        <v>-0.70155043952273199</v>
      </c>
      <c r="X879"/>
      <c r="Y879"/>
      <c r="Z879"/>
      <c r="AA879"/>
      <c r="AB879"/>
    </row>
    <row r="880" spans="1:29">
      <c r="A880" t="s">
        <v>33</v>
      </c>
      <c r="C880" s="6">
        <v>44967.9049310185</v>
      </c>
      <c r="D880" s="48">
        <v>36.5039994716644</v>
      </c>
      <c r="E880" s="32" t="s">
        <v>23</v>
      </c>
      <c r="F880" s="10">
        <v>135013.16333680999</v>
      </c>
      <c r="G880" s="10">
        <v>952.52366513362904</v>
      </c>
      <c r="H880" s="10">
        <v>25644.744412227301</v>
      </c>
      <c r="I880" s="10">
        <v>470.435786086397</v>
      </c>
      <c r="J880" s="10">
        <v>2063974.7337793401</v>
      </c>
      <c r="K880" s="10">
        <v>15324.9387827965</v>
      </c>
      <c r="L880" s="46">
        <v>6.7446802055873903E-2</v>
      </c>
      <c r="M880" s="46">
        <v>3.9475472172552698E-4</v>
      </c>
      <c r="N880" s="46">
        <v>0.19040704346862999</v>
      </c>
      <c r="O880" s="46">
        <v>2.75582354004902E-3</v>
      </c>
      <c r="Q880" s="47">
        <v>16.365153772548258</v>
      </c>
      <c r="R880" s="47">
        <v>0.39320114605437967</v>
      </c>
      <c r="S880" s="8">
        <v>0.18986662804789284</v>
      </c>
      <c r="T880" s="7">
        <v>1.378041227166685E-3</v>
      </c>
      <c r="U880" s="7">
        <v>-0.47317000182772501</v>
      </c>
      <c r="X880"/>
      <c r="Y880"/>
      <c r="Z880"/>
      <c r="AA880"/>
      <c r="AB880"/>
    </row>
    <row r="881" spans="1:22" customFormat="1">
      <c r="A881" t="s">
        <v>34</v>
      </c>
      <c r="C881" s="6">
        <v>44967.9059496759</v>
      </c>
      <c r="D881" s="48">
        <v>36.527999639511101</v>
      </c>
      <c r="E881" s="32" t="s">
        <v>23</v>
      </c>
      <c r="F881" s="10">
        <v>127107.054642073</v>
      </c>
      <c r="G881" s="10">
        <v>877.95179328145196</v>
      </c>
      <c r="H881" s="10">
        <v>22583.511113759701</v>
      </c>
      <c r="I881" s="10">
        <v>315.22867685534902</v>
      </c>
      <c r="J881" s="10">
        <v>1953775.60176894</v>
      </c>
      <c r="K881" s="10">
        <v>15758.413785262101</v>
      </c>
      <c r="L881" s="46">
        <v>6.7061385465675499E-2</v>
      </c>
      <c r="M881" s="46">
        <v>4.7971050322253298E-4</v>
      </c>
      <c r="N881" s="46">
        <v>0.17766215115494099</v>
      </c>
      <c r="O881" s="46">
        <v>2.0176536945918202E-3</v>
      </c>
      <c r="Q881" s="47">
        <v>16.460416405383334</v>
      </c>
      <c r="R881" s="47">
        <v>0.39693581104246134</v>
      </c>
      <c r="S881" s="8">
        <v>0.17760213563256139</v>
      </c>
      <c r="T881" s="7">
        <v>1.008916363965165E-3</v>
      </c>
      <c r="U881" s="7">
        <v>5.2119193253126403E-2</v>
      </c>
    </row>
    <row r="882" spans="1:22" customFormat="1">
      <c r="A882" t="s">
        <v>35</v>
      </c>
      <c r="C882" s="6">
        <v>44967.947758796297</v>
      </c>
      <c r="D882" s="48">
        <v>36.5039994716644</v>
      </c>
      <c r="E882" s="32" t="s">
        <v>23</v>
      </c>
      <c r="F882" s="10">
        <v>126513.425163708</v>
      </c>
      <c r="G882" s="10">
        <v>451.38907818513599</v>
      </c>
      <c r="H882" s="10">
        <v>18393.396436542102</v>
      </c>
      <c r="I882" s="10">
        <v>189.75417175780601</v>
      </c>
      <c r="J882" s="10">
        <v>2155614.7770402702</v>
      </c>
      <c r="K882" s="10">
        <v>10809.121172462401</v>
      </c>
      <c r="L882" s="46">
        <v>6.0575031555536597E-2</v>
      </c>
      <c r="M882" s="46">
        <v>2.7903038160437802E-4</v>
      </c>
      <c r="N882" s="46">
        <v>0.14534065764689499</v>
      </c>
      <c r="O882" s="46">
        <v>1.4356294406121599E-3</v>
      </c>
      <c r="Q882" s="47">
        <v>18.271451895463375</v>
      </c>
      <c r="R882" s="47">
        <v>0.43776222606842063</v>
      </c>
      <c r="S882" s="8">
        <v>0.14532880182159855</v>
      </c>
      <c r="T882" s="7">
        <v>7.1787386284340496E-4</v>
      </c>
      <c r="U882" s="7">
        <v>0.15045681418503901</v>
      </c>
      <c r="V882" t="s">
        <v>120</v>
      </c>
    </row>
    <row r="883" spans="1:22" customFormat="1">
      <c r="A883" t="s">
        <v>36</v>
      </c>
      <c r="C883" s="6">
        <v>44967.948778333302</v>
      </c>
      <c r="D883" s="48">
        <v>36.5039994716644</v>
      </c>
      <c r="E883" s="32" t="s">
        <v>23</v>
      </c>
      <c r="F883" s="10">
        <v>125379.440628233</v>
      </c>
      <c r="G883" s="10">
        <v>1122.3603346332</v>
      </c>
      <c r="H883" s="10">
        <v>27067.213458183</v>
      </c>
      <c r="I883" s="10">
        <v>481.30902840967099</v>
      </c>
      <c r="J883" s="10">
        <v>1904038.46811837</v>
      </c>
      <c r="K883" s="10">
        <v>19352.2954225594</v>
      </c>
      <c r="L883" s="46">
        <v>6.79585282599834E-2</v>
      </c>
      <c r="M883" s="46">
        <v>4.1825059992009201E-4</v>
      </c>
      <c r="N883" s="46">
        <v>0.21562913767173</v>
      </c>
      <c r="O883" s="46">
        <v>2.6884830769847699E-3</v>
      </c>
      <c r="Q883" s="47">
        <v>16.28726792725584</v>
      </c>
      <c r="R883" s="47">
        <v>0.39163661221219442</v>
      </c>
      <c r="S883" s="8">
        <v>0.21579610186815937</v>
      </c>
      <c r="T883" s="7">
        <v>1.3443920923713549E-3</v>
      </c>
      <c r="U883" s="7">
        <v>-0.28451141924129097</v>
      </c>
    </row>
    <row r="884" spans="1:22" customFormat="1">
      <c r="A884" t="s">
        <v>37</v>
      </c>
      <c r="C884" s="6">
        <v>44967.990699317103</v>
      </c>
      <c r="D884" s="48">
        <v>23.421122074127201</v>
      </c>
      <c r="E884" s="32" t="s">
        <v>23</v>
      </c>
      <c r="F884" s="10">
        <v>126054.462666794</v>
      </c>
      <c r="G884" s="10">
        <v>644.51513026831196</v>
      </c>
      <c r="H884" s="10">
        <v>20753.8318439166</v>
      </c>
      <c r="I884" s="10">
        <v>268.691875559903</v>
      </c>
      <c r="J884" s="10">
        <v>1974091.79702301</v>
      </c>
      <c r="K884" s="10">
        <v>10031.513052766401</v>
      </c>
      <c r="L884" s="46">
        <v>6.4927569559160805E-2</v>
      </c>
      <c r="M884" s="46">
        <v>3.4046256027759898E-4</v>
      </c>
      <c r="N884" s="46">
        <v>0.16464178581901001</v>
      </c>
      <c r="O884" s="46">
        <v>1.7841140736246099E-3</v>
      </c>
      <c r="Q884" s="47">
        <v>17.087014685245414</v>
      </c>
      <c r="R884" s="47">
        <v>0.40994382207039731</v>
      </c>
      <c r="S884" s="8">
        <v>0.16457597757884654</v>
      </c>
      <c r="T884" s="7">
        <v>8.9200913170894998E-4</v>
      </c>
      <c r="U884" s="7">
        <v>1.4474243282996801E-2</v>
      </c>
    </row>
    <row r="885" spans="1:22" customFormat="1">
      <c r="A885" t="s">
        <v>38</v>
      </c>
      <c r="C885" s="6">
        <v>44967.991582025497</v>
      </c>
      <c r="D885" s="48">
        <v>36.502999544143698</v>
      </c>
      <c r="E885" s="32" t="s">
        <v>23</v>
      </c>
      <c r="F885" s="10">
        <v>136399.06931387901</v>
      </c>
      <c r="G885" s="10">
        <v>1894.89087477866</v>
      </c>
      <c r="H885" s="10">
        <v>27960.037255362</v>
      </c>
      <c r="I885" s="10">
        <v>1424.6359359778501</v>
      </c>
      <c r="J885" s="10">
        <v>2025771.6597946</v>
      </c>
      <c r="K885" s="10">
        <v>17115.204196853902</v>
      </c>
      <c r="L885" s="46">
        <v>6.8939642078730795E-2</v>
      </c>
      <c r="M885" s="46">
        <v>7.1436261390906905E-4</v>
      </c>
      <c r="N885" s="46">
        <v>0.20464647465755001</v>
      </c>
      <c r="O885" s="46">
        <v>6.8568981189392302E-3</v>
      </c>
      <c r="Q885" s="47">
        <v>16.093363215682018</v>
      </c>
      <c r="R885" s="47">
        <v>0.39274513670498368</v>
      </c>
      <c r="S885" s="8">
        <v>0.20490507459544835</v>
      </c>
      <c r="T885" s="7">
        <v>3.4282572548789748E-3</v>
      </c>
      <c r="U885" s="7">
        <v>-0.81602217459030402</v>
      </c>
    </row>
    <row r="886" spans="1:22" customFormat="1">
      <c r="A886" t="s">
        <v>39</v>
      </c>
      <c r="C886" s="6">
        <v>44968.033667893498</v>
      </c>
      <c r="D886" s="48">
        <v>18.4078161716461</v>
      </c>
      <c r="E886" s="32" t="s">
        <v>23</v>
      </c>
      <c r="F886" s="10">
        <v>128266.28075452</v>
      </c>
      <c r="G886" s="10">
        <v>1412.92746159526</v>
      </c>
      <c r="H886" s="10">
        <v>19219.966321767399</v>
      </c>
      <c r="I886" s="10">
        <v>248.85373458259201</v>
      </c>
      <c r="J886" s="10">
        <v>2131360.7189181498</v>
      </c>
      <c r="K886" s="10">
        <v>20015.2318840689</v>
      </c>
      <c r="L886" s="46">
        <v>6.3715480606041097E-2</v>
      </c>
      <c r="M886" s="46">
        <v>3.9712874690985797E-4</v>
      </c>
      <c r="N886" s="46">
        <v>0.14983161161105199</v>
      </c>
      <c r="O886" s="46">
        <v>2.1372451933045901E-3</v>
      </c>
      <c r="Q886" s="47">
        <v>17.450580757425374</v>
      </c>
      <c r="R886" s="47">
        <v>0.41969716309695132</v>
      </c>
      <c r="S886" s="8">
        <v>0.14978436952412144</v>
      </c>
      <c r="T886" s="7">
        <v>1.0685399781558799E-3</v>
      </c>
      <c r="U886" s="7">
        <v>0.27807718022140998</v>
      </c>
    </row>
    <row r="887" spans="1:22" customFormat="1">
      <c r="A887" t="s">
        <v>40</v>
      </c>
      <c r="C887" s="6">
        <v>44968.034710775501</v>
      </c>
      <c r="D887" s="48">
        <v>35.630621433258099</v>
      </c>
      <c r="E887" s="32" t="s">
        <v>23</v>
      </c>
      <c r="F887" s="10">
        <v>134951.473529457</v>
      </c>
      <c r="G887" s="10">
        <v>976.17930088275205</v>
      </c>
      <c r="H887" s="10">
        <v>28777.845476339899</v>
      </c>
      <c r="I887" s="10">
        <v>496.25092433493</v>
      </c>
      <c r="J887" s="10">
        <v>1977276.03312433</v>
      </c>
      <c r="K887" s="10">
        <v>16425.104263687801</v>
      </c>
      <c r="L887" s="46">
        <v>7.0380635458468094E-2</v>
      </c>
      <c r="M887" s="46">
        <v>3.7360765676152502E-4</v>
      </c>
      <c r="N887" s="46">
        <v>0.21294588516888999</v>
      </c>
      <c r="O887" s="46">
        <v>2.6865404069803299E-3</v>
      </c>
      <c r="Q887" s="47">
        <v>15.798771717023262</v>
      </c>
      <c r="R887" s="47">
        <v>0.37909304488116702</v>
      </c>
      <c r="S887" s="8">
        <v>0.21316064255275644</v>
      </c>
      <c r="T887" s="7">
        <v>1.343161054117585E-3</v>
      </c>
      <c r="U887" s="7">
        <v>-0.36101335231172599</v>
      </c>
    </row>
    <row r="888" spans="1:22" customFormat="1">
      <c r="A888" t="s">
        <v>41</v>
      </c>
      <c r="C888" s="6">
        <v>44968.075614849498</v>
      </c>
      <c r="D888" s="48">
        <v>36.505999565124498</v>
      </c>
      <c r="E888" s="32" t="s">
        <v>23</v>
      </c>
      <c r="F888" s="10">
        <v>136169.89276289599</v>
      </c>
      <c r="G888" s="10">
        <v>1066.3838767985401</v>
      </c>
      <c r="H888" s="10">
        <v>29143.255758135401</v>
      </c>
      <c r="I888" s="10">
        <v>649.21994076725798</v>
      </c>
      <c r="J888" s="10">
        <v>2044051.15173272</v>
      </c>
      <c r="K888" s="10">
        <v>16388.384896187799</v>
      </c>
      <c r="L888" s="46">
        <v>6.8664529442924394E-2</v>
      </c>
      <c r="M888" s="46">
        <v>5.1744571796513196E-4</v>
      </c>
      <c r="N888" s="46">
        <v>0.21402128742864401</v>
      </c>
      <c r="O888" s="46">
        <v>3.4789758365644202E-3</v>
      </c>
      <c r="Q888" s="47">
        <v>16.219595339066228</v>
      </c>
      <c r="R888" s="47">
        <v>0.39160067690493366</v>
      </c>
      <c r="S888" s="8">
        <v>0.21393574192624934</v>
      </c>
      <c r="T888" s="7">
        <v>1.739687078356785E-3</v>
      </c>
      <c r="U888" s="7">
        <v>-0.52005183904779295</v>
      </c>
    </row>
    <row r="889" spans="1:22" customFormat="1">
      <c r="A889" t="s">
        <v>42</v>
      </c>
      <c r="C889" s="6">
        <v>44968.076634919002</v>
      </c>
      <c r="D889" s="48">
        <v>36.502999544143698</v>
      </c>
      <c r="E889" s="32" t="s">
        <v>23</v>
      </c>
      <c r="F889" s="10">
        <v>130056.28826695</v>
      </c>
      <c r="G889" s="10">
        <v>959.99893032094405</v>
      </c>
      <c r="H889" s="10">
        <v>19789.273776023801</v>
      </c>
      <c r="I889" s="10">
        <v>569.97328146777897</v>
      </c>
      <c r="J889" s="10">
        <v>2124951.2996410201</v>
      </c>
      <c r="K889" s="10">
        <v>11412.691592519701</v>
      </c>
      <c r="L889" s="46">
        <v>6.2970047877752997E-2</v>
      </c>
      <c r="M889" s="46">
        <v>4.3515779862060501E-4</v>
      </c>
      <c r="N889" s="46">
        <v>0.153235564067326</v>
      </c>
      <c r="O889" s="46">
        <v>3.8694264451261699E-3</v>
      </c>
      <c r="Q889" s="47">
        <v>17.686837352104828</v>
      </c>
      <c r="R889" s="47">
        <v>0.42619730300007608</v>
      </c>
      <c r="S889" s="8">
        <v>0.15209848102314272</v>
      </c>
      <c r="T889" s="7">
        <v>1.93495640760191E-3</v>
      </c>
      <c r="U889" s="7">
        <v>-0.620475208376709</v>
      </c>
    </row>
    <row r="890" spans="1:22" customFormat="1">
      <c r="A890" t="s">
        <v>43</v>
      </c>
      <c r="C890" s="6">
        <v>44968.118779155098</v>
      </c>
      <c r="D890" s="48">
        <v>36.503999710083001</v>
      </c>
      <c r="E890" s="32" t="s">
        <v>23</v>
      </c>
      <c r="F890" s="10">
        <v>140529.454247446</v>
      </c>
      <c r="G890" s="10">
        <v>991.80436017023806</v>
      </c>
      <c r="H890" s="10">
        <v>34079.516396280102</v>
      </c>
      <c r="I890" s="10">
        <v>798.03182846025504</v>
      </c>
      <c r="J890" s="10">
        <v>2052168.2367012899</v>
      </c>
      <c r="K890" s="10">
        <v>15175.5852301051</v>
      </c>
      <c r="L890" s="46">
        <v>7.0511559077403294E-2</v>
      </c>
      <c r="M890" s="46">
        <v>6.3390362681777998E-4</v>
      </c>
      <c r="N890" s="46">
        <v>0.24357005213553101</v>
      </c>
      <c r="O890" s="46">
        <v>4.44224974913731E-3</v>
      </c>
      <c r="Q890" s="47">
        <v>15.796649825393684</v>
      </c>
      <c r="R890" s="47">
        <v>0.38334964562001356</v>
      </c>
      <c r="S890" s="8">
        <v>0.24241106468326221</v>
      </c>
      <c r="T890" s="7">
        <v>2.2211031660551999E-3</v>
      </c>
      <c r="U890" s="7">
        <v>-0.78318559996986403</v>
      </c>
      <c r="V890" t="s">
        <v>120</v>
      </c>
    </row>
    <row r="891" spans="1:22" customFormat="1">
      <c r="A891" t="s">
        <v>44</v>
      </c>
      <c r="C891" s="6">
        <v>44968.119797395797</v>
      </c>
      <c r="D891" s="48">
        <v>36.5039994716644</v>
      </c>
      <c r="E891" s="32" t="s">
        <v>23</v>
      </c>
      <c r="F891" s="10">
        <v>139505.378764008</v>
      </c>
      <c r="G891" s="10">
        <v>1200.61516896997</v>
      </c>
      <c r="H891" s="10">
        <v>30929.380013067799</v>
      </c>
      <c r="I891" s="10">
        <v>571.26668995197099</v>
      </c>
      <c r="J891" s="10">
        <v>2118738.6214589402</v>
      </c>
      <c r="K891" s="10">
        <v>20173.6217282545</v>
      </c>
      <c r="L891" s="46">
        <v>6.7871842046414096E-2</v>
      </c>
      <c r="M891" s="46">
        <v>4.5531063771283599E-4</v>
      </c>
      <c r="N891" s="46">
        <v>0.22281215909879801</v>
      </c>
      <c r="O891" s="46">
        <v>3.0800630583878098E-3</v>
      </c>
      <c r="Q891" s="47">
        <v>16.410528092589477</v>
      </c>
      <c r="R891" s="47">
        <v>0.39520780402767591</v>
      </c>
      <c r="S891" s="8">
        <v>0.22161881958438998</v>
      </c>
      <c r="T891" s="7">
        <v>1.5400129119371949E-3</v>
      </c>
      <c r="U891" s="7">
        <v>-0.55946795524554604</v>
      </c>
    </row>
    <row r="892" spans="1:22" customFormat="1">
      <c r="A892" t="s">
        <v>45</v>
      </c>
      <c r="C892" s="6">
        <v>44968.161938506899</v>
      </c>
      <c r="D892" s="48">
        <v>36.505999326705897</v>
      </c>
      <c r="E892" s="32" t="s">
        <v>23</v>
      </c>
      <c r="F892" s="10">
        <v>128190.823107616</v>
      </c>
      <c r="G892" s="10">
        <v>835.15144837922105</v>
      </c>
      <c r="H892" s="10">
        <v>26138.040492664401</v>
      </c>
      <c r="I892" s="10">
        <v>560.549973709597</v>
      </c>
      <c r="J892" s="10">
        <v>2037000.3075171199</v>
      </c>
      <c r="K892" s="10">
        <v>13484.378638760099</v>
      </c>
      <c r="L892" s="46">
        <v>6.4991514092822694E-2</v>
      </c>
      <c r="M892" s="46">
        <v>4.3416501592568701E-4</v>
      </c>
      <c r="N892" s="46">
        <v>0.205260014327527</v>
      </c>
      <c r="O892" s="46">
        <v>3.6885322431752699E-3</v>
      </c>
      <c r="Q892" s="47">
        <v>17.080014864089438</v>
      </c>
      <c r="R892" s="47">
        <v>0.41129747058922839</v>
      </c>
      <c r="S892" s="8">
        <v>0.20381796714221556</v>
      </c>
      <c r="T892" s="7">
        <v>1.8442385997074499E-3</v>
      </c>
      <c r="U892" s="7">
        <v>-0.65219926111660298</v>
      </c>
      <c r="V892" t="s">
        <v>120</v>
      </c>
    </row>
    <row r="893" spans="1:22" customFormat="1">
      <c r="A893" t="s">
        <v>46</v>
      </c>
      <c r="C893" s="6">
        <v>44968.162958831002</v>
      </c>
      <c r="D893" s="48">
        <v>36.5109994411469</v>
      </c>
      <c r="E893" s="32" t="s">
        <v>23</v>
      </c>
      <c r="F893" s="10">
        <v>139481.976868898</v>
      </c>
      <c r="G893" s="10">
        <v>1270.76796109823</v>
      </c>
      <c r="H893" s="10">
        <v>30567.692393793499</v>
      </c>
      <c r="I893" s="10">
        <v>840.08473306388805</v>
      </c>
      <c r="J893" s="10">
        <v>2151372.3862977899</v>
      </c>
      <c r="K893" s="10">
        <v>15342.532839054</v>
      </c>
      <c r="L893" s="46">
        <v>6.6894569944794993E-2</v>
      </c>
      <c r="M893" s="46">
        <v>5.5017295915432099E-4</v>
      </c>
      <c r="N893" s="46">
        <v>0.219151556924983</v>
      </c>
      <c r="O893" s="46">
        <v>4.2012560218613803E-3</v>
      </c>
      <c r="Q893" s="47">
        <v>16.591699819227962</v>
      </c>
      <c r="R893" s="47">
        <v>0.4015158458349824</v>
      </c>
      <c r="S893" s="8">
        <v>0.21906396082525428</v>
      </c>
      <c r="T893" s="7">
        <v>2.1006267389184351E-3</v>
      </c>
      <c r="U893" s="7">
        <v>-0.73095874254656901</v>
      </c>
      <c r="V893" t="s">
        <v>120</v>
      </c>
    </row>
    <row r="894" spans="1:22" customFormat="1">
      <c r="A894" t="s">
        <v>47</v>
      </c>
      <c r="C894" s="6">
        <v>44968.205094085599</v>
      </c>
      <c r="D894" s="48">
        <v>36.5139994621277</v>
      </c>
      <c r="E894" s="32" t="s">
        <v>23</v>
      </c>
      <c r="F894" s="10">
        <v>133728.160907432</v>
      </c>
      <c r="G894" s="10">
        <v>778.167366223832</v>
      </c>
      <c r="H894" s="10">
        <v>29226.177655365598</v>
      </c>
      <c r="I894" s="10">
        <v>501.10106738713802</v>
      </c>
      <c r="J894" s="10">
        <v>2041392.2238163301</v>
      </c>
      <c r="K894" s="10">
        <v>14107.939355537899</v>
      </c>
      <c r="L894" s="46">
        <v>6.7488886701825401E-2</v>
      </c>
      <c r="M894" s="46">
        <v>3.88978247548121E-4</v>
      </c>
      <c r="N894" s="46">
        <v>0.21822196636654301</v>
      </c>
      <c r="O894" s="46">
        <v>2.8997607197179601E-3</v>
      </c>
      <c r="Q894" s="47">
        <v>16.285201771201375</v>
      </c>
      <c r="R894" s="47">
        <v>0.39119232031285434</v>
      </c>
      <c r="S894" s="8">
        <v>0.21846180782637006</v>
      </c>
      <c r="T894" s="7">
        <v>1.449876901830555E-3</v>
      </c>
      <c r="U894" s="7">
        <v>-0.49245228564419702</v>
      </c>
    </row>
    <row r="895" spans="1:22" customFormat="1">
      <c r="A895" t="s">
        <v>48</v>
      </c>
      <c r="C895" s="6">
        <v>44968.206115937501</v>
      </c>
      <c r="D895" s="48">
        <v>36.509999513626099</v>
      </c>
      <c r="E895" s="32" t="s">
        <v>23</v>
      </c>
      <c r="F895" s="10">
        <v>135475.59790710299</v>
      </c>
      <c r="G895" s="10">
        <v>960.92085432321301</v>
      </c>
      <c r="H895" s="10">
        <v>29264.924693413901</v>
      </c>
      <c r="I895" s="10">
        <v>540.21862474829197</v>
      </c>
      <c r="J895" s="10">
        <v>2077126.16736827</v>
      </c>
      <c r="K895" s="10">
        <v>13905.376401601899</v>
      </c>
      <c r="L895" s="46">
        <v>6.7295980821682297E-2</v>
      </c>
      <c r="M895" s="46">
        <v>4.87391619191721E-4</v>
      </c>
      <c r="N895" s="46">
        <v>0.21591958483305601</v>
      </c>
      <c r="O895" s="46">
        <v>3.0876952443596099E-3</v>
      </c>
      <c r="Q895" s="47">
        <v>16.32621150376271</v>
      </c>
      <c r="R895" s="47">
        <v>0.39380817811349828</v>
      </c>
      <c r="S895" s="8">
        <v>0.21592986332367847</v>
      </c>
      <c r="T895" s="7">
        <v>1.5438455255581849E-3</v>
      </c>
      <c r="U895" s="7">
        <v>-0.36484209325279998</v>
      </c>
    </row>
    <row r="896" spans="1:22" customFormat="1">
      <c r="A896" t="s">
        <v>49</v>
      </c>
      <c r="C896" s="6">
        <v>44968.248278911997</v>
      </c>
      <c r="D896" s="48">
        <v>36.504999637603802</v>
      </c>
      <c r="E896" s="32" t="s">
        <v>23</v>
      </c>
      <c r="F896" s="10">
        <v>136790.96317320401</v>
      </c>
      <c r="G896" s="10">
        <v>1146.8873036359901</v>
      </c>
      <c r="H896" s="10">
        <v>29173.0960648154</v>
      </c>
      <c r="I896" s="10">
        <v>512.72597409104799</v>
      </c>
      <c r="J896" s="10">
        <v>2013975.5918578</v>
      </c>
      <c r="K896" s="10">
        <v>18070.9543775245</v>
      </c>
      <c r="L896" s="46">
        <v>7.0079592323298204E-2</v>
      </c>
      <c r="M896" s="46">
        <v>4.1377251118190098E-4</v>
      </c>
      <c r="N896" s="46">
        <v>0.21299075033460499</v>
      </c>
      <c r="O896" s="46">
        <v>2.4140112041722101E-3</v>
      </c>
      <c r="Q896" s="47">
        <v>15.358671897650504</v>
      </c>
      <c r="R896" s="47">
        <v>0.36906704725337919</v>
      </c>
      <c r="S896" s="8">
        <v>0.21318247009246422</v>
      </c>
      <c r="T896" s="7">
        <v>1.2069773743865349E-3</v>
      </c>
      <c r="U896" s="7">
        <v>-0.28239173325665001</v>
      </c>
    </row>
    <row r="897" spans="1:21" customFormat="1">
      <c r="A897" t="s">
        <v>50</v>
      </c>
      <c r="C897" s="6">
        <v>44968.249404652801</v>
      </c>
      <c r="D897" s="48">
        <v>27.338085174560501</v>
      </c>
      <c r="E897" s="32" t="s">
        <v>23</v>
      </c>
      <c r="F897" s="10">
        <v>127128.808477995</v>
      </c>
      <c r="G897" s="10">
        <v>791.36774284282296</v>
      </c>
      <c r="H897" s="10">
        <v>21971.938854852098</v>
      </c>
      <c r="I897" s="10">
        <v>409.46266787916102</v>
      </c>
      <c r="J897" s="10">
        <v>1953619.4066962199</v>
      </c>
      <c r="K897" s="10">
        <v>16526.089330738399</v>
      </c>
      <c r="L897" s="46">
        <v>6.6322608647840606E-2</v>
      </c>
      <c r="M897" s="46">
        <v>4.3253512730585998E-4</v>
      </c>
      <c r="N897" s="46">
        <v>0.17268985479698001</v>
      </c>
      <c r="O897" s="46">
        <v>2.9993466485263502E-3</v>
      </c>
      <c r="Q897" s="47">
        <v>16.216625427804811</v>
      </c>
      <c r="R897" s="47">
        <v>0.39033015973981849</v>
      </c>
      <c r="S897" s="8">
        <v>0.17276301737803293</v>
      </c>
      <c r="T897" s="7">
        <v>1.499640652726835E-3</v>
      </c>
      <c r="U897" s="7">
        <v>-0.42728877516324498</v>
      </c>
    </row>
    <row r="898" spans="1:21" customFormat="1">
      <c r="A898" t="s">
        <v>51</v>
      </c>
      <c r="C898" s="6">
        <v>44968.281833530098</v>
      </c>
      <c r="D898" s="48">
        <v>36.503999710083001</v>
      </c>
      <c r="E898" s="32" t="s">
        <v>23</v>
      </c>
      <c r="F898" s="10">
        <v>131169.54518152101</v>
      </c>
      <c r="G898" s="10">
        <v>945.18806996036005</v>
      </c>
      <c r="H898" s="10">
        <v>23570.380817974699</v>
      </c>
      <c r="I898" s="10">
        <v>408.339253923645</v>
      </c>
      <c r="J898" s="10">
        <v>2208896.5064030499</v>
      </c>
      <c r="K898" s="10">
        <v>20117.2764416471</v>
      </c>
      <c r="L898" s="46">
        <v>6.1271681097043403E-2</v>
      </c>
      <c r="M898" s="46">
        <v>3.5448183489349198E-4</v>
      </c>
      <c r="N898" s="46">
        <v>0.179516481418872</v>
      </c>
      <c r="O898" s="46">
        <v>2.6383273657091498E-3</v>
      </c>
      <c r="Q898" s="47">
        <v>17.084321838241117</v>
      </c>
      <c r="R898" s="47">
        <v>0.4104106563624339</v>
      </c>
      <c r="S898" s="8">
        <v>0.17962217962013297</v>
      </c>
      <c r="T898" s="7">
        <v>1.3191491646975949E-3</v>
      </c>
      <c r="U898" s="7">
        <v>-0.44688147004150103</v>
      </c>
    </row>
    <row r="899" spans="1:21" customFormat="1">
      <c r="A899" t="s">
        <v>52</v>
      </c>
      <c r="C899" s="6">
        <v>44968.294910381897</v>
      </c>
      <c r="D899" s="48">
        <v>37.345907211303697</v>
      </c>
      <c r="E899" s="32" t="s">
        <v>23</v>
      </c>
      <c r="F899" s="10">
        <v>134491.04207882201</v>
      </c>
      <c r="G899" s="10">
        <v>1311.7906792574199</v>
      </c>
      <c r="H899" s="10">
        <v>30619.7381606487</v>
      </c>
      <c r="I899" s="10">
        <v>595.76366729923302</v>
      </c>
      <c r="J899" s="10">
        <v>2003308.7101572501</v>
      </c>
      <c r="K899" s="10">
        <v>19511.360448585099</v>
      </c>
      <c r="L899" s="46">
        <v>6.9393885170536601E-2</v>
      </c>
      <c r="M899" s="46">
        <v>4.4806545137009098E-4</v>
      </c>
      <c r="N899" s="46">
        <v>0.227544294804576</v>
      </c>
      <c r="O899" s="46">
        <v>2.7404734748081301E-3</v>
      </c>
      <c r="Q899" s="47">
        <v>14.866678516657558</v>
      </c>
      <c r="R899" s="47">
        <v>0.35777229362269464</v>
      </c>
      <c r="S899" s="8">
        <v>0.22758020762877904</v>
      </c>
      <c r="T899" s="7">
        <v>1.3702447966976749E-3</v>
      </c>
      <c r="U899" s="7">
        <v>-0.22558848572818299</v>
      </c>
    </row>
    <row r="900" spans="1:21" customFormat="1">
      <c r="C900" s="6"/>
      <c r="D900" s="48"/>
      <c r="E900" s="32"/>
      <c r="F900" s="10"/>
      <c r="G900" s="10"/>
      <c r="H900" s="10"/>
      <c r="I900" s="10"/>
      <c r="J900" s="10"/>
      <c r="K900" s="10"/>
      <c r="L900" s="46"/>
      <c r="M900" s="46"/>
      <c r="N900" s="46"/>
      <c r="O900" s="46"/>
      <c r="Q900" s="47"/>
      <c r="R900" s="47"/>
      <c r="S900" s="8"/>
      <c r="T900" s="7"/>
      <c r="U900" s="7"/>
    </row>
    <row r="901" spans="1:21" customFormat="1">
      <c r="A901" s="3" t="s">
        <v>70</v>
      </c>
      <c r="C901" s="6"/>
      <c r="D901" s="48"/>
      <c r="E901" s="32"/>
      <c r="F901" s="10"/>
      <c r="G901" s="10"/>
      <c r="H901" s="10"/>
      <c r="I901" s="10"/>
      <c r="J901" s="10"/>
      <c r="K901" s="10"/>
      <c r="L901" s="46"/>
      <c r="M901" s="46"/>
      <c r="N901" s="46"/>
      <c r="O901" s="46"/>
      <c r="Q901" s="47"/>
      <c r="R901" s="47"/>
      <c r="S901" s="8"/>
      <c r="T901" s="7"/>
      <c r="U901" s="7"/>
    </row>
    <row r="902" spans="1:21" customFormat="1">
      <c r="A902" t="s">
        <v>71</v>
      </c>
      <c r="C902" s="6">
        <v>44967.6793153935</v>
      </c>
      <c r="D902" s="48">
        <v>28.9315667152405</v>
      </c>
      <c r="E902" s="32" t="s">
        <v>23</v>
      </c>
      <c r="F902" s="10">
        <v>75734.906982477696</v>
      </c>
      <c r="G902" s="10">
        <v>709.28121107176798</v>
      </c>
      <c r="H902" s="10">
        <v>7610.6988876396799</v>
      </c>
      <c r="I902" s="10">
        <v>127.171250626093</v>
      </c>
      <c r="J902" s="10">
        <v>1710696.1474291</v>
      </c>
      <c r="K902" s="10">
        <v>20362.221218315099</v>
      </c>
      <c r="L902" s="46">
        <v>4.5158600773011703E-2</v>
      </c>
      <c r="M902" s="46">
        <v>3.2724562219307E-4</v>
      </c>
      <c r="N902" s="46">
        <v>0.100544857023752</v>
      </c>
      <c r="O902" s="46">
        <v>1.6127221048334501E-3</v>
      </c>
      <c r="Q902" s="47">
        <v>23.09076313181609</v>
      </c>
      <c r="R902" s="47">
        <v>0.55698450157737955</v>
      </c>
      <c r="S902" s="8">
        <v>0.10045112817794827</v>
      </c>
      <c r="T902" s="7">
        <v>8.0628046208727495E-4</v>
      </c>
      <c r="U902" s="7">
        <v>0.147422028432251</v>
      </c>
    </row>
    <row r="903" spans="1:21" customFormat="1">
      <c r="A903" t="s">
        <v>72</v>
      </c>
      <c r="C903" s="6">
        <v>44967.688907071803</v>
      </c>
      <c r="D903" s="48">
        <v>36.505999565124498</v>
      </c>
      <c r="E903" s="32" t="s">
        <v>23</v>
      </c>
      <c r="F903" s="10">
        <v>87567.658355253006</v>
      </c>
      <c r="G903" s="10">
        <v>573.62970832707902</v>
      </c>
      <c r="H903" s="10">
        <v>9374.6364741981397</v>
      </c>
      <c r="I903" s="10">
        <v>287.11190908780497</v>
      </c>
      <c r="J903" s="10">
        <v>2000860.1674890199</v>
      </c>
      <c r="K903" s="10">
        <v>14226.2721829645</v>
      </c>
      <c r="L903" s="46">
        <v>4.5199476260388997E-2</v>
      </c>
      <c r="M903" s="46">
        <v>2.7221306446624299E-4</v>
      </c>
      <c r="N903" s="46">
        <v>0.107233025236424</v>
      </c>
      <c r="O903" s="46">
        <v>2.7492985878976102E-3</v>
      </c>
      <c r="Q903" s="47">
        <v>23.190869020659992</v>
      </c>
      <c r="R903" s="47">
        <v>0.55744378929963467</v>
      </c>
      <c r="S903" s="8">
        <v>0.10701313196809488</v>
      </c>
      <c r="T903" s="7">
        <v>1.37468776468982E-3</v>
      </c>
      <c r="U903" s="7">
        <v>-0.43607950018146702</v>
      </c>
    </row>
    <row r="904" spans="1:21" customFormat="1">
      <c r="A904" t="s">
        <v>73</v>
      </c>
      <c r="C904" s="6">
        <v>44967.732855729198</v>
      </c>
      <c r="D904" s="48">
        <v>36.5039994716644</v>
      </c>
      <c r="E904" s="32" t="s">
        <v>23</v>
      </c>
      <c r="F904" s="10">
        <v>56823.448406190597</v>
      </c>
      <c r="G904" s="10">
        <v>334.663514138523</v>
      </c>
      <c r="H904" s="10">
        <v>7525.2905958479396</v>
      </c>
      <c r="I904" s="10">
        <v>106.98229494461199</v>
      </c>
      <c r="J904" s="10">
        <v>1109595.7249591399</v>
      </c>
      <c r="K904" s="10">
        <v>9098.5883396907993</v>
      </c>
      <c r="L904" s="46">
        <v>5.2838584311973899E-2</v>
      </c>
      <c r="M904" s="46">
        <v>3.2275727730961197E-4</v>
      </c>
      <c r="N904" s="46">
        <v>0.13198044966542299</v>
      </c>
      <c r="O904" s="46">
        <v>1.6016236333048601E-3</v>
      </c>
      <c r="Q904" s="47">
        <v>20.232808396465661</v>
      </c>
      <c r="R904" s="47">
        <v>0.48644986720881084</v>
      </c>
      <c r="S904" s="8">
        <v>0.13237990488449911</v>
      </c>
      <c r="T904" s="7">
        <v>8.0076093145790503E-4</v>
      </c>
      <c r="U904" s="7">
        <v>6.8779965776558899E-2</v>
      </c>
    </row>
    <row r="905" spans="1:21" customFormat="1">
      <c r="A905" t="s">
        <v>74</v>
      </c>
      <c r="C905" s="6">
        <v>44967.733878969899</v>
      </c>
      <c r="D905" s="48">
        <v>36.5039994716644</v>
      </c>
      <c r="E905" s="32" t="s">
        <v>23</v>
      </c>
      <c r="F905" s="10">
        <v>89927.961935782601</v>
      </c>
      <c r="G905" s="10">
        <v>707.151714026185</v>
      </c>
      <c r="H905" s="10">
        <v>11809.700992703099</v>
      </c>
      <c r="I905" s="10">
        <v>198.80856857480401</v>
      </c>
      <c r="J905" s="10">
        <v>1695661.6761169101</v>
      </c>
      <c r="K905" s="10">
        <v>14180.7090273958</v>
      </c>
      <c r="L905" s="46">
        <v>5.4737345655369099E-2</v>
      </c>
      <c r="M905" s="46">
        <v>3.0384718730505698E-4</v>
      </c>
      <c r="N905" s="46">
        <v>0.131191315831717</v>
      </c>
      <c r="O905" s="46">
        <v>1.58668000858959E-3</v>
      </c>
      <c r="Q905" s="47">
        <v>19.538417798878822</v>
      </c>
      <c r="R905" s="47">
        <v>0.46909430023784354</v>
      </c>
      <c r="S905" s="8">
        <v>0.13127152373109255</v>
      </c>
      <c r="T905" s="7">
        <v>7.9328671553888501E-4</v>
      </c>
      <c r="U905" s="7">
        <v>-7.0960088400859503E-2</v>
      </c>
    </row>
    <row r="906" spans="1:21" customFormat="1">
      <c r="A906" t="s">
        <v>75</v>
      </c>
      <c r="C906" s="6">
        <v>44967.775642974499</v>
      </c>
      <c r="D906" s="48">
        <v>36.509999513626099</v>
      </c>
      <c r="E906" s="32" t="s">
        <v>23</v>
      </c>
      <c r="F906" s="10">
        <v>98470.407382406702</v>
      </c>
      <c r="G906" s="10">
        <v>542.65072855272399</v>
      </c>
      <c r="H906" s="10">
        <v>13425.9023457111</v>
      </c>
      <c r="I906" s="10">
        <v>125.841739291507</v>
      </c>
      <c r="J906" s="10">
        <v>1953220.9438599099</v>
      </c>
      <c r="K906" s="10">
        <v>11989.709313486401</v>
      </c>
      <c r="L906" s="46">
        <v>5.1913817804914601E-2</v>
      </c>
      <c r="M906" s="46">
        <v>2.6933168224842799E-4</v>
      </c>
      <c r="N906" s="46">
        <v>0.13673404235716599</v>
      </c>
      <c r="O906" s="46">
        <v>1.19032670943883E-3</v>
      </c>
      <c r="Q906" s="47">
        <v>20.870698890032187</v>
      </c>
      <c r="R906" s="47">
        <v>0.50065707992156949</v>
      </c>
      <c r="S906" s="8">
        <v>0.13629004179434021</v>
      </c>
      <c r="T906" s="7">
        <v>5.9516730586969499E-4</v>
      </c>
      <c r="U906" s="7">
        <v>-0.1459940250874</v>
      </c>
    </row>
    <row r="907" spans="1:21" customFormat="1">
      <c r="A907" t="s">
        <v>76</v>
      </c>
      <c r="C907" s="6">
        <v>44967.776695717599</v>
      </c>
      <c r="D907" s="48">
        <v>34.091831207275398</v>
      </c>
      <c r="E907" s="32" t="s">
        <v>23</v>
      </c>
      <c r="F907" s="10">
        <v>96997.966783267795</v>
      </c>
      <c r="G907" s="10">
        <v>743.47089115306801</v>
      </c>
      <c r="H907" s="10">
        <v>8339.1969626725295</v>
      </c>
      <c r="I907" s="10">
        <v>277.29629181497597</v>
      </c>
      <c r="J907" s="10">
        <v>2053030.96788267</v>
      </c>
      <c r="K907" s="10">
        <v>21072.441890723599</v>
      </c>
      <c r="L907" s="46">
        <v>4.8266868098259703E-2</v>
      </c>
      <c r="M907" s="46">
        <v>3.2987989259128402E-4</v>
      </c>
      <c r="N907" s="46">
        <v>8.6275942006974193E-2</v>
      </c>
      <c r="O907" s="46">
        <v>2.6252856226760802E-3</v>
      </c>
      <c r="Q907" s="47">
        <v>22.453666947015314</v>
      </c>
      <c r="R907" s="47">
        <v>0.54094117297228972</v>
      </c>
      <c r="S907" s="8">
        <v>8.5938540936184846E-2</v>
      </c>
      <c r="T907" s="7">
        <v>1.3126813187717701E-3</v>
      </c>
      <c r="U907" s="7">
        <v>-0.69282898648055802</v>
      </c>
    </row>
    <row r="908" spans="1:21" customFormat="1">
      <c r="A908" t="s">
        <v>77</v>
      </c>
      <c r="C908" s="6">
        <v>44967.818391944398</v>
      </c>
      <c r="D908" s="48">
        <v>36.507999420166001</v>
      </c>
      <c r="E908" s="32" t="s">
        <v>23</v>
      </c>
      <c r="F908" s="10">
        <v>76152.835387328698</v>
      </c>
      <c r="G908" s="10">
        <v>523.65903519767505</v>
      </c>
      <c r="H908" s="10">
        <v>10115.733199751299</v>
      </c>
      <c r="I908" s="10">
        <v>161.09445355232199</v>
      </c>
      <c r="J908" s="10">
        <v>1559716.5639252099</v>
      </c>
      <c r="K908" s="10">
        <v>12431.1208873172</v>
      </c>
      <c r="L908" s="46">
        <v>5.0301329115648503E-2</v>
      </c>
      <c r="M908" s="46">
        <v>2.5175072568074598E-4</v>
      </c>
      <c r="N908" s="46">
        <v>0.132745620391646</v>
      </c>
      <c r="O908" s="46">
        <v>1.6137921975246301E-3</v>
      </c>
      <c r="Q908" s="47">
        <v>21.733179477306535</v>
      </c>
      <c r="R908" s="47">
        <v>0.52113519180960477</v>
      </c>
      <c r="S908" s="8">
        <v>0.13278152853187625</v>
      </c>
      <c r="T908" s="7">
        <v>8.0704907926798996E-4</v>
      </c>
      <c r="U908" s="7">
        <v>-0.29842249104157298</v>
      </c>
    </row>
    <row r="909" spans="1:21" customFormat="1">
      <c r="A909" t="s">
        <v>78</v>
      </c>
      <c r="C909" s="6">
        <v>44967.819412245401</v>
      </c>
      <c r="D909" s="48">
        <v>36.518999576568604</v>
      </c>
      <c r="E909" s="32" t="s">
        <v>23</v>
      </c>
      <c r="F909" s="10">
        <v>69300.980019075607</v>
      </c>
      <c r="G909" s="10">
        <v>890.77601009129103</v>
      </c>
      <c r="H909" s="10">
        <v>10018.826776821599</v>
      </c>
      <c r="I909" s="10">
        <v>168.34869623392399</v>
      </c>
      <c r="J909" s="10">
        <v>1388998.5124065799</v>
      </c>
      <c r="K909" s="10">
        <v>21933.073225034099</v>
      </c>
      <c r="L909" s="46">
        <v>5.1478474067942197E-2</v>
      </c>
      <c r="M909" s="46">
        <v>3.2921370697832502E-4</v>
      </c>
      <c r="N909" s="46">
        <v>0.14426048764116001</v>
      </c>
      <c r="O909" s="46">
        <v>1.84602409502071E-3</v>
      </c>
      <c r="Q909" s="47">
        <v>21.239818437512969</v>
      </c>
      <c r="R909" s="47">
        <v>0.51105688883739131</v>
      </c>
      <c r="S909" s="8">
        <v>0.1445119851568808</v>
      </c>
      <c r="T909" s="7">
        <v>9.2318089479072503E-4</v>
      </c>
      <c r="U909" s="7">
        <v>0.14816678268005001</v>
      </c>
    </row>
    <row r="910" spans="1:21" customFormat="1">
      <c r="A910" t="s">
        <v>79</v>
      </c>
      <c r="C910" s="6">
        <v>44967.861247442102</v>
      </c>
      <c r="D910" s="48">
        <v>36.503999710083001</v>
      </c>
      <c r="E910" s="32" t="s">
        <v>23</v>
      </c>
      <c r="F910" s="10">
        <v>81225.205134051605</v>
      </c>
      <c r="G910" s="10">
        <v>434.20398472780198</v>
      </c>
      <c r="H910" s="10">
        <v>9720.1816160560593</v>
      </c>
      <c r="I910" s="10">
        <v>138.04848034686401</v>
      </c>
      <c r="J910" s="10">
        <v>1670044.26614894</v>
      </c>
      <c r="K910" s="10">
        <v>9719.2358773386404</v>
      </c>
      <c r="L910" s="46">
        <v>5.0028834234547397E-2</v>
      </c>
      <c r="M910" s="46">
        <v>3.0561216634342702E-4</v>
      </c>
      <c r="N910" s="46">
        <v>0.11984490556727</v>
      </c>
      <c r="O910" s="46">
        <v>1.6794082716417599E-3</v>
      </c>
      <c r="Q910" s="47">
        <v>21.978331291704588</v>
      </c>
      <c r="R910" s="47">
        <v>0.52841732172471334</v>
      </c>
      <c r="S910" s="8">
        <v>0.11962169118821586</v>
      </c>
      <c r="T910" s="7">
        <v>8.3942748238232995E-4</v>
      </c>
      <c r="U910" s="7">
        <v>-5.0392951292598603E-2</v>
      </c>
    </row>
    <row r="911" spans="1:21" customFormat="1">
      <c r="A911" t="s">
        <v>80</v>
      </c>
      <c r="C911" s="6">
        <v>44967.8622698611</v>
      </c>
      <c r="D911" s="48">
        <v>36.506999492645299</v>
      </c>
      <c r="E911" s="32" t="s">
        <v>23</v>
      </c>
      <c r="F911" s="10">
        <v>69491.931584715305</v>
      </c>
      <c r="G911" s="10">
        <v>447.66720157461799</v>
      </c>
      <c r="H911" s="10">
        <v>6740.6937335471002</v>
      </c>
      <c r="I911" s="10">
        <v>109.73835142046001</v>
      </c>
      <c r="J911" s="10">
        <v>1496929.29836666</v>
      </c>
      <c r="K911" s="10">
        <v>9694.3702601090608</v>
      </c>
      <c r="L911" s="46">
        <v>4.7803050264498298E-2</v>
      </c>
      <c r="M911" s="46">
        <v>2.5164948440549299E-4</v>
      </c>
      <c r="N911" s="46">
        <v>9.6838764658579699E-2</v>
      </c>
      <c r="O911" s="46">
        <v>1.4530139398042301E-3</v>
      </c>
      <c r="Q911" s="47">
        <v>23.00418682955279</v>
      </c>
      <c r="R911" s="47">
        <v>0.5519318080485065</v>
      </c>
      <c r="S911" s="8">
        <v>9.6960888652924834E-2</v>
      </c>
      <c r="T911" s="7">
        <v>7.2627183518982996E-4</v>
      </c>
      <c r="U911" s="7">
        <v>1.88966545470661E-2</v>
      </c>
    </row>
    <row r="912" spans="1:21" customFormat="1">
      <c r="A912" t="s">
        <v>81</v>
      </c>
      <c r="C912" s="6">
        <v>44967.902767337997</v>
      </c>
      <c r="D912" s="48">
        <v>36.506999492645299</v>
      </c>
      <c r="E912" s="32" t="s">
        <v>23</v>
      </c>
      <c r="F912" s="10">
        <v>69794.603448758106</v>
      </c>
      <c r="G912" s="10">
        <v>443.32483882538997</v>
      </c>
      <c r="H912" s="10">
        <v>7064.3424340721103</v>
      </c>
      <c r="I912" s="10">
        <v>186.44792117667399</v>
      </c>
      <c r="J912" s="10">
        <v>1472086.8909545899</v>
      </c>
      <c r="K912" s="10">
        <v>8516.9508740515703</v>
      </c>
      <c r="L912" s="46">
        <v>4.8848748127532697E-2</v>
      </c>
      <c r="M912" s="46">
        <v>2.8584006331053199E-4</v>
      </c>
      <c r="N912" s="46">
        <v>0.10151219487572601</v>
      </c>
      <c r="O912" s="46">
        <v>2.39286190738556E-3</v>
      </c>
      <c r="Q912" s="47">
        <v>22.592249438214093</v>
      </c>
      <c r="R912" s="47">
        <v>0.54281611262508989</v>
      </c>
      <c r="S912" s="8">
        <v>0.10117571313634278</v>
      </c>
      <c r="T912" s="7">
        <v>1.1965561296320699E-3</v>
      </c>
      <c r="U912" s="7">
        <v>-0.40744848762048103</v>
      </c>
    </row>
    <row r="913" spans="1:28">
      <c r="A913" t="s">
        <v>82</v>
      </c>
      <c r="C913" s="6">
        <v>44967.903787800897</v>
      </c>
      <c r="D913" s="48">
        <v>36.517999649047901</v>
      </c>
      <c r="E913" s="32" t="s">
        <v>23</v>
      </c>
      <c r="F913" s="10">
        <v>55869.202215214602</v>
      </c>
      <c r="G913" s="10">
        <v>520.31726636643202</v>
      </c>
      <c r="H913" s="10">
        <v>7350.5409978224698</v>
      </c>
      <c r="I913" s="10">
        <v>117.621017645349</v>
      </c>
      <c r="J913" s="10">
        <v>1153558.0644290999</v>
      </c>
      <c r="K913" s="10">
        <v>6461.0254300775796</v>
      </c>
      <c r="L913" s="46">
        <v>4.9814464822066098E-2</v>
      </c>
      <c r="M913" s="46">
        <v>3.1739814445057101E-4</v>
      </c>
      <c r="N913" s="46">
        <v>0.13112053818489799</v>
      </c>
      <c r="O913" s="46">
        <v>1.71751873011997E-3</v>
      </c>
      <c r="Q913" s="47">
        <v>22.155926180593706</v>
      </c>
      <c r="R913" s="47">
        <v>0.53306496844199169</v>
      </c>
      <c r="S913" s="8">
        <v>0.13151437024786131</v>
      </c>
      <c r="T913" s="7">
        <v>8.5884354082490003E-4</v>
      </c>
      <c r="U913" s="7">
        <v>0.26189173652723402</v>
      </c>
      <c r="X913"/>
      <c r="Y913"/>
      <c r="Z913"/>
      <c r="AA913"/>
      <c r="AB913"/>
    </row>
    <row r="914" spans="1:28">
      <c r="A914" t="s">
        <v>83</v>
      </c>
      <c r="C914" s="6">
        <v>44967.945592847202</v>
      </c>
      <c r="D914" s="48">
        <v>36.5039994716644</v>
      </c>
      <c r="E914" s="32" t="s">
        <v>23</v>
      </c>
      <c r="F914" s="10">
        <v>82654.912327166297</v>
      </c>
      <c r="G914" s="10">
        <v>695.62041965128401</v>
      </c>
      <c r="H914" s="10">
        <v>11186.1139028419</v>
      </c>
      <c r="I914" s="10">
        <v>147.397742295651</v>
      </c>
      <c r="J914" s="10">
        <v>1752578.36108021</v>
      </c>
      <c r="K914" s="10">
        <v>18952.448195562501</v>
      </c>
      <c r="L914" s="46">
        <v>4.8514628741608203E-2</v>
      </c>
      <c r="M914" s="46">
        <v>3.4189407452385202E-4</v>
      </c>
      <c r="N914" s="46">
        <v>0.135501622707663</v>
      </c>
      <c r="O914" s="46">
        <v>1.8145544625633699E-3</v>
      </c>
      <c r="Q914" s="47">
        <v>22.810749446567208</v>
      </c>
      <c r="R914" s="47">
        <v>0.54989321501706512</v>
      </c>
      <c r="S914" s="8">
        <v>0.13528104302451449</v>
      </c>
      <c r="T914" s="7">
        <v>9.0733505097102503E-4</v>
      </c>
      <c r="U914" s="7">
        <v>-0.86169776996468705</v>
      </c>
      <c r="X914"/>
      <c r="Y914"/>
      <c r="Z914"/>
      <c r="AA914"/>
      <c r="AB914"/>
    </row>
    <row r="915" spans="1:28">
      <c r="A915" t="s">
        <v>84</v>
      </c>
      <c r="C915" s="6">
        <v>44967.946616412002</v>
      </c>
      <c r="D915" s="48">
        <v>36.5039994716644</v>
      </c>
      <c r="E915" s="32" t="s">
        <v>23</v>
      </c>
      <c r="F915" s="10">
        <v>83293.292549264006</v>
      </c>
      <c r="G915" s="10">
        <v>953.38296837949304</v>
      </c>
      <c r="H915" s="10">
        <v>10035.6085956116</v>
      </c>
      <c r="I915" s="10">
        <v>162.66991086412199</v>
      </c>
      <c r="J915" s="10">
        <v>1818521.6580151001</v>
      </c>
      <c r="K915" s="10">
        <v>27326.8613367783</v>
      </c>
      <c r="L915" s="46">
        <v>4.7276718155066101E-2</v>
      </c>
      <c r="M915" s="46">
        <v>2.1128976412228999E-4</v>
      </c>
      <c r="N915" s="46">
        <v>0.11949144417308</v>
      </c>
      <c r="O915" s="46">
        <v>2.2543396537632798E-3</v>
      </c>
      <c r="Q915" s="47">
        <v>23.409423585322344</v>
      </c>
      <c r="R915" s="47">
        <v>0.5607098708380639</v>
      </c>
      <c r="S915" s="8">
        <v>0.12043703640295116</v>
      </c>
      <c r="T915" s="7">
        <v>1.127260521960815E-3</v>
      </c>
      <c r="U915" s="7">
        <v>0.46891949742265199</v>
      </c>
      <c r="X915"/>
      <c r="Y915"/>
      <c r="Z915"/>
      <c r="AA915"/>
      <c r="AB915"/>
    </row>
    <row r="916" spans="1:28">
      <c r="A916" t="s">
        <v>85</v>
      </c>
      <c r="C916" s="6">
        <v>44967.988402210598</v>
      </c>
      <c r="D916" s="48">
        <v>36.522999525070198</v>
      </c>
      <c r="E916" s="32" t="s">
        <v>23</v>
      </c>
      <c r="F916" s="10">
        <v>79375.291206049893</v>
      </c>
      <c r="G916" s="10">
        <v>421.68433134118999</v>
      </c>
      <c r="H916" s="10">
        <v>9967.6964796842894</v>
      </c>
      <c r="I916" s="10">
        <v>103.098565330024</v>
      </c>
      <c r="J916" s="10">
        <v>1708842.5834909701</v>
      </c>
      <c r="K916" s="10">
        <v>12049.8331427626</v>
      </c>
      <c r="L916" s="46">
        <v>4.7941482659160803E-2</v>
      </c>
      <c r="M916" s="46">
        <v>2.5004857525886198E-4</v>
      </c>
      <c r="N916" s="46">
        <v>0.12573764560056999</v>
      </c>
      <c r="O916" s="46">
        <v>1.24705967835553E-3</v>
      </c>
      <c r="Q916" s="47">
        <v>23.138246167625393</v>
      </c>
      <c r="R916" s="47">
        <v>0.55508685488333542</v>
      </c>
      <c r="S916" s="8">
        <v>0.12552662402128215</v>
      </c>
      <c r="T916" s="7">
        <v>6.2350133573549999E-4</v>
      </c>
      <c r="U916" s="7">
        <v>5.5692538445129697E-2</v>
      </c>
      <c r="X916"/>
      <c r="Y916"/>
      <c r="Z916"/>
      <c r="AA916"/>
      <c r="AB916"/>
    </row>
    <row r="917" spans="1:28">
      <c r="A917" t="s">
        <v>86</v>
      </c>
      <c r="C917" s="6">
        <v>44967.989420821803</v>
      </c>
      <c r="D917" s="48">
        <v>36.504999637603802</v>
      </c>
      <c r="E917" s="32" t="s">
        <v>23</v>
      </c>
      <c r="F917" s="10">
        <v>94871.963380927904</v>
      </c>
      <c r="G917" s="10">
        <v>876.96740531605803</v>
      </c>
      <c r="H917" s="10">
        <v>10715.1391929563</v>
      </c>
      <c r="I917" s="10">
        <v>209.759515443239</v>
      </c>
      <c r="J917" s="10">
        <v>1991536.6751524999</v>
      </c>
      <c r="K917" s="10">
        <v>22253.661299532701</v>
      </c>
      <c r="L917" s="46">
        <v>4.9142449880375999E-2</v>
      </c>
      <c r="M917" s="46">
        <v>2.4097125159815199E-4</v>
      </c>
      <c r="N917" s="46">
        <v>0.11279335277376</v>
      </c>
      <c r="O917" s="46">
        <v>1.7413336416866299E-3</v>
      </c>
      <c r="Q917" s="47">
        <v>22.574014998182168</v>
      </c>
      <c r="R917" s="47">
        <v>0.54117924524651795</v>
      </c>
      <c r="S917" s="8">
        <v>0.1128980144433808</v>
      </c>
      <c r="T917" s="7">
        <v>8.7062400364032E-4</v>
      </c>
      <c r="U917" s="7">
        <v>-0.12470832200347499</v>
      </c>
      <c r="X917"/>
      <c r="Y917"/>
      <c r="Z917"/>
      <c r="AA917"/>
      <c r="AB917"/>
    </row>
    <row r="918" spans="1:28">
      <c r="A918" t="s">
        <v>87</v>
      </c>
      <c r="C918" s="6">
        <v>44968.031518865697</v>
      </c>
      <c r="D918" s="48">
        <v>36.504999637603802</v>
      </c>
      <c r="E918" s="32" t="s">
        <v>23</v>
      </c>
      <c r="F918" s="10">
        <v>97696.744400507698</v>
      </c>
      <c r="G918" s="10">
        <v>429.68541947711799</v>
      </c>
      <c r="H918" s="10">
        <v>12328.0984245493</v>
      </c>
      <c r="I918" s="10">
        <v>114.215904920545</v>
      </c>
      <c r="J918" s="10">
        <v>2014805.2400545101</v>
      </c>
      <c r="K918" s="10">
        <v>17056.9492486091</v>
      </c>
      <c r="L918" s="46">
        <v>5.00626272710099E-2</v>
      </c>
      <c r="M918" s="46">
        <v>3.1341010665340298E-4</v>
      </c>
      <c r="N918" s="46">
        <v>0.12624798997928099</v>
      </c>
      <c r="O918" s="46">
        <v>1.2119205538186099E-3</v>
      </c>
      <c r="Q918" s="47">
        <v>22.207322680572062</v>
      </c>
      <c r="R918" s="47">
        <v>0.53413939634428409</v>
      </c>
      <c r="S918" s="8">
        <v>0.12613696485446971</v>
      </c>
      <c r="T918" s="7">
        <v>6.05918340697175E-4</v>
      </c>
      <c r="U918" s="7">
        <v>5.6679893546668698E-2</v>
      </c>
      <c r="X918"/>
      <c r="Y918"/>
      <c r="Z918"/>
      <c r="AA918"/>
      <c r="AB918"/>
    </row>
    <row r="919" spans="1:28">
      <c r="A919" t="s">
        <v>88</v>
      </c>
      <c r="C919" s="6">
        <v>44968.032547974501</v>
      </c>
      <c r="D919" s="48">
        <v>36.5039994716644</v>
      </c>
      <c r="E919" s="32" t="s">
        <v>23</v>
      </c>
      <c r="F919" s="10">
        <v>57115.8744328783</v>
      </c>
      <c r="G919" s="10">
        <v>515.57717308864903</v>
      </c>
      <c r="H919" s="10">
        <v>8836.9981685923394</v>
      </c>
      <c r="I919" s="10">
        <v>119.893453233016</v>
      </c>
      <c r="J919" s="10">
        <v>1091427.5480475</v>
      </c>
      <c r="K919" s="10">
        <v>13120.2336178568</v>
      </c>
      <c r="L919" s="46">
        <v>5.4011980993310102E-2</v>
      </c>
      <c r="M919" s="46">
        <v>3.6700888383625201E-4</v>
      </c>
      <c r="N919" s="46">
        <v>0.15431188231520701</v>
      </c>
      <c r="O919" s="46">
        <v>1.7355931248186701E-3</v>
      </c>
      <c r="Q919" s="47">
        <v>20.584548649482048</v>
      </c>
      <c r="R919" s="47">
        <v>0.49585385098131052</v>
      </c>
      <c r="S919" s="8">
        <v>0.15465868392705051</v>
      </c>
      <c r="T919" s="7">
        <v>8.6773363344667498E-4</v>
      </c>
      <c r="U919" s="7">
        <v>0.12572692447707001</v>
      </c>
      <c r="X919"/>
      <c r="Y919"/>
      <c r="Z919"/>
      <c r="AA919"/>
      <c r="AB919"/>
    </row>
    <row r="920" spans="1:28">
      <c r="A920" t="s">
        <v>89</v>
      </c>
      <c r="C920" s="6">
        <v>44968.073451284698</v>
      </c>
      <c r="D920" s="48">
        <v>36.505999326705897</v>
      </c>
      <c r="E920" s="32" t="s">
        <v>23</v>
      </c>
      <c r="F920" s="10">
        <v>108096.641730976</v>
      </c>
      <c r="G920" s="10">
        <v>473.91344745071001</v>
      </c>
      <c r="H920" s="10">
        <v>13867.0758907449</v>
      </c>
      <c r="I920" s="10">
        <v>153.13916890131799</v>
      </c>
      <c r="J920" s="10">
        <v>2272401.8642170802</v>
      </c>
      <c r="K920" s="10">
        <v>10493.658371068799</v>
      </c>
      <c r="L920" s="46">
        <v>4.9091470182510699E-2</v>
      </c>
      <c r="M920" s="46">
        <v>2.40865151475181E-4</v>
      </c>
      <c r="N920" s="46">
        <v>0.128409582757845</v>
      </c>
      <c r="O920" s="46">
        <v>1.33505960870116E-3</v>
      </c>
      <c r="Q920" s="47">
        <v>22.685079772728617</v>
      </c>
      <c r="R920" s="47">
        <v>0.54384526280311007</v>
      </c>
      <c r="S920" s="8">
        <v>0.12823278245459835</v>
      </c>
      <c r="T920" s="7">
        <v>6.6759165426999499E-4</v>
      </c>
      <c r="U920" s="7">
        <v>-7.7274481755916696E-2</v>
      </c>
      <c r="X920"/>
      <c r="Y920"/>
      <c r="Z920"/>
      <c r="AA920"/>
      <c r="AB920"/>
    </row>
    <row r="921" spans="1:28">
      <c r="A921" t="s">
        <v>90</v>
      </c>
      <c r="C921" s="6">
        <v>44968.074471585598</v>
      </c>
      <c r="D921" s="48">
        <v>36.507999658584602</v>
      </c>
      <c r="E921" s="32" t="s">
        <v>23</v>
      </c>
      <c r="F921" s="10">
        <v>82668.152558921298</v>
      </c>
      <c r="G921" s="10">
        <v>535.57829904091204</v>
      </c>
      <c r="H921" s="10">
        <v>12914.4638280652</v>
      </c>
      <c r="I921" s="10">
        <v>230.18917444157199</v>
      </c>
      <c r="J921" s="10">
        <v>1699908.34617216</v>
      </c>
      <c r="K921" s="10">
        <v>10798.5948693233</v>
      </c>
      <c r="L921" s="46">
        <v>5.01108731290026E-2</v>
      </c>
      <c r="M921" s="46">
        <v>2.9990628204340801E-4</v>
      </c>
      <c r="N921" s="46">
        <v>0.15614542967793801</v>
      </c>
      <c r="O921" s="46">
        <v>2.3468024294070701E-3</v>
      </c>
      <c r="Q921" s="47">
        <v>22.224238824277744</v>
      </c>
      <c r="R921" s="47">
        <v>0.53415647648182318</v>
      </c>
      <c r="S921" s="8">
        <v>0.1561581025490473</v>
      </c>
      <c r="T921" s="7">
        <v>1.1735171701156349E-3</v>
      </c>
      <c r="U921" s="7">
        <v>-0.32208757179625702</v>
      </c>
      <c r="X921"/>
      <c r="Y921"/>
      <c r="Z921"/>
      <c r="AA921"/>
      <c r="AB921"/>
    </row>
    <row r="922" spans="1:28">
      <c r="A922" t="s">
        <v>91</v>
      </c>
      <c r="C922" s="6">
        <v>44968.116607106502</v>
      </c>
      <c r="D922" s="48">
        <v>36.610999584197998</v>
      </c>
      <c r="E922" s="32" t="s">
        <v>23</v>
      </c>
      <c r="F922" s="10">
        <v>81207.413868594405</v>
      </c>
      <c r="G922" s="10">
        <v>494.34939815540798</v>
      </c>
      <c r="H922" s="10">
        <v>8578.9560547411402</v>
      </c>
      <c r="I922" s="10">
        <v>123.528638121466</v>
      </c>
      <c r="J922" s="10">
        <v>1777136.4114882599</v>
      </c>
      <c r="K922" s="10">
        <v>15161.535000349901</v>
      </c>
      <c r="L922" s="46">
        <v>4.7141912991489197E-2</v>
      </c>
      <c r="M922" s="46">
        <v>2.4177993139417599E-4</v>
      </c>
      <c r="N922" s="46">
        <v>0.105693271342365</v>
      </c>
      <c r="O922" s="46">
        <v>1.27562258297541E-3</v>
      </c>
      <c r="Q922" s="47">
        <v>23.628889945894826</v>
      </c>
      <c r="R922" s="47">
        <v>0.56674667419784741</v>
      </c>
      <c r="S922" s="8">
        <v>0.10560029669248135</v>
      </c>
      <c r="T922" s="7">
        <v>6.3782854996872996E-4</v>
      </c>
      <c r="U922" s="7">
        <v>-2.2298475966878901E-2</v>
      </c>
      <c r="X922"/>
      <c r="Y922"/>
      <c r="Z922"/>
      <c r="AA922"/>
      <c r="AB922"/>
    </row>
    <row r="923" spans="1:28">
      <c r="A923" t="s">
        <v>92</v>
      </c>
      <c r="C923" s="6">
        <v>44968.117635763898</v>
      </c>
      <c r="D923" s="48">
        <v>36.514999628067002</v>
      </c>
      <c r="E923" s="32" t="s">
        <v>23</v>
      </c>
      <c r="F923" s="10">
        <v>60991.685907032297</v>
      </c>
      <c r="G923" s="10">
        <v>610.99858679277202</v>
      </c>
      <c r="H923" s="10">
        <v>8362.0217707529391</v>
      </c>
      <c r="I923" s="10">
        <v>180.310544568957</v>
      </c>
      <c r="J923" s="10">
        <v>1313368.3201411699</v>
      </c>
      <c r="K923" s="10">
        <v>12725.182879740099</v>
      </c>
      <c r="L923" s="46">
        <v>4.7896056996275901E-2</v>
      </c>
      <c r="M923" s="46">
        <v>3.12813765905005E-4</v>
      </c>
      <c r="N923" s="46">
        <v>0.136666451624506</v>
      </c>
      <c r="O923" s="46">
        <v>1.97928076660392E-3</v>
      </c>
      <c r="Q923" s="47">
        <v>23.256228321174049</v>
      </c>
      <c r="R923" s="47">
        <v>0.55978649604348141</v>
      </c>
      <c r="S923" s="8">
        <v>0.13704621047446913</v>
      </c>
      <c r="T923" s="7">
        <v>9.8965651128574009E-4</v>
      </c>
      <c r="U923" s="7">
        <v>-0.147181710918073</v>
      </c>
      <c r="X923"/>
      <c r="Y923"/>
      <c r="Z923"/>
      <c r="AA923"/>
      <c r="AB923"/>
    </row>
    <row r="924" spans="1:28">
      <c r="A924" t="s">
        <v>93</v>
      </c>
      <c r="C924" s="6">
        <v>44968.159777106499</v>
      </c>
      <c r="D924" s="48">
        <v>36.508999586105297</v>
      </c>
      <c r="E924" s="32" t="s">
        <v>23</v>
      </c>
      <c r="F924" s="10">
        <v>92542.955706885696</v>
      </c>
      <c r="G924" s="10">
        <v>464.39969544477202</v>
      </c>
      <c r="H924" s="10">
        <v>12365.354499205499</v>
      </c>
      <c r="I924" s="10">
        <v>130.96918580327099</v>
      </c>
      <c r="J924" s="10">
        <v>2102717.3493694998</v>
      </c>
      <c r="K924" s="10">
        <v>17683.395304002301</v>
      </c>
      <c r="L924" s="46">
        <v>4.5370683084775001E-2</v>
      </c>
      <c r="M924" s="46">
        <v>2.5459491003434901E-4</v>
      </c>
      <c r="N924" s="46">
        <v>0.133462981628063</v>
      </c>
      <c r="O924" s="46">
        <v>1.2717741582691899E-3</v>
      </c>
      <c r="Q924" s="47">
        <v>24.473621086184203</v>
      </c>
      <c r="R924" s="47">
        <v>0.58766864883101777</v>
      </c>
      <c r="S924" s="8">
        <v>0.13356405037664701</v>
      </c>
      <c r="T924" s="7">
        <v>6.3586107956800002E-4</v>
      </c>
      <c r="U924" s="7">
        <v>8.4775695892397404E-2</v>
      </c>
      <c r="X924"/>
      <c r="Y924"/>
      <c r="Z924"/>
      <c r="AA924"/>
      <c r="AB924"/>
    </row>
    <row r="925" spans="1:28">
      <c r="A925" t="s">
        <v>94</v>
      </c>
      <c r="C925" s="6">
        <v>44968.160797280099</v>
      </c>
      <c r="D925" s="48">
        <v>36.5039994716644</v>
      </c>
      <c r="E925" s="32" t="s">
        <v>23</v>
      </c>
      <c r="F925" s="10">
        <v>86946.508677953796</v>
      </c>
      <c r="G925" s="10">
        <v>1346.4862811810999</v>
      </c>
      <c r="H925" s="10">
        <v>11701.339280791801</v>
      </c>
      <c r="I925" s="10">
        <v>196.38098142449701</v>
      </c>
      <c r="J925" s="10">
        <v>1880054.71488704</v>
      </c>
      <c r="K925" s="10">
        <v>37830.653162047602</v>
      </c>
      <c r="L925" s="46">
        <v>4.76663866460234E-2</v>
      </c>
      <c r="M925" s="46">
        <v>2.5947388696413698E-4</v>
      </c>
      <c r="N925" s="46">
        <v>0.13489715955189799</v>
      </c>
      <c r="O925" s="46">
        <v>1.7379146617043501E-3</v>
      </c>
      <c r="Q925" s="47">
        <v>23.291714345632009</v>
      </c>
      <c r="R925" s="47">
        <v>0.55906321493978817</v>
      </c>
      <c r="S925" s="8">
        <v>0.13452710601106724</v>
      </c>
      <c r="T925" s="7">
        <v>8.6893890016016004E-4</v>
      </c>
      <c r="U925" s="7">
        <v>-7.1289811915865503E-2</v>
      </c>
    </row>
    <row r="926" spans="1:28">
      <c r="A926" t="s">
        <v>95</v>
      </c>
      <c r="C926" s="6">
        <v>44968.202930729203</v>
      </c>
      <c r="D926" s="48">
        <v>36.506999492645299</v>
      </c>
      <c r="E926" s="32" t="s">
        <v>23</v>
      </c>
      <c r="F926" s="10">
        <v>73143.219308433603</v>
      </c>
      <c r="G926" s="10">
        <v>339.57864425179099</v>
      </c>
      <c r="H926" s="10">
        <v>8549.2165391160906</v>
      </c>
      <c r="I926" s="10">
        <v>145.424724037197</v>
      </c>
      <c r="J926" s="10">
        <v>1592987.5074464499</v>
      </c>
      <c r="K926" s="10">
        <v>11815.9729250743</v>
      </c>
      <c r="L926" s="46">
        <v>4.7347425298776301E-2</v>
      </c>
      <c r="M926" s="46">
        <v>2.5931936405109601E-4</v>
      </c>
      <c r="N926" s="46">
        <v>0.116762236318669</v>
      </c>
      <c r="O926" s="46">
        <v>1.8346673081038999E-3</v>
      </c>
      <c r="Q926" s="47">
        <v>23.229496975427171</v>
      </c>
      <c r="R926" s="47">
        <v>0.5576139647284527</v>
      </c>
      <c r="S926" s="8">
        <v>0.11683652224195407</v>
      </c>
      <c r="T926" s="7">
        <v>9.1732611545335498E-4</v>
      </c>
      <c r="U926" s="7">
        <v>7.8657117564656806E-2</v>
      </c>
    </row>
    <row r="927" spans="1:28">
      <c r="A927" t="s">
        <v>96</v>
      </c>
      <c r="C927" s="6">
        <v>44968.2039520486</v>
      </c>
      <c r="D927" s="48">
        <v>36.5139994621277</v>
      </c>
      <c r="E927" s="32" t="s">
        <v>23</v>
      </c>
      <c r="F927" s="10">
        <v>91156.054399116605</v>
      </c>
      <c r="G927" s="10">
        <v>574.64153840749896</v>
      </c>
      <c r="H927" s="10">
        <v>12244.3613679148</v>
      </c>
      <c r="I927" s="10">
        <v>221.15872498722001</v>
      </c>
      <c r="J927" s="10">
        <v>2010101.62456705</v>
      </c>
      <c r="K927" s="10">
        <v>13489.556912710101</v>
      </c>
      <c r="L927" s="46">
        <v>4.6755342132412503E-2</v>
      </c>
      <c r="M927" s="46">
        <v>3.2703423878952198E-4</v>
      </c>
      <c r="N927" s="46">
        <v>0.134965053276945</v>
      </c>
      <c r="O927" s="46">
        <v>2.33916582913949E-3</v>
      </c>
      <c r="Q927" s="47">
        <v>23.515795222511517</v>
      </c>
      <c r="R927" s="47">
        <v>0.56679942628148805</v>
      </c>
      <c r="S927" s="8">
        <v>0.13426938352101034</v>
      </c>
      <c r="T927" s="7">
        <v>1.16957500173427E-3</v>
      </c>
      <c r="U927" s="7">
        <v>-0.430488911666699</v>
      </c>
    </row>
    <row r="928" spans="1:28">
      <c r="A928" t="s">
        <v>97</v>
      </c>
      <c r="C928" s="6">
        <v>44968.246110902801</v>
      </c>
      <c r="D928" s="48">
        <v>14.8712694644928</v>
      </c>
      <c r="E928" s="32" t="s">
        <v>23</v>
      </c>
      <c r="F928" s="10">
        <v>96961.928964228093</v>
      </c>
      <c r="G928" s="10">
        <v>1101.01029478999</v>
      </c>
      <c r="H928" s="10">
        <v>12379.5927689482</v>
      </c>
      <c r="I928" s="10">
        <v>281.50395351585598</v>
      </c>
      <c r="J928" s="10">
        <v>2065114.78661491</v>
      </c>
      <c r="K928" s="10">
        <v>9913.2519513906609</v>
      </c>
      <c r="L928" s="46">
        <v>4.9601970841900697E-2</v>
      </c>
      <c r="M928" s="46">
        <v>4.0429851756550498E-4</v>
      </c>
      <c r="N928" s="46">
        <v>0.12738939908990099</v>
      </c>
      <c r="O928" s="46">
        <v>2.66626943714981E-3</v>
      </c>
      <c r="Q928" s="47">
        <v>21.72973441022792</v>
      </c>
      <c r="R928" s="47">
        <v>0.52571992910323084</v>
      </c>
      <c r="S928" s="8">
        <v>0.12762374582327568</v>
      </c>
      <c r="T928" s="7">
        <v>1.33310338790312E-3</v>
      </c>
      <c r="U928" s="7">
        <v>-0.13425996116262701</v>
      </c>
    </row>
    <row r="929" spans="1:28">
      <c r="A929" t="s">
        <v>98</v>
      </c>
      <c r="C929" s="6">
        <v>44968.247134652796</v>
      </c>
      <c r="D929" s="48">
        <v>36.504999399185202</v>
      </c>
      <c r="E929" s="32" t="s">
        <v>23</v>
      </c>
      <c r="F929" s="10">
        <v>67843.584638808999</v>
      </c>
      <c r="G929" s="10">
        <v>718.54108065117703</v>
      </c>
      <c r="H929" s="10">
        <v>7439.88308292079</v>
      </c>
      <c r="I929" s="10">
        <v>195.56586315955499</v>
      </c>
      <c r="J929" s="10">
        <v>1447608.3676738699</v>
      </c>
      <c r="K929" s="10">
        <v>19495.718155258601</v>
      </c>
      <c r="L929" s="46">
        <v>4.8280285115043502E-2</v>
      </c>
      <c r="M929" s="46">
        <v>2.8554189825863598E-4</v>
      </c>
      <c r="N929" s="46">
        <v>0.109910761463808</v>
      </c>
      <c r="O929" s="46">
        <v>2.4776297820951298E-3</v>
      </c>
      <c r="Q929" s="47">
        <v>22.309954141972604</v>
      </c>
      <c r="R929" s="47">
        <v>0.53611915008978206</v>
      </c>
      <c r="S929" s="8">
        <v>0.10961846075419106</v>
      </c>
      <c r="T929" s="7">
        <v>1.23878588588454E-3</v>
      </c>
      <c r="U929" s="7">
        <v>-0.48359187180199198</v>
      </c>
    </row>
    <row r="930" spans="1:28">
      <c r="A930" t="s">
        <v>99</v>
      </c>
      <c r="C930" s="6">
        <v>44968.280689826403</v>
      </c>
      <c r="D930" s="48">
        <v>36.505999565124498</v>
      </c>
      <c r="E930" s="32" t="s">
        <v>23</v>
      </c>
      <c r="F930" s="10">
        <v>78924.983679085301</v>
      </c>
      <c r="G930" s="10">
        <v>498.42739083281998</v>
      </c>
      <c r="H930" s="10">
        <v>9222.5019583904996</v>
      </c>
      <c r="I930" s="10">
        <v>116.638002043995</v>
      </c>
      <c r="J930" s="10">
        <v>1769952.3117764101</v>
      </c>
      <c r="K930" s="10">
        <v>11928.6148723032</v>
      </c>
      <c r="L930" s="46">
        <v>4.6008841470133399E-2</v>
      </c>
      <c r="M930" s="46">
        <v>2.3958045413247799E-4</v>
      </c>
      <c r="N930" s="46">
        <v>0.116727452011299</v>
      </c>
      <c r="O930" s="46">
        <v>1.2506243057981399E-3</v>
      </c>
      <c r="Q930" s="47">
        <v>22.778303521889899</v>
      </c>
      <c r="R930" s="47">
        <v>0.54644139222395194</v>
      </c>
      <c r="S930" s="8">
        <v>0.11680478402629821</v>
      </c>
      <c r="T930" s="7">
        <v>6.2530579782661005E-4</v>
      </c>
      <c r="U930" s="7">
        <v>0.16234339528731201</v>
      </c>
    </row>
    <row r="931" spans="1:28">
      <c r="A931" t="s">
        <v>100</v>
      </c>
      <c r="C931" s="6">
        <v>44968.293775682898</v>
      </c>
      <c r="D931" s="48">
        <v>36.5039994716644</v>
      </c>
      <c r="E931" s="32" t="s">
        <v>23</v>
      </c>
      <c r="F931" s="10">
        <v>104775.110633961</v>
      </c>
      <c r="G931" s="10">
        <v>535.94887742849301</v>
      </c>
      <c r="H931" s="10">
        <v>12060.3345468076</v>
      </c>
      <c r="I931" s="10">
        <v>254.97996142567399</v>
      </c>
      <c r="J931" s="10">
        <v>2351686.4596285699</v>
      </c>
      <c r="K931" s="10">
        <v>18457.028120717099</v>
      </c>
      <c r="L931" s="46">
        <v>4.5933928504638899E-2</v>
      </c>
      <c r="M931" s="46">
        <v>2.6854024696319902E-4</v>
      </c>
      <c r="N931" s="46">
        <v>0.115441141940736</v>
      </c>
      <c r="O931" s="46">
        <v>2.2974786076619801E-3</v>
      </c>
      <c r="Q931" s="47">
        <v>22.490123811970921</v>
      </c>
      <c r="R931" s="47">
        <v>0.54035511548854498</v>
      </c>
      <c r="S931" s="8">
        <v>0.11506085644646588</v>
      </c>
      <c r="T931" s="7">
        <v>1.1487456724441399E-3</v>
      </c>
      <c r="U931" s="7">
        <v>-0.39287703496331999</v>
      </c>
    </row>
    <row r="932" spans="1:28">
      <c r="C932" s="6"/>
      <c r="D932" s="48"/>
      <c r="F932" s="10"/>
      <c r="G932" s="10"/>
      <c r="H932" s="10"/>
      <c r="I932" s="10"/>
      <c r="J932" s="10"/>
      <c r="K932" s="10"/>
      <c r="L932" s="46"/>
      <c r="M932" s="46"/>
      <c r="N932" s="46"/>
      <c r="O932" s="46"/>
      <c r="Q932" s="47"/>
      <c r="R932" s="47"/>
      <c r="S932" s="8"/>
    </row>
    <row r="933" spans="1:28" s="38" customFormat="1">
      <c r="A933" s="38" t="s">
        <v>101</v>
      </c>
      <c r="C933" s="50"/>
      <c r="D933" s="54"/>
      <c r="E933" s="45"/>
      <c r="F933" s="39"/>
      <c r="G933" s="39"/>
      <c r="H933" s="39"/>
      <c r="I933" s="39"/>
      <c r="J933" s="39"/>
      <c r="K933" s="39"/>
      <c r="L933" s="40"/>
      <c r="M933" s="40"/>
      <c r="N933" s="40"/>
      <c r="O933" s="40"/>
      <c r="Q933" s="41"/>
      <c r="R933" s="41"/>
      <c r="S933" s="42"/>
      <c r="T933" s="43"/>
      <c r="U933" s="43"/>
      <c r="X933" s="44"/>
      <c r="Y933" s="44"/>
      <c r="Z933" s="44"/>
      <c r="AA933" s="44"/>
      <c r="AB933" s="44"/>
    </row>
    <row r="934" spans="1:28" s="38" customFormat="1">
      <c r="A934" s="38" t="s">
        <v>22</v>
      </c>
      <c r="C934" s="50">
        <v>44987.435101840303</v>
      </c>
      <c r="D934" s="54">
        <v>26.652461528778101</v>
      </c>
      <c r="E934" s="45" t="s">
        <v>23</v>
      </c>
      <c r="F934" s="39">
        <v>95067.252778335795</v>
      </c>
      <c r="G934" s="39">
        <v>907.94319650559601</v>
      </c>
      <c r="H934" s="39">
        <v>15104.317642099501</v>
      </c>
      <c r="I934" s="39">
        <v>376.16128453548203</v>
      </c>
      <c r="J934" s="39">
        <v>1546076.77413793</v>
      </c>
      <c r="K934" s="39">
        <v>12346.563717529099</v>
      </c>
      <c r="L934" s="40">
        <v>6.2874243684193906E-2</v>
      </c>
      <c r="M934" s="40">
        <v>3.92595014059814E-4</v>
      </c>
      <c r="N934" s="40">
        <v>0.158684999308456</v>
      </c>
      <c r="O934" s="40">
        <v>2.7457937566647702E-3</v>
      </c>
      <c r="Q934" s="41">
        <v>16.897176877717399</v>
      </c>
      <c r="R934" s="41">
        <v>0.32072080058363306</v>
      </c>
      <c r="S934" s="42">
        <v>0.15897141578766569</v>
      </c>
      <c r="T934" s="43">
        <v>1.3728371182398301E-3</v>
      </c>
      <c r="U934" s="43">
        <v>0.67378922782703599</v>
      </c>
      <c r="X934" s="44"/>
      <c r="Y934" s="44"/>
      <c r="Z934" s="44"/>
      <c r="AA934" s="44"/>
      <c r="AB934" s="44"/>
    </row>
    <row r="935" spans="1:28" s="38" customFormat="1">
      <c r="A935" s="38" t="s">
        <v>24</v>
      </c>
      <c r="C935" s="50">
        <v>44987.436023807903</v>
      </c>
      <c r="D935" s="54">
        <v>38.009999513626099</v>
      </c>
      <c r="E935" s="45" t="s">
        <v>23</v>
      </c>
      <c r="F935" s="39">
        <v>94020.283454837598</v>
      </c>
      <c r="G935" s="39">
        <v>535.41531088040404</v>
      </c>
      <c r="H935" s="39">
        <v>14573.5060080205</v>
      </c>
      <c r="I935" s="39">
        <v>127.47211355911099</v>
      </c>
      <c r="J935" s="39">
        <v>1553415.2057038799</v>
      </c>
      <c r="K935" s="39">
        <v>12050.997023973199</v>
      </c>
      <c r="L935" s="40">
        <v>6.2844108789062506E-2</v>
      </c>
      <c r="M935" s="40">
        <v>2.8331301160158801E-4</v>
      </c>
      <c r="N935" s="40">
        <v>0.155212938242311</v>
      </c>
      <c r="O935" s="40">
        <v>1.49674790470964E-3</v>
      </c>
      <c r="Q935" s="41">
        <v>16.909005573055371</v>
      </c>
      <c r="R935" s="41">
        <v>0.31886002995425394</v>
      </c>
      <c r="S935" s="42">
        <v>0.15509270262130806</v>
      </c>
      <c r="T935" s="43">
        <v>7.4835463148381501E-4</v>
      </c>
      <c r="U935" s="43">
        <v>8.2700815566780994E-2</v>
      </c>
      <c r="X935" s="44"/>
      <c r="Y935" s="44"/>
      <c r="Z935" s="44"/>
      <c r="AA935" s="44"/>
      <c r="AB935" s="44"/>
    </row>
    <row r="936" spans="1:28" s="38" customFormat="1">
      <c r="A936" s="38" t="s">
        <v>25</v>
      </c>
      <c r="C936" s="50">
        <v>44987.470821979201</v>
      </c>
      <c r="D936" s="54">
        <v>38.041999340057401</v>
      </c>
      <c r="E936" s="45" t="s">
        <v>23</v>
      </c>
      <c r="F936" s="39">
        <v>94549.920071981105</v>
      </c>
      <c r="G936" s="39">
        <v>634.72284509715701</v>
      </c>
      <c r="H936" s="39">
        <v>13155.9363875579</v>
      </c>
      <c r="I936" s="39">
        <v>165.792712497515</v>
      </c>
      <c r="J936" s="39">
        <v>1603518.6838235301</v>
      </c>
      <c r="K936" s="39">
        <v>12316.1441588872</v>
      </c>
      <c r="L936" s="40">
        <v>6.1186815514907698E-2</v>
      </c>
      <c r="M936" s="40">
        <v>2.8117323361254398E-4</v>
      </c>
      <c r="N936" s="40">
        <v>0.13969635847510001</v>
      </c>
      <c r="O936" s="40">
        <v>1.29316694347136E-3</v>
      </c>
      <c r="Q936" s="41">
        <v>17.50977920463437</v>
      </c>
      <c r="R936" s="41">
        <v>0.33028112107200547</v>
      </c>
      <c r="S936" s="42">
        <v>0.13922251493877552</v>
      </c>
      <c r="T936" s="43">
        <v>6.4676477611521504E-4</v>
      </c>
      <c r="U936" s="43">
        <v>0.29780872442776601</v>
      </c>
      <c r="X936" s="44"/>
      <c r="Y936" s="44"/>
      <c r="Z936" s="44"/>
      <c r="AA936" s="44"/>
      <c r="AB936" s="44"/>
    </row>
    <row r="937" spans="1:28" s="38" customFormat="1">
      <c r="A937" s="38" t="s">
        <v>26</v>
      </c>
      <c r="C937" s="50">
        <v>44987.471872060203</v>
      </c>
      <c r="D937" s="54">
        <v>38.004999399185202</v>
      </c>
      <c r="E937" s="45" t="s">
        <v>23</v>
      </c>
      <c r="F937" s="39">
        <v>97789.092401598406</v>
      </c>
      <c r="G937" s="39">
        <v>618.77101228101299</v>
      </c>
      <c r="H937" s="39">
        <v>17923.975648274001</v>
      </c>
      <c r="I937" s="39">
        <v>211.44531680565399</v>
      </c>
      <c r="J937" s="39">
        <v>1561046.53458738</v>
      </c>
      <c r="K937" s="39">
        <v>14594.2878170287</v>
      </c>
      <c r="L937" s="40">
        <v>6.5270554331828295E-2</v>
      </c>
      <c r="M937" s="40">
        <v>3.1594963829389202E-4</v>
      </c>
      <c r="N937" s="40">
        <v>0.18311638302622199</v>
      </c>
      <c r="O937" s="40">
        <v>1.8364895516281899E-3</v>
      </c>
      <c r="Q937" s="41">
        <v>16.418066448883543</v>
      </c>
      <c r="R937" s="41">
        <v>0.30994022895357493</v>
      </c>
      <c r="S937" s="42">
        <v>0.18339724426248366</v>
      </c>
      <c r="T937" s="43">
        <v>9.1850840802531499E-4</v>
      </c>
      <c r="U937" s="43">
        <v>0.53030226222918497</v>
      </c>
      <c r="X937" s="44"/>
      <c r="Y937" s="44"/>
      <c r="Z937" s="44"/>
      <c r="AA937" s="44"/>
      <c r="AB937" s="44"/>
    </row>
    <row r="938" spans="1:28" s="38" customFormat="1">
      <c r="A938" s="38" t="s">
        <v>27</v>
      </c>
      <c r="C938" s="50">
        <v>44987.506631516197</v>
      </c>
      <c r="D938" s="54">
        <v>38.007999420166001</v>
      </c>
      <c r="E938" s="45" t="s">
        <v>23</v>
      </c>
      <c r="F938" s="39">
        <v>86147.427148995397</v>
      </c>
      <c r="G938" s="39">
        <v>641.01755848202697</v>
      </c>
      <c r="H938" s="39">
        <v>14286.034243788399</v>
      </c>
      <c r="I938" s="39">
        <v>236.37450033509</v>
      </c>
      <c r="J938" s="39">
        <v>1420068.54699562</v>
      </c>
      <c r="K938" s="39">
        <v>15309.7016556043</v>
      </c>
      <c r="L938" s="40">
        <v>6.2959662487834606E-2</v>
      </c>
      <c r="M938" s="40">
        <v>3.5088972917004201E-4</v>
      </c>
      <c r="N938" s="40">
        <v>0.165982321285089</v>
      </c>
      <c r="O938" s="40">
        <v>2.38753137678532E-3</v>
      </c>
      <c r="Q938" s="41">
        <v>17.134739171875722</v>
      </c>
      <c r="R938" s="41">
        <v>0.32433404350478562</v>
      </c>
      <c r="S938" s="42">
        <v>0.16592745466604616</v>
      </c>
      <c r="T938" s="43">
        <v>1.1939538403793149E-3</v>
      </c>
      <c r="U938" s="43">
        <v>0.20710019142904099</v>
      </c>
      <c r="X938" s="44"/>
      <c r="Y938" s="44"/>
      <c r="Z938" s="44"/>
      <c r="AA938" s="44"/>
      <c r="AB938" s="44"/>
    </row>
    <row r="939" spans="1:28" s="38" customFormat="1">
      <c r="A939" s="38" t="s">
        <v>28</v>
      </c>
      <c r="C939" s="50">
        <v>44987.5076840162</v>
      </c>
      <c r="D939" s="54">
        <v>38.004999637603802</v>
      </c>
      <c r="E939" s="45" t="s">
        <v>23</v>
      </c>
      <c r="F939" s="39">
        <v>96660.056124001203</v>
      </c>
      <c r="G939" s="39">
        <v>1026.3827188722</v>
      </c>
      <c r="H939" s="39">
        <v>12292.685152615501</v>
      </c>
      <c r="I939" s="39">
        <v>231.567654626521</v>
      </c>
      <c r="J939" s="39">
        <v>1677754.53963415</v>
      </c>
      <c r="K939" s="39">
        <v>16168.8659455866</v>
      </c>
      <c r="L939" s="40">
        <v>6.0089262530858799E-2</v>
      </c>
      <c r="M939" s="40">
        <v>3.52738504968463E-4</v>
      </c>
      <c r="N939" s="40">
        <v>0.127153594407305</v>
      </c>
      <c r="O939" s="40">
        <v>1.9898039823070201E-3</v>
      </c>
      <c r="Q939" s="41">
        <v>17.956238485498176</v>
      </c>
      <c r="R939" s="41">
        <v>0.34028652526983072</v>
      </c>
      <c r="S939" s="42">
        <v>0.12724730445390722</v>
      </c>
      <c r="T939" s="43">
        <v>9.9505368101512502E-4</v>
      </c>
      <c r="U939" s="43">
        <v>0.118598975857137</v>
      </c>
      <c r="X939" s="44"/>
      <c r="Y939" s="44"/>
      <c r="Z939" s="44"/>
      <c r="AA939" s="44"/>
      <c r="AB939" s="44"/>
    </row>
    <row r="940" spans="1:28" s="38" customFormat="1">
      <c r="A940" s="38" t="s">
        <v>29</v>
      </c>
      <c r="C940" s="50">
        <v>44987.541186666698</v>
      </c>
      <c r="D940" s="54">
        <v>38.002999544143698</v>
      </c>
      <c r="E940" s="45" t="s">
        <v>23</v>
      </c>
      <c r="F940" s="39">
        <v>102489.99347580899</v>
      </c>
      <c r="G940" s="39">
        <v>769.17012969422603</v>
      </c>
      <c r="H940" s="39">
        <v>24449.489074301899</v>
      </c>
      <c r="I940" s="39">
        <v>426.64618177502302</v>
      </c>
      <c r="J940" s="39">
        <v>1494977.52487864</v>
      </c>
      <c r="K940" s="39">
        <v>10695.2941512871</v>
      </c>
      <c r="L940" s="40">
        <v>7.1299190461316303E-2</v>
      </c>
      <c r="M940" s="40">
        <v>5.4680363798039399E-4</v>
      </c>
      <c r="N940" s="40">
        <v>0.23733436529355201</v>
      </c>
      <c r="O940" s="40">
        <v>3.7129451052385402E-3</v>
      </c>
      <c r="Q940" s="41">
        <v>15.194302947485964</v>
      </c>
      <c r="R940" s="41">
        <v>0.29037615401469447</v>
      </c>
      <c r="S940" s="42">
        <v>0.23869163446692651</v>
      </c>
      <c r="T940" s="43">
        <v>1.85635325598166E-3</v>
      </c>
      <c r="U940" s="43">
        <v>-2.20483228466518E-4</v>
      </c>
      <c r="X940" s="44"/>
      <c r="Y940" s="44"/>
      <c r="Z940" s="44"/>
      <c r="AA940" s="44"/>
      <c r="AB940" s="44"/>
    </row>
    <row r="941" spans="1:28" s="38" customFormat="1">
      <c r="A941" s="38" t="s">
        <v>30</v>
      </c>
      <c r="C941" s="50">
        <v>44987.542224710603</v>
      </c>
      <c r="D941" s="54">
        <v>38.016999483108499</v>
      </c>
      <c r="E941" s="45" t="s">
        <v>23</v>
      </c>
      <c r="F941" s="39">
        <v>102636.575713903</v>
      </c>
      <c r="G941" s="39">
        <v>1030.4004251615399</v>
      </c>
      <c r="H941" s="39">
        <v>31544.437765379698</v>
      </c>
      <c r="I941" s="39">
        <v>533.63136598537005</v>
      </c>
      <c r="J941" s="39">
        <v>1297488.9091463401</v>
      </c>
      <c r="K941" s="39">
        <v>21547.062317137599</v>
      </c>
      <c r="L941" s="40">
        <v>8.2430254658556606E-2</v>
      </c>
      <c r="M941" s="40">
        <v>9.2804174817996297E-4</v>
      </c>
      <c r="N941" s="40">
        <v>0.30846985654790798</v>
      </c>
      <c r="O941" s="40">
        <v>4.3293493408118004E-3</v>
      </c>
      <c r="Q941" s="41">
        <v>13.143639852775593</v>
      </c>
      <c r="R941" s="41">
        <v>0.256960489492088</v>
      </c>
      <c r="S941" s="42">
        <v>0.30751727161044118</v>
      </c>
      <c r="T941" s="43">
        <v>2.1645249047617201E-3</v>
      </c>
      <c r="U941" s="43">
        <v>0.91215889068739697</v>
      </c>
      <c r="X941" s="44"/>
      <c r="Y941" s="44"/>
      <c r="Z941" s="44"/>
      <c r="AA941" s="44"/>
      <c r="AB941" s="44"/>
    </row>
    <row r="942" spans="1:28" s="38" customFormat="1">
      <c r="A942" s="38" t="s">
        <v>31</v>
      </c>
      <c r="C942" s="50">
        <v>44987.576798240698</v>
      </c>
      <c r="D942" s="54">
        <v>28.539834260940601</v>
      </c>
      <c r="E942" s="45" t="s">
        <v>23</v>
      </c>
      <c r="F942" s="39">
        <v>92179.641821678</v>
      </c>
      <c r="G942" s="39">
        <v>1307.59618182492</v>
      </c>
      <c r="H942" s="39">
        <v>14759.1629860544</v>
      </c>
      <c r="I942" s="39">
        <v>656.97595105382902</v>
      </c>
      <c r="J942" s="39">
        <v>1519844.0322580601</v>
      </c>
      <c r="K942" s="39">
        <v>25753.727595524499</v>
      </c>
      <c r="L942" s="40">
        <v>6.372460898974E-2</v>
      </c>
      <c r="M942" s="40">
        <v>4.1880070142171199E-4</v>
      </c>
      <c r="N942" s="40">
        <v>0.158039225117141</v>
      </c>
      <c r="O942" s="40">
        <v>5.7002525607962196E-3</v>
      </c>
      <c r="Q942" s="41">
        <v>17.027287981613153</v>
      </c>
      <c r="R942" s="41">
        <v>0.3236613151500371</v>
      </c>
      <c r="S942" s="42">
        <v>0.16020482365832789</v>
      </c>
      <c r="T942" s="43">
        <v>2.8498074761778452E-3</v>
      </c>
      <c r="U942" s="43">
        <v>3.5547106200056203E-2</v>
      </c>
      <c r="X942" s="44"/>
      <c r="Y942" s="44"/>
      <c r="Z942" s="44"/>
      <c r="AA942" s="44"/>
      <c r="AB942" s="44"/>
    </row>
    <row r="943" spans="1:28" s="38" customFormat="1">
      <c r="A943" s="38" t="s">
        <v>32</v>
      </c>
      <c r="C943" s="50">
        <v>44987.577844166699</v>
      </c>
      <c r="D943" s="54">
        <v>23.876411199569699</v>
      </c>
      <c r="E943" s="45" t="s">
        <v>23</v>
      </c>
      <c r="F943" s="39">
        <v>107056.901253317</v>
      </c>
      <c r="G943" s="39">
        <v>960.79031513781797</v>
      </c>
      <c r="H943" s="39">
        <v>18651.635763975799</v>
      </c>
      <c r="I943" s="39">
        <v>335.33212249982802</v>
      </c>
      <c r="J943" s="39">
        <v>1723030.3063226801</v>
      </c>
      <c r="K943" s="39">
        <v>16747.104143783901</v>
      </c>
      <c r="L943" s="40">
        <v>6.5661944061467095E-2</v>
      </c>
      <c r="M943" s="40">
        <v>4.0022535677229599E-4</v>
      </c>
      <c r="N943" s="40">
        <v>0.17389890416713499</v>
      </c>
      <c r="O943" s="40">
        <v>2.2450746176099E-3</v>
      </c>
      <c r="Q943" s="41">
        <v>16.525019595815724</v>
      </c>
      <c r="R943" s="41">
        <v>0.31345697948334583</v>
      </c>
      <c r="S943" s="42">
        <v>0.17432157173791246</v>
      </c>
      <c r="T943" s="43">
        <v>1.12241271042237E-3</v>
      </c>
      <c r="U943" s="43">
        <v>0.317508362494551</v>
      </c>
      <c r="X943" s="44"/>
      <c r="Y943" s="44"/>
      <c r="Z943" s="44"/>
      <c r="AA943" s="44"/>
      <c r="AB943" s="44"/>
    </row>
    <row r="944" spans="1:28" s="38" customFormat="1">
      <c r="A944" s="38" t="s">
        <v>33</v>
      </c>
      <c r="C944" s="50">
        <v>44987.612670937502</v>
      </c>
      <c r="D944" s="54">
        <v>38.012999534606898</v>
      </c>
      <c r="E944" s="45" t="s">
        <v>23</v>
      </c>
      <c r="F944" s="39">
        <v>95755.142880519605</v>
      </c>
      <c r="G944" s="39">
        <v>473.864913413784</v>
      </c>
      <c r="H944" s="39">
        <v>14320.9635032028</v>
      </c>
      <c r="I944" s="39">
        <v>165.97791872387299</v>
      </c>
      <c r="J944" s="39">
        <v>1582435.83026961</v>
      </c>
      <c r="K944" s="39">
        <v>10378.134443396501</v>
      </c>
      <c r="L944" s="40">
        <v>6.2798185169408299E-2</v>
      </c>
      <c r="M944" s="40">
        <v>3.0827724791365199E-4</v>
      </c>
      <c r="N944" s="40">
        <v>0.149661841015097</v>
      </c>
      <c r="O944" s="40">
        <v>1.36485503074765E-3</v>
      </c>
      <c r="Q944" s="41">
        <v>17.26403382929383</v>
      </c>
      <c r="R944" s="41">
        <v>0.32598662333429573</v>
      </c>
      <c r="S944" s="42">
        <v>0.14964389549682136</v>
      </c>
      <c r="T944" s="43">
        <v>6.8243401583011998E-4</v>
      </c>
      <c r="U944" s="43">
        <v>0.54890663762036396</v>
      </c>
      <c r="X944" s="44"/>
      <c r="Y944" s="44"/>
      <c r="Z944" s="44"/>
      <c r="AA944" s="44"/>
      <c r="AB944" s="44"/>
    </row>
    <row r="945" spans="1:28" s="38" customFormat="1">
      <c r="A945" s="38" t="s">
        <v>34</v>
      </c>
      <c r="C945" s="50">
        <v>44987.613800243103</v>
      </c>
      <c r="D945" s="54">
        <v>30.981054544448899</v>
      </c>
      <c r="E945" s="45" t="s">
        <v>23</v>
      </c>
      <c r="F945" s="39">
        <v>104319.38506738401</v>
      </c>
      <c r="G945" s="39">
        <v>1323.7600714412799</v>
      </c>
      <c r="H945" s="39">
        <v>15353.833837702399</v>
      </c>
      <c r="I945" s="39">
        <v>281.76485973437201</v>
      </c>
      <c r="J945" s="39">
        <v>1705513.0710059199</v>
      </c>
      <c r="K945" s="39">
        <v>22632.172946852301</v>
      </c>
      <c r="L945" s="40">
        <v>6.2781266018707094E-2</v>
      </c>
      <c r="M945" s="40">
        <v>2.9193515673328201E-4</v>
      </c>
      <c r="N945" s="40">
        <v>0.14700991652027001</v>
      </c>
      <c r="O945" s="40">
        <v>1.57369137794108E-3</v>
      </c>
      <c r="Q945" s="41">
        <v>17.26768606204903</v>
      </c>
      <c r="R945" s="41">
        <v>0.32577247661480879</v>
      </c>
      <c r="S945" s="42">
        <v>0.14726539063729463</v>
      </c>
      <c r="T945" s="43">
        <v>7.8685708633320498E-4</v>
      </c>
      <c r="U945" s="43">
        <v>0.413649157681725</v>
      </c>
      <c r="X945" s="44"/>
      <c r="Y945" s="44"/>
      <c r="Z945" s="44"/>
      <c r="AA945" s="44"/>
      <c r="AB945" s="44"/>
    </row>
    <row r="946" spans="1:28" s="38" customFormat="1">
      <c r="A946" s="38" t="s">
        <v>35</v>
      </c>
      <c r="C946" s="50">
        <v>44987.647412280101</v>
      </c>
      <c r="D946" s="54">
        <v>38.075999498367302</v>
      </c>
      <c r="E946" s="45" t="s">
        <v>23</v>
      </c>
      <c r="F946" s="39">
        <v>96696.689799301806</v>
      </c>
      <c r="G946" s="39">
        <v>664.73005938065103</v>
      </c>
      <c r="H946" s="39">
        <v>13536.5998452112</v>
      </c>
      <c r="I946" s="39">
        <v>133.451841866585</v>
      </c>
      <c r="J946" s="39">
        <v>1637202.80885922</v>
      </c>
      <c r="K946" s="39">
        <v>13639.3714740084</v>
      </c>
      <c r="L946" s="40">
        <v>6.1350182553439603E-2</v>
      </c>
      <c r="M946" s="40">
        <v>2.7082844460123601E-4</v>
      </c>
      <c r="N946" s="40">
        <v>0.140191719922344</v>
      </c>
      <c r="O946" s="40">
        <v>1.3310499205971399E-3</v>
      </c>
      <c r="Q946" s="41">
        <v>17.629381868701238</v>
      </c>
      <c r="R946" s="41">
        <v>0.33234672526524239</v>
      </c>
      <c r="S946" s="42">
        <v>0.14007055825916964</v>
      </c>
      <c r="T946" s="43">
        <v>6.6551213048821501E-4</v>
      </c>
      <c r="U946" s="43">
        <v>1.6657501294198799E-2</v>
      </c>
      <c r="X946" s="44"/>
      <c r="Y946" s="44"/>
      <c r="Z946" s="44"/>
      <c r="AA946" s="44"/>
      <c r="AB946" s="44"/>
    </row>
    <row r="947" spans="1:28" s="38" customFormat="1">
      <c r="A947" s="38" t="s">
        <v>36</v>
      </c>
      <c r="C947" s="50">
        <v>44987.6484654167</v>
      </c>
      <c r="D947" s="54">
        <v>38.002999544143698</v>
      </c>
      <c r="E947" s="45" t="s">
        <v>23</v>
      </c>
      <c r="F947" s="39">
        <v>88338.187226859096</v>
      </c>
      <c r="G947" s="39">
        <v>760.75116847971697</v>
      </c>
      <c r="H947" s="39">
        <v>13994.776332941199</v>
      </c>
      <c r="I947" s="39">
        <v>265.39506698392597</v>
      </c>
      <c r="J947" s="39">
        <v>1439642.4470474999</v>
      </c>
      <c r="K947" s="39">
        <v>11085.935303762601</v>
      </c>
      <c r="L947" s="40">
        <v>6.3748992340231E-2</v>
      </c>
      <c r="M947" s="40">
        <v>3.2098122387346601E-4</v>
      </c>
      <c r="N947" s="40">
        <v>0.15859142289453201</v>
      </c>
      <c r="O947" s="40">
        <v>2.0536003936355201E-3</v>
      </c>
      <c r="Q947" s="41">
        <v>16.964528581509754</v>
      </c>
      <c r="R947" s="41">
        <v>0.32047199357986467</v>
      </c>
      <c r="S947" s="42">
        <v>0.15851353628768522</v>
      </c>
      <c r="T947" s="43">
        <v>1.026775035975805E-3</v>
      </c>
      <c r="U947" s="43">
        <v>0.52472658938954997</v>
      </c>
      <c r="X947" s="44"/>
      <c r="Y947" s="44"/>
      <c r="Z947" s="44"/>
      <c r="AA947" s="44"/>
      <c r="AB947" s="44"/>
    </row>
    <row r="948" spans="1:28" s="38" customFormat="1">
      <c r="A948" s="38" t="s">
        <v>37</v>
      </c>
      <c r="C948" s="50">
        <v>44987.683377951398</v>
      </c>
      <c r="D948" s="54">
        <v>6.3964297771453902</v>
      </c>
      <c r="E948" s="45" t="s">
        <v>23</v>
      </c>
      <c r="F948" s="39">
        <v>171226.364028043</v>
      </c>
      <c r="G948" s="39">
        <v>14481.353078328801</v>
      </c>
      <c r="H948" s="39">
        <v>74973.594781941298</v>
      </c>
      <c r="I948" s="39">
        <v>9916.5011240340391</v>
      </c>
      <c r="J948" s="39">
        <v>1737941.4154411801</v>
      </c>
      <c r="K948" s="39">
        <v>55782.218971085204</v>
      </c>
      <c r="L948" s="40">
        <v>0.107615686296366</v>
      </c>
      <c r="M948" s="40">
        <v>7.2953687523062399E-3</v>
      </c>
      <c r="N948" s="40">
        <v>0.42167272367787201</v>
      </c>
      <c r="O948" s="40">
        <v>2.6612519444626601E-2</v>
      </c>
      <c r="Q948" s="41">
        <v>10.018754829880963</v>
      </c>
      <c r="R948" s="41">
        <v>0.38795018302409406</v>
      </c>
      <c r="S948" s="42">
        <v>0.43811343960647436</v>
      </c>
      <c r="T948" s="43">
        <v>1.33051808643472E-2</v>
      </c>
      <c r="U948" s="43">
        <v>0.57970862741561702</v>
      </c>
      <c r="X948" s="44"/>
      <c r="Y948" s="44"/>
      <c r="Z948" s="44"/>
      <c r="AA948" s="44"/>
      <c r="AB948" s="44"/>
    </row>
    <row r="949" spans="1:28" s="38" customFormat="1">
      <c r="A949" s="38" t="s">
        <v>38</v>
      </c>
      <c r="C949" s="50">
        <v>44987.683492326403</v>
      </c>
      <c r="D949" s="54">
        <v>27.879610776901199</v>
      </c>
      <c r="E949" s="45" t="s">
        <v>23</v>
      </c>
      <c r="F949" s="39">
        <v>106682.27960243799</v>
      </c>
      <c r="G949" s="39">
        <v>933.475278957981</v>
      </c>
      <c r="H949" s="39">
        <v>19349.228218718799</v>
      </c>
      <c r="I949" s="39">
        <v>353.55633127446202</v>
      </c>
      <c r="J949" s="39">
        <v>1634101.0082236801</v>
      </c>
      <c r="K949" s="39">
        <v>14931.686044824501</v>
      </c>
      <c r="L949" s="40">
        <v>6.6921297801829399E-2</v>
      </c>
      <c r="M949" s="40">
        <v>3.7587506196380699E-4</v>
      </c>
      <c r="N949" s="40">
        <v>0.181150868350518</v>
      </c>
      <c r="O949" s="40">
        <v>2.3038735977248702E-3</v>
      </c>
      <c r="Q949" s="41">
        <v>16.110930483162985</v>
      </c>
      <c r="R949" s="41">
        <v>0.30500662904917286</v>
      </c>
      <c r="S949" s="42">
        <v>0.18147643351922721</v>
      </c>
      <c r="T949" s="43">
        <v>1.151843197588975E-3</v>
      </c>
      <c r="U949" s="43">
        <v>0.65851285737708498</v>
      </c>
      <c r="X949" s="44"/>
      <c r="Y949" s="44"/>
      <c r="Z949" s="44"/>
      <c r="AA949" s="44"/>
      <c r="AB949" s="44"/>
    </row>
    <row r="950" spans="1:28" s="38" customFormat="1">
      <c r="A950" s="38" t="s">
        <v>39</v>
      </c>
      <c r="C950" s="50">
        <v>44987.684420601901</v>
      </c>
      <c r="D950" s="54">
        <v>38.019999504089398</v>
      </c>
      <c r="E950" s="45" t="s">
        <v>23</v>
      </c>
      <c r="F950" s="39">
        <v>104876.565188152</v>
      </c>
      <c r="G950" s="39">
        <v>949.07708149091695</v>
      </c>
      <c r="H950" s="39">
        <v>23820.024044049602</v>
      </c>
      <c r="I950" s="39">
        <v>413.930266487175</v>
      </c>
      <c r="J950" s="39">
        <v>1542956.1923543699</v>
      </c>
      <c r="K950" s="39">
        <v>19531.880837104</v>
      </c>
      <c r="L950" s="40">
        <v>7.0812567619057507E-2</v>
      </c>
      <c r="M950" s="40">
        <v>5.1871428407926996E-4</v>
      </c>
      <c r="N950" s="40">
        <v>0.22786395400818099</v>
      </c>
      <c r="O950" s="40">
        <v>3.0507832363742102E-3</v>
      </c>
      <c r="Q950" s="41">
        <v>15.224371680317303</v>
      </c>
      <c r="R950" s="41">
        <v>0.29043674986449469</v>
      </c>
      <c r="S950" s="42">
        <v>0.22725456505019342</v>
      </c>
      <c r="T950" s="43">
        <v>1.52527432111777E-3</v>
      </c>
      <c r="U950" s="43">
        <v>0.77917705586761998</v>
      </c>
      <c r="X950" s="44"/>
      <c r="Y950" s="44"/>
      <c r="Z950" s="44"/>
      <c r="AA950" s="44"/>
      <c r="AB950" s="44"/>
    </row>
    <row r="951" spans="1:28" s="38" customFormat="1">
      <c r="A951" s="38" t="s">
        <v>40</v>
      </c>
      <c r="C951" s="50">
        <v>44987.719491169002</v>
      </c>
      <c r="D951" s="54">
        <v>38.009999513626099</v>
      </c>
      <c r="E951" s="45" t="s">
        <v>23</v>
      </c>
      <c r="F951" s="39">
        <v>103341.196506805</v>
      </c>
      <c r="G951" s="39">
        <v>702.64062440843702</v>
      </c>
      <c r="H951" s="39">
        <v>20623.037658427402</v>
      </c>
      <c r="I951" s="39">
        <v>286.50764794405598</v>
      </c>
      <c r="J951" s="39">
        <v>1603677.89730691</v>
      </c>
      <c r="K951" s="39">
        <v>13993.1271939901</v>
      </c>
      <c r="L951" s="40">
        <v>6.70677143515854E-2</v>
      </c>
      <c r="M951" s="40">
        <v>3.0007442200906398E-4</v>
      </c>
      <c r="N951" s="40">
        <v>0.19989612768395501</v>
      </c>
      <c r="O951" s="40">
        <v>1.94008308572408E-3</v>
      </c>
      <c r="Q951" s="41">
        <v>16.029743942632422</v>
      </c>
      <c r="R951" s="41">
        <v>0.30224699436090291</v>
      </c>
      <c r="S951" s="42">
        <v>0.1996769917009002</v>
      </c>
      <c r="T951" s="43">
        <v>9.7024012933483498E-4</v>
      </c>
      <c r="U951" s="43">
        <v>0.53268973739126402</v>
      </c>
      <c r="X951" s="44"/>
      <c r="Y951" s="44"/>
      <c r="Z951" s="44"/>
      <c r="AA951" s="44"/>
      <c r="AB951" s="44"/>
    </row>
    <row r="952" spans="1:28" s="38" customFormat="1">
      <c r="A952" s="38" t="s">
        <v>41</v>
      </c>
      <c r="C952" s="50">
        <v>44987.720540000002</v>
      </c>
      <c r="D952" s="54">
        <v>38.008999586105297</v>
      </c>
      <c r="E952" s="45" t="s">
        <v>23</v>
      </c>
      <c r="F952" s="39">
        <v>102522.584103605</v>
      </c>
      <c r="G952" s="39">
        <v>1427.4916149027199</v>
      </c>
      <c r="H952" s="39">
        <v>18544.918635206901</v>
      </c>
      <c r="I952" s="39">
        <v>512.41430773051604</v>
      </c>
      <c r="J952" s="39">
        <v>1607920.1056763299</v>
      </c>
      <c r="K952" s="39">
        <v>24384.029485752199</v>
      </c>
      <c r="L952" s="40">
        <v>6.6370196632722298E-2</v>
      </c>
      <c r="M952" s="40">
        <v>4.38901393774654E-4</v>
      </c>
      <c r="N952" s="40">
        <v>0.18002701954688299</v>
      </c>
      <c r="O952" s="40">
        <v>3.2920132151008099E-3</v>
      </c>
      <c r="Q952" s="41">
        <v>16.197055210103407</v>
      </c>
      <c r="R952" s="41">
        <v>0.30793734472453088</v>
      </c>
      <c r="S952" s="42">
        <v>0.18098986825910213</v>
      </c>
      <c r="T952" s="43">
        <v>1.6463608897423199E-3</v>
      </c>
      <c r="U952" s="43">
        <v>0.23656356789684199</v>
      </c>
      <c r="X952" s="44"/>
      <c r="Y952" s="44"/>
      <c r="Z952" s="44"/>
      <c r="AA952" s="44"/>
      <c r="AB952" s="44"/>
    </row>
    <row r="953" spans="1:28" s="38" customFormat="1">
      <c r="A953" s="38" t="s">
        <v>42</v>
      </c>
      <c r="C953" s="50">
        <v>44987.754232812498</v>
      </c>
      <c r="D953" s="54">
        <v>38.041999578476002</v>
      </c>
      <c r="E953" s="45" t="s">
        <v>23</v>
      </c>
      <c r="F953" s="39">
        <v>91612.183659367001</v>
      </c>
      <c r="G953" s="39">
        <v>850.13385960843402</v>
      </c>
      <c r="H953" s="39">
        <v>12909.405258475201</v>
      </c>
      <c r="I953" s="39">
        <v>224.03702204285699</v>
      </c>
      <c r="J953" s="39">
        <v>1555629.4353864701</v>
      </c>
      <c r="K953" s="39">
        <v>17624.391473221302</v>
      </c>
      <c r="L953" s="40">
        <v>6.1346302116392699E-2</v>
      </c>
      <c r="M953" s="40">
        <v>2.7615410216184102E-4</v>
      </c>
      <c r="N953" s="40">
        <v>0.14077798723954599</v>
      </c>
      <c r="O953" s="40">
        <v>1.77938001251466E-3</v>
      </c>
      <c r="Q953" s="41">
        <v>17.49253493189412</v>
      </c>
      <c r="R953" s="41">
        <v>0.32985695870798043</v>
      </c>
      <c r="S953" s="42">
        <v>0.14099440377450259</v>
      </c>
      <c r="T953" s="43">
        <v>8.8985345408566004E-4</v>
      </c>
      <c r="U953" s="43">
        <v>0.48297334217517002</v>
      </c>
      <c r="X953" s="44"/>
      <c r="Y953" s="44"/>
      <c r="Z953" s="44"/>
      <c r="AA953" s="44"/>
      <c r="AB953" s="44"/>
    </row>
    <row r="954" spans="1:28" s="38" customFormat="1">
      <c r="A954" s="38" t="s">
        <v>43</v>
      </c>
      <c r="C954" s="50">
        <v>44987.755323530102</v>
      </c>
      <c r="D954" s="54">
        <v>33.140697002410903</v>
      </c>
      <c r="E954" s="45" t="s">
        <v>23</v>
      </c>
      <c r="F954" s="39">
        <v>116721.47478854501</v>
      </c>
      <c r="G954" s="39">
        <v>1355.3003893698301</v>
      </c>
      <c r="H954" s="39">
        <v>29781.881409533202</v>
      </c>
      <c r="I954" s="39">
        <v>608.95958716672601</v>
      </c>
      <c r="J954" s="39">
        <v>1605207.0248618801</v>
      </c>
      <c r="K954" s="39">
        <v>22119.930342391999</v>
      </c>
      <c r="L954" s="40">
        <v>7.5054990531758903E-2</v>
      </c>
      <c r="M954" s="40">
        <v>5.3173248905425102E-4</v>
      </c>
      <c r="N954" s="40">
        <v>0.25455516777972997</v>
      </c>
      <c r="O954" s="40">
        <v>3.9132288465609398E-3</v>
      </c>
      <c r="Q954" s="41">
        <v>14.296985425646451</v>
      </c>
      <c r="R954" s="41">
        <v>0.27241993821771399</v>
      </c>
      <c r="S954" s="42">
        <v>0.25529966180638441</v>
      </c>
      <c r="T954" s="43">
        <v>1.956935940800025E-3</v>
      </c>
      <c r="U954" s="43">
        <v>0.69530511384044702</v>
      </c>
      <c r="X954" s="44"/>
      <c r="Y954" s="44"/>
      <c r="Z954" s="44"/>
      <c r="AA954" s="44"/>
      <c r="AB954" s="44"/>
    </row>
    <row r="955" spans="1:28" s="38" customFormat="1">
      <c r="A955" s="38" t="s">
        <v>44</v>
      </c>
      <c r="C955" s="50">
        <v>44987.790059467603</v>
      </c>
      <c r="D955" s="54">
        <v>38.009999513626099</v>
      </c>
      <c r="E955" s="45" t="s">
        <v>23</v>
      </c>
      <c r="F955" s="39">
        <v>94294.196609303195</v>
      </c>
      <c r="G955" s="39">
        <v>592.258640302088</v>
      </c>
      <c r="H955" s="39">
        <v>16515.914598044099</v>
      </c>
      <c r="I955" s="39">
        <v>276.17866659303297</v>
      </c>
      <c r="J955" s="39">
        <v>1516096.7282608701</v>
      </c>
      <c r="K955" s="39">
        <v>12941.096895349299</v>
      </c>
      <c r="L955" s="40">
        <v>6.4655020545041894E-2</v>
      </c>
      <c r="M955" s="40">
        <v>3.2149630106368402E-4</v>
      </c>
      <c r="N955" s="40">
        <v>0.174703058985826</v>
      </c>
      <c r="O955" s="40">
        <v>2.4897408062249699E-3</v>
      </c>
      <c r="Q955" s="41">
        <v>16.585015183159989</v>
      </c>
      <c r="R955" s="41">
        <v>0.31323396665036179</v>
      </c>
      <c r="S955" s="42">
        <v>0.17525343528888634</v>
      </c>
      <c r="T955" s="43">
        <v>1.2446599769749349E-3</v>
      </c>
      <c r="U955" s="43">
        <v>8.6241577426694003E-3</v>
      </c>
      <c r="X955" s="44"/>
      <c r="Y955" s="44"/>
      <c r="Z955" s="44"/>
      <c r="AA955" s="44"/>
      <c r="AB955" s="44"/>
    </row>
    <row r="956" spans="1:28" s="38" customFormat="1">
      <c r="A956" s="38" t="s">
        <v>45</v>
      </c>
      <c r="C956" s="50">
        <v>44987.7911098611</v>
      </c>
      <c r="D956" s="54">
        <v>38.005999565124498</v>
      </c>
      <c r="E956" s="45" t="s">
        <v>23</v>
      </c>
      <c r="F956" s="39">
        <v>93489.4711660256</v>
      </c>
      <c r="G956" s="39">
        <v>851.25109104093997</v>
      </c>
      <c r="H956" s="39">
        <v>14093.2131565204</v>
      </c>
      <c r="I956" s="39">
        <v>268.27297215105801</v>
      </c>
      <c r="J956" s="39">
        <v>1553286.29186893</v>
      </c>
      <c r="K956" s="39">
        <v>13424.0275643403</v>
      </c>
      <c r="L956" s="40">
        <v>6.2501477864065694E-2</v>
      </c>
      <c r="M956" s="40">
        <v>3.4494002607656199E-4</v>
      </c>
      <c r="N956" s="40">
        <v>0.150025100608734</v>
      </c>
      <c r="O956" s="40">
        <v>1.8515310451033E-3</v>
      </c>
      <c r="Q956" s="41">
        <v>17.156341318038645</v>
      </c>
      <c r="R956" s="41">
        <v>0.32467464582760774</v>
      </c>
      <c r="S956" s="42">
        <v>0.15083293894413721</v>
      </c>
      <c r="T956" s="43">
        <v>9.2560795526383998E-4</v>
      </c>
      <c r="U956" s="43">
        <v>0.58085835134952801</v>
      </c>
      <c r="X956" s="44"/>
      <c r="Y956" s="44"/>
      <c r="Z956" s="44"/>
      <c r="AA956" s="44"/>
      <c r="AB956" s="44"/>
    </row>
    <row r="957" spans="1:28" s="38" customFormat="1">
      <c r="A957" s="38" t="s">
        <v>46</v>
      </c>
      <c r="C957" s="50">
        <v>44987.825901516197</v>
      </c>
      <c r="D957" s="54">
        <v>38.0109994411469</v>
      </c>
      <c r="E957" s="45" t="s">
        <v>23</v>
      </c>
      <c r="F957" s="39">
        <v>98169.590017365306</v>
      </c>
      <c r="G957" s="39">
        <v>2257.2062062200098</v>
      </c>
      <c r="H957" s="39">
        <v>27470.473922893201</v>
      </c>
      <c r="I957" s="39">
        <v>323.49134098089201</v>
      </c>
      <c r="J957" s="39">
        <v>1322149.06683168</v>
      </c>
      <c r="K957" s="39">
        <v>36089.425220625897</v>
      </c>
      <c r="L957" s="40">
        <v>7.7453206606568695E-2</v>
      </c>
      <c r="M957" s="40">
        <v>6.2490724417153505E-4</v>
      </c>
      <c r="N957" s="40">
        <v>0.28422640286839801</v>
      </c>
      <c r="O957" s="40">
        <v>4.8720321282295998E-3</v>
      </c>
      <c r="Q957" s="41">
        <v>13.843255384150151</v>
      </c>
      <c r="R957" s="41">
        <v>0.26512449069625682</v>
      </c>
      <c r="S957" s="42">
        <v>0.27998711818946581</v>
      </c>
      <c r="T957" s="43">
        <v>2.4357088805694849E-3</v>
      </c>
      <c r="U957" s="43">
        <v>0.72309957729347696</v>
      </c>
      <c r="X957" s="44"/>
      <c r="Y957" s="44"/>
      <c r="Z957" s="44"/>
      <c r="AA957" s="44"/>
      <c r="AB957" s="44"/>
    </row>
    <row r="958" spans="1:28" s="38" customFormat="1">
      <c r="A958" s="38" t="s">
        <v>47</v>
      </c>
      <c r="C958" s="50">
        <v>44987.826976794</v>
      </c>
      <c r="D958" s="54">
        <v>33.749589443206801</v>
      </c>
      <c r="E958" s="45" t="s">
        <v>23</v>
      </c>
      <c r="F958" s="39">
        <v>96419.555576043596</v>
      </c>
      <c r="G958" s="39">
        <v>641.67605787562297</v>
      </c>
      <c r="H958" s="39">
        <v>15789.357158316599</v>
      </c>
      <c r="I958" s="39">
        <v>301.86358910629099</v>
      </c>
      <c r="J958" s="39">
        <v>1607399.2282274601</v>
      </c>
      <c r="K958" s="39">
        <v>11391.4786748431</v>
      </c>
      <c r="L958" s="40">
        <v>6.20309831989184E-2</v>
      </c>
      <c r="M958" s="40">
        <v>3.9707501332191599E-4</v>
      </c>
      <c r="N958" s="40">
        <v>0.164478273477623</v>
      </c>
      <c r="O958" s="40">
        <v>3.5119915719163202E-3</v>
      </c>
      <c r="Q958" s="41">
        <v>17.284888661683691</v>
      </c>
      <c r="R958" s="41">
        <v>0.32830592168601486</v>
      </c>
      <c r="S958" s="42">
        <v>0.16385066152573677</v>
      </c>
      <c r="T958" s="43">
        <v>1.6574944675283134E-3</v>
      </c>
      <c r="U958" s="43">
        <v>0.26841515154892698</v>
      </c>
      <c r="X958" s="44"/>
      <c r="Y958" s="44"/>
      <c r="Z958" s="44"/>
      <c r="AA958" s="44"/>
      <c r="AB958" s="44"/>
    </row>
    <row r="959" spans="1:28" s="38" customFormat="1">
      <c r="A959" s="38" t="s">
        <v>48</v>
      </c>
      <c r="C959" s="50">
        <v>44987.860548599499</v>
      </c>
      <c r="D959" s="54">
        <v>38.005999565124498</v>
      </c>
      <c r="E959" s="45" t="s">
        <v>23</v>
      </c>
      <c r="F959" s="39">
        <v>99989.169027162905</v>
      </c>
      <c r="G959" s="39">
        <v>674.165142565</v>
      </c>
      <c r="H959" s="39">
        <v>15427.6848000839</v>
      </c>
      <c r="I959" s="39">
        <v>173.088897256726</v>
      </c>
      <c r="J959" s="39">
        <v>1670520.48713235</v>
      </c>
      <c r="K959" s="39">
        <v>15086.6733286444</v>
      </c>
      <c r="L959" s="40">
        <v>6.2205613415939803E-2</v>
      </c>
      <c r="M959" s="40">
        <v>2.5437928365354602E-4</v>
      </c>
      <c r="N959" s="40">
        <v>0.15436754014297999</v>
      </c>
      <c r="O959" s="40">
        <v>1.3380064375324999E-3</v>
      </c>
      <c r="Q959" s="41">
        <v>17.221622222830778</v>
      </c>
      <c r="R959" s="41">
        <v>0.32434381538510226</v>
      </c>
      <c r="S959" s="42">
        <v>0.15438200395659665</v>
      </c>
      <c r="T959" s="43">
        <v>6.6898407311292995E-4</v>
      </c>
      <c r="U959" s="43">
        <v>3.6333845781143403E-2</v>
      </c>
      <c r="X959" s="44"/>
      <c r="Y959" s="44"/>
      <c r="Z959" s="44"/>
      <c r="AA959" s="44"/>
      <c r="AB959" s="44"/>
    </row>
    <row r="960" spans="1:28" s="38" customFormat="1">
      <c r="A960" s="38" t="s">
        <v>49</v>
      </c>
      <c r="C960" s="50">
        <v>44987.861597581003</v>
      </c>
      <c r="D960" s="54">
        <v>17.832720756530801</v>
      </c>
      <c r="E960" s="45" t="s">
        <v>23</v>
      </c>
      <c r="F960" s="39">
        <v>136109.64397664901</v>
      </c>
      <c r="G960" s="39">
        <v>4090.09024376868</v>
      </c>
      <c r="H960" s="39">
        <v>41484.883337285602</v>
      </c>
      <c r="I960" s="39">
        <v>3303.7685682419501</v>
      </c>
      <c r="J960" s="39">
        <v>1815613.5889175299</v>
      </c>
      <c r="K960" s="39">
        <v>13246.349982694101</v>
      </c>
      <c r="L960" s="40">
        <v>8.0054246796724807E-2</v>
      </c>
      <c r="M960" s="40">
        <v>2.3507433317201602E-3</v>
      </c>
      <c r="N960" s="40">
        <v>0.29503056170552899</v>
      </c>
      <c r="O960" s="40">
        <v>1.4160315125457E-2</v>
      </c>
      <c r="Q960" s="41">
        <v>13.381134352976725</v>
      </c>
      <c r="R960" s="41">
        <v>0.31837192581811607</v>
      </c>
      <c r="S960" s="42">
        <v>0.30496489574289903</v>
      </c>
      <c r="T960" s="43">
        <v>7.0800189143534996E-3</v>
      </c>
      <c r="U960" s="43">
        <v>0.98469091175953805</v>
      </c>
      <c r="X960" s="44"/>
      <c r="Y960" s="44"/>
      <c r="Z960" s="44"/>
      <c r="AA960" s="44"/>
      <c r="AB960" s="44"/>
    </row>
    <row r="961" spans="1:28" s="38" customFormat="1">
      <c r="A961" s="38" t="s">
        <v>50</v>
      </c>
      <c r="C961" s="50">
        <v>44987.861851458299</v>
      </c>
      <c r="D961" s="54">
        <v>14.468167304992701</v>
      </c>
      <c r="E961" s="45" t="s">
        <v>23</v>
      </c>
      <c r="F961" s="39">
        <v>106005.346436047</v>
      </c>
      <c r="G961" s="39">
        <v>1416.8620388435199</v>
      </c>
      <c r="H961" s="39">
        <v>20775.350520496399</v>
      </c>
      <c r="I961" s="39">
        <v>563.92172300949699</v>
      </c>
      <c r="J961" s="39">
        <v>1610379.7863924101</v>
      </c>
      <c r="K961" s="39">
        <v>16193.164100206501</v>
      </c>
      <c r="L961" s="40">
        <v>6.6809076217688695E-2</v>
      </c>
      <c r="M961" s="40">
        <v>5.6772459241154303E-4</v>
      </c>
      <c r="N961" s="40">
        <v>0.195496741982222</v>
      </c>
      <c r="O961" s="40">
        <v>3.5124652669402201E-3</v>
      </c>
      <c r="Q961" s="41">
        <v>16.033756344706376</v>
      </c>
      <c r="R961" s="41">
        <v>0.30782044729058478</v>
      </c>
      <c r="S961" s="42">
        <v>0.1960963301123991</v>
      </c>
      <c r="T961" s="43">
        <v>1.7561980943561449E-3</v>
      </c>
      <c r="U961" s="43">
        <v>0.64406699900249198</v>
      </c>
      <c r="X961" s="44"/>
      <c r="Y961" s="44"/>
      <c r="Z961" s="44"/>
      <c r="AA961" s="44"/>
      <c r="AB961" s="44"/>
    </row>
    <row r="962" spans="1:28" s="38" customFormat="1">
      <c r="A962" s="38" t="s">
        <v>51</v>
      </c>
      <c r="C962" s="50">
        <v>44987.896289618096</v>
      </c>
      <c r="D962" s="54">
        <v>38.0139997005463</v>
      </c>
      <c r="E962" s="45" t="s">
        <v>23</v>
      </c>
      <c r="F962" s="39">
        <v>109363.35492831899</v>
      </c>
      <c r="G962" s="39">
        <v>1480.08528362384</v>
      </c>
      <c r="H962" s="39">
        <v>28874.852346070798</v>
      </c>
      <c r="I962" s="39">
        <v>1030.1500431392201</v>
      </c>
      <c r="J962" s="39">
        <v>1528129.7992010501</v>
      </c>
      <c r="K962" s="39">
        <v>13623.772763372701</v>
      </c>
      <c r="L962" s="40">
        <v>7.4417134869189105E-2</v>
      </c>
      <c r="M962" s="40">
        <v>8.6683092942143301E-4</v>
      </c>
      <c r="N962" s="40">
        <v>0.26357384590139099</v>
      </c>
      <c r="O962" s="40">
        <v>6.5847294948558196E-3</v>
      </c>
      <c r="Q962" s="41">
        <v>14.334274379368031</v>
      </c>
      <c r="R962" s="41">
        <v>0.28105468775188608</v>
      </c>
      <c r="S962" s="42">
        <v>0.26417810669324621</v>
      </c>
      <c r="T962" s="43">
        <v>3.292984553971515E-3</v>
      </c>
      <c r="U962" s="43">
        <v>0.97114566283688197</v>
      </c>
      <c r="X962" s="44"/>
      <c r="Y962" s="44"/>
      <c r="Z962" s="44"/>
      <c r="AA962" s="44"/>
      <c r="AB962" s="44"/>
    </row>
    <row r="963" spans="1:28" s="38" customFormat="1">
      <c r="A963" s="38" t="s">
        <v>52</v>
      </c>
      <c r="C963" s="50">
        <v>44987.897313078698</v>
      </c>
      <c r="D963" s="54">
        <v>38.004999637603802</v>
      </c>
      <c r="E963" s="45" t="s">
        <v>23</v>
      </c>
      <c r="F963" s="39">
        <v>103396.822612064</v>
      </c>
      <c r="G963" s="39">
        <v>619.647568820115</v>
      </c>
      <c r="H963" s="39">
        <v>15815.1133139512</v>
      </c>
      <c r="I963" s="39">
        <v>247.992282509029</v>
      </c>
      <c r="J963" s="39">
        <v>1712955.4356796099</v>
      </c>
      <c r="K963" s="39">
        <v>12378.241826716099</v>
      </c>
      <c r="L963" s="40">
        <v>6.2687068319280295E-2</v>
      </c>
      <c r="M963" s="40">
        <v>2.6560235869066098E-4</v>
      </c>
      <c r="N963" s="40">
        <v>0.153457155666123</v>
      </c>
      <c r="O963" s="40">
        <v>2.0206949695312001E-3</v>
      </c>
      <c r="Q963" s="41">
        <v>17.012954912124819</v>
      </c>
      <c r="R963" s="41">
        <v>0.32055263940605389</v>
      </c>
      <c r="S963" s="42">
        <v>0.15304318338826331</v>
      </c>
      <c r="T963" s="43">
        <v>1.010537817311095E-3</v>
      </c>
      <c r="U963" s="43">
        <v>0.41511757814370398</v>
      </c>
      <c r="X963" s="44"/>
      <c r="Y963" s="44"/>
      <c r="Z963" s="44"/>
      <c r="AA963" s="44"/>
      <c r="AB963" s="44"/>
    </row>
    <row r="964" spans="1:28" s="38" customFormat="1">
      <c r="A964" s="38" t="s">
        <v>53</v>
      </c>
      <c r="C964" s="50">
        <v>44987.930292673598</v>
      </c>
      <c r="D964" s="54">
        <v>35.596370935440099</v>
      </c>
      <c r="E964" s="45" t="s">
        <v>23</v>
      </c>
      <c r="F964" s="39">
        <v>104648.59780122001</v>
      </c>
      <c r="G964" s="39">
        <v>744.78296890228603</v>
      </c>
      <c r="H964" s="39">
        <v>26307.1229875342</v>
      </c>
      <c r="I964" s="39">
        <v>509.43044172591601</v>
      </c>
      <c r="J964" s="39">
        <v>1535427.9147135401</v>
      </c>
      <c r="K964" s="39">
        <v>13440.775531020599</v>
      </c>
      <c r="L964" s="40">
        <v>7.0819611990309603E-2</v>
      </c>
      <c r="M964" s="40">
        <v>6.0607141264969004E-4</v>
      </c>
      <c r="N964" s="40">
        <v>0.25338297423662898</v>
      </c>
      <c r="O964" s="40">
        <v>4.23318150237483E-3</v>
      </c>
      <c r="Q964" s="41">
        <v>14.897934329306732</v>
      </c>
      <c r="R964" s="41">
        <v>0.28611427512488363</v>
      </c>
      <c r="S964" s="42">
        <v>0.2515294362481334</v>
      </c>
      <c r="T964" s="43">
        <v>2.11662107658006E-3</v>
      </c>
      <c r="U964" s="43">
        <v>0.570650479811043</v>
      </c>
      <c r="X964" s="44"/>
      <c r="Y964" s="44"/>
      <c r="Z964" s="44"/>
      <c r="AA964" s="44"/>
      <c r="AB964" s="44"/>
    </row>
    <row r="965" spans="1:28" s="38" customFormat="1">
      <c r="A965" s="38" t="s">
        <v>54</v>
      </c>
      <c r="C965" s="50">
        <v>44987.931317175899</v>
      </c>
      <c r="D965" s="54">
        <v>36.448053598403902</v>
      </c>
      <c r="E965" s="45" t="s">
        <v>23</v>
      </c>
      <c r="F965" s="39">
        <v>89007.660809997906</v>
      </c>
      <c r="G965" s="39">
        <v>570.63099990267096</v>
      </c>
      <c r="H965" s="39">
        <v>13041.863005478899</v>
      </c>
      <c r="I965" s="39">
        <v>157.611726151733</v>
      </c>
      <c r="J965" s="39">
        <v>1550253.5909090899</v>
      </c>
      <c r="K965" s="39">
        <v>15310.461892046</v>
      </c>
      <c r="L965" s="40">
        <v>5.9791886758838897E-2</v>
      </c>
      <c r="M965" s="40">
        <v>2.6402491292089401E-4</v>
      </c>
      <c r="N965" s="40">
        <v>0.146575177274817</v>
      </c>
      <c r="O965" s="40">
        <v>1.6516497566460399E-3</v>
      </c>
      <c r="Q965" s="41">
        <v>17.637053537807997</v>
      </c>
      <c r="R965" s="41">
        <v>0.33249265474528988</v>
      </c>
      <c r="S965" s="42">
        <v>0.14660916565470283</v>
      </c>
      <c r="T965" s="43">
        <v>8.2582990334746002E-4</v>
      </c>
      <c r="U965" s="43">
        <v>0.43642977120999998</v>
      </c>
      <c r="X965" s="44"/>
      <c r="Y965" s="44"/>
      <c r="Z965" s="44"/>
      <c r="AA965" s="44"/>
      <c r="AB965" s="44"/>
    </row>
    <row r="966" spans="1:28" s="38" customFormat="1">
      <c r="C966" s="50"/>
      <c r="D966" s="54"/>
      <c r="E966" s="45"/>
      <c r="F966" s="39"/>
      <c r="G966" s="39"/>
      <c r="H966" s="39"/>
      <c r="I966" s="39"/>
      <c r="J966" s="39"/>
      <c r="K966" s="39"/>
      <c r="L966" s="40"/>
      <c r="M966" s="40"/>
      <c r="N966" s="40"/>
      <c r="O966" s="40"/>
      <c r="Q966" s="41"/>
      <c r="R966" s="41"/>
      <c r="S966" s="42"/>
      <c r="T966" s="43"/>
      <c r="U966" s="43"/>
      <c r="X966" s="44"/>
      <c r="Y966" s="44"/>
      <c r="Z966" s="44"/>
      <c r="AA966" s="44"/>
      <c r="AB966" s="44"/>
    </row>
    <row r="967" spans="1:28" s="38" customFormat="1">
      <c r="A967" s="38" t="s">
        <v>70</v>
      </c>
      <c r="C967" s="50"/>
      <c r="D967" s="54"/>
      <c r="E967" s="45"/>
      <c r="F967" s="39"/>
      <c r="G967" s="39"/>
      <c r="H967" s="39"/>
      <c r="I967" s="39"/>
      <c r="J967" s="39"/>
      <c r="K967" s="39"/>
      <c r="L967" s="40"/>
      <c r="M967" s="40"/>
      <c r="N967" s="40"/>
      <c r="O967" s="40"/>
      <c r="Q967" s="41"/>
      <c r="R967" s="41"/>
      <c r="S967" s="42"/>
      <c r="T967" s="43"/>
      <c r="U967" s="43"/>
      <c r="X967" s="44"/>
      <c r="Y967" s="44"/>
      <c r="Z967" s="44"/>
      <c r="AA967" s="44"/>
      <c r="AB967" s="44"/>
    </row>
    <row r="968" spans="1:28" s="38" customFormat="1">
      <c r="A968" s="38" t="s">
        <v>71</v>
      </c>
      <c r="C968" s="50">
        <v>44987.432719652803</v>
      </c>
      <c r="D968" s="54">
        <v>37.980248928070097</v>
      </c>
      <c r="E968" s="45" t="s">
        <v>23</v>
      </c>
      <c r="F968" s="39">
        <v>85596.786334569799</v>
      </c>
      <c r="G968" s="39">
        <v>801.29652198293104</v>
      </c>
      <c r="H968" s="39">
        <v>11133.531562550699</v>
      </c>
      <c r="I968" s="39">
        <v>154.42792526038599</v>
      </c>
      <c r="J968" s="39">
        <v>1921468.2026698999</v>
      </c>
      <c r="K968" s="39">
        <v>16406.560869272202</v>
      </c>
      <c r="L968" s="40">
        <v>4.6460286507486397E-2</v>
      </c>
      <c r="M968" s="40">
        <v>3.7971849840432597E-4</v>
      </c>
      <c r="N968" s="40">
        <v>0.13029388241169401</v>
      </c>
      <c r="O968" s="40">
        <v>1.70071256109969E-3</v>
      </c>
      <c r="Q968" s="41">
        <v>22.85380856403318</v>
      </c>
      <c r="R968" s="41">
        <v>0.43794736379910371</v>
      </c>
      <c r="S968" s="42">
        <v>0.13014406293479497</v>
      </c>
      <c r="T968" s="43">
        <v>8.5029203196375E-4</v>
      </c>
      <c r="U968" s="43">
        <v>2.3744658142234601E-2</v>
      </c>
      <c r="X968" s="44"/>
      <c r="Y968" s="44"/>
      <c r="Z968" s="44"/>
      <c r="AA968" s="44"/>
      <c r="AB968" s="44"/>
    </row>
    <row r="969" spans="1:28" s="38" customFormat="1">
      <c r="A969" s="38" t="s">
        <v>72</v>
      </c>
      <c r="C969" s="50">
        <v>44987.433827743102</v>
      </c>
      <c r="D969" s="54">
        <v>38.004999399185202</v>
      </c>
      <c r="E969" s="45" t="s">
        <v>23</v>
      </c>
      <c r="F969" s="39">
        <v>62452.618147429799</v>
      </c>
      <c r="G969" s="39">
        <v>647.11947916757504</v>
      </c>
      <c r="H969" s="39">
        <v>6811.3185271131097</v>
      </c>
      <c r="I969" s="39">
        <v>113.094053895675</v>
      </c>
      <c r="J969" s="39">
        <v>1404720.95833333</v>
      </c>
      <c r="K969" s="39">
        <v>19152.640723808301</v>
      </c>
      <c r="L969" s="40">
        <v>4.6363174775828103E-2</v>
      </c>
      <c r="M969" s="40">
        <v>2.5612565792365198E-4</v>
      </c>
      <c r="N969" s="40">
        <v>0.11000150836230201</v>
      </c>
      <c r="O969" s="40">
        <v>1.76747697317151E-3</v>
      </c>
      <c r="Q969" s="41">
        <v>22.907715174676998</v>
      </c>
      <c r="R969" s="41">
        <v>0.43352540400612505</v>
      </c>
      <c r="S969" s="42">
        <v>0.1091262964929731</v>
      </c>
      <c r="T969" s="43">
        <v>8.8369205803303502E-4</v>
      </c>
      <c r="U969" s="43">
        <v>4.2947704828768599E-2</v>
      </c>
      <c r="X969" s="44"/>
      <c r="Y969" s="44"/>
      <c r="Z969" s="44"/>
      <c r="AA969" s="44"/>
      <c r="AB969" s="44"/>
    </row>
    <row r="970" spans="1:28" s="38" customFormat="1">
      <c r="A970" s="38" t="s">
        <v>73</v>
      </c>
      <c r="C970" s="50">
        <v>44987.468560011599</v>
      </c>
      <c r="D970" s="54">
        <v>38.0039994716644</v>
      </c>
      <c r="E970" s="45" t="s">
        <v>23</v>
      </c>
      <c r="F970" s="39">
        <v>47196.655278772902</v>
      </c>
      <c r="G970" s="39">
        <v>324.03525743692398</v>
      </c>
      <c r="H970" s="39">
        <v>4421.9930139091302</v>
      </c>
      <c r="I970" s="39">
        <v>115.845028237751</v>
      </c>
      <c r="J970" s="39">
        <v>1070519.70606436</v>
      </c>
      <c r="K970" s="39">
        <v>5033.2201806951698</v>
      </c>
      <c r="L970" s="40">
        <v>4.58319661308157E-2</v>
      </c>
      <c r="M970" s="40">
        <v>3.1650062628456403E-4</v>
      </c>
      <c r="N970" s="40">
        <v>9.3617846640281305E-2</v>
      </c>
      <c r="O970" s="40">
        <v>2.50929945795477E-3</v>
      </c>
      <c r="Q970" s="41">
        <v>23.364198995235128</v>
      </c>
      <c r="R970" s="41">
        <v>0.44480612776325584</v>
      </c>
      <c r="S970" s="42">
        <v>9.3746638854800057E-2</v>
      </c>
      <c r="T970" s="43">
        <v>1.2549917658954851E-3</v>
      </c>
      <c r="U970" s="43">
        <v>0.11118105570897301</v>
      </c>
      <c r="X970" s="44"/>
      <c r="Y970" s="44"/>
      <c r="Z970" s="44"/>
      <c r="AA970" s="44"/>
      <c r="AB970" s="44"/>
    </row>
    <row r="971" spans="1:28" s="38" customFormat="1">
      <c r="A971" s="38" t="s">
        <v>74</v>
      </c>
      <c r="C971" s="50">
        <v>44987.469673043997</v>
      </c>
      <c r="D971" s="54">
        <v>38.0039994716644</v>
      </c>
      <c r="E971" s="45" t="s">
        <v>23</v>
      </c>
      <c r="F971" s="39">
        <v>81860.811577849498</v>
      </c>
      <c r="G971" s="39">
        <v>661.620050484834</v>
      </c>
      <c r="H971" s="39">
        <v>8735.3506052320699</v>
      </c>
      <c r="I971" s="39">
        <v>100.59134780265001</v>
      </c>
      <c r="J971" s="39">
        <v>1892293.17364482</v>
      </c>
      <c r="K971" s="39">
        <v>22606.185156645901</v>
      </c>
      <c r="L971" s="40">
        <v>4.5121611873879301E-2</v>
      </c>
      <c r="M971" s="40">
        <v>2.0004641381900801E-4</v>
      </c>
      <c r="N971" s="40">
        <v>0.106921592285599</v>
      </c>
      <c r="O971" s="40">
        <v>1.22027533804868E-3</v>
      </c>
      <c r="Q971" s="41">
        <v>23.737935570986274</v>
      </c>
      <c r="R971" s="41">
        <v>0.44753085012232136</v>
      </c>
      <c r="S971" s="42">
        <v>0.10677096564129636</v>
      </c>
      <c r="T971" s="43">
        <v>6.1030852490079497E-4</v>
      </c>
      <c r="U971" s="43">
        <v>0.248271130899334</v>
      </c>
      <c r="X971" s="44"/>
      <c r="Y971" s="44"/>
      <c r="Z971" s="44"/>
      <c r="AA971" s="44"/>
      <c r="AB971" s="44"/>
    </row>
    <row r="972" spans="1:28" s="38" customFormat="1">
      <c r="A972" s="38" t="s">
        <v>75</v>
      </c>
      <c r="C972" s="50">
        <v>44987.5045272801</v>
      </c>
      <c r="D972" s="54">
        <v>38.002999305725098</v>
      </c>
      <c r="E972" s="45" t="s">
        <v>23</v>
      </c>
      <c r="F972" s="39">
        <v>69190.309407471403</v>
      </c>
      <c r="G972" s="39">
        <v>605.79536864966894</v>
      </c>
      <c r="H972" s="39">
        <v>6402.6097392983402</v>
      </c>
      <c r="I972" s="39">
        <v>112.379222603109</v>
      </c>
      <c r="J972" s="39">
        <v>1610224.9897342999</v>
      </c>
      <c r="K972" s="39">
        <v>20066.875780171398</v>
      </c>
      <c r="L972" s="40">
        <v>4.48113591957729E-2</v>
      </c>
      <c r="M972" s="40">
        <v>2.4617801616660999E-4</v>
      </c>
      <c r="N972" s="40">
        <v>9.2732688811667199E-2</v>
      </c>
      <c r="O972" s="40">
        <v>1.6044690130715799E-3</v>
      </c>
      <c r="Q972" s="41">
        <v>24.066011500272548</v>
      </c>
      <c r="R972" s="41">
        <v>0.45539226583219938</v>
      </c>
      <c r="S972" s="42">
        <v>9.2589264463455737E-2</v>
      </c>
      <c r="T972" s="43">
        <v>8.0237733721476496E-4</v>
      </c>
      <c r="U972" s="43">
        <v>0.138351808341104</v>
      </c>
      <c r="X972" s="44"/>
      <c r="Y972" s="44"/>
      <c r="Z972" s="44"/>
      <c r="AA972" s="44"/>
      <c r="AB972" s="44"/>
    </row>
    <row r="973" spans="1:28" s="38" customFormat="1">
      <c r="A973" s="38" t="s">
        <v>76</v>
      </c>
      <c r="C973" s="50">
        <v>44987.505570509296</v>
      </c>
      <c r="D973" s="54">
        <v>37.180216312408398</v>
      </c>
      <c r="E973" s="45" t="s">
        <v>23</v>
      </c>
      <c r="F973" s="39">
        <v>57350.091549096003</v>
      </c>
      <c r="G973" s="39">
        <v>594.19903312845304</v>
      </c>
      <c r="H973" s="39">
        <v>7115.8296167765102</v>
      </c>
      <c r="I973" s="39">
        <v>183.70257243983701</v>
      </c>
      <c r="J973" s="39">
        <v>1236729.1949257399</v>
      </c>
      <c r="K973" s="39">
        <v>9542.1511461616701</v>
      </c>
      <c r="L973" s="40">
        <v>4.8087062665062602E-2</v>
      </c>
      <c r="M973" s="40">
        <v>3.4193066029668099E-4</v>
      </c>
      <c r="N973" s="40">
        <v>0.12317463970315499</v>
      </c>
      <c r="O973" s="40">
        <v>2.42401516974826E-3</v>
      </c>
      <c r="Q973" s="41">
        <v>22.430434597398509</v>
      </c>
      <c r="R973" s="41">
        <v>0.42745210925693827</v>
      </c>
      <c r="S973" s="42">
        <v>0.12414816392650201</v>
      </c>
      <c r="T973" s="43">
        <v>1.2122188948580049E-3</v>
      </c>
      <c r="U973" s="43">
        <v>0.25561944723135299</v>
      </c>
      <c r="X973" s="44"/>
      <c r="Y973" s="44"/>
      <c r="Z973" s="44"/>
      <c r="AA973" s="44"/>
      <c r="AB973" s="44"/>
    </row>
    <row r="974" spans="1:28" s="38" customFormat="1">
      <c r="A974" s="38" t="s">
        <v>77</v>
      </c>
      <c r="C974" s="50">
        <v>44987.539006273102</v>
      </c>
      <c r="D974" s="54">
        <v>38.005999565124498</v>
      </c>
      <c r="E974" s="45" t="s">
        <v>23</v>
      </c>
      <c r="F974" s="39">
        <v>79470.293087946906</v>
      </c>
      <c r="G974" s="39">
        <v>461.14959622048201</v>
      </c>
      <c r="H974" s="39">
        <v>9460.6605764758606</v>
      </c>
      <c r="I974" s="39">
        <v>123.163275359105</v>
      </c>
      <c r="J974" s="39">
        <v>1748988.7201219499</v>
      </c>
      <c r="K974" s="39">
        <v>10217.621298427701</v>
      </c>
      <c r="L974" s="40">
        <v>4.71527394988542E-2</v>
      </c>
      <c r="M974" s="40">
        <v>2.36601391941341E-4</v>
      </c>
      <c r="N974" s="40">
        <v>0.11928453760027199</v>
      </c>
      <c r="O974" s="40">
        <v>1.4456084722866301E-3</v>
      </c>
      <c r="Q974" s="41">
        <v>22.970873053661862</v>
      </c>
      <c r="R974" s="41">
        <v>0.4339096502094858</v>
      </c>
      <c r="S974" s="42">
        <v>0.11911474423210076</v>
      </c>
      <c r="T974" s="43">
        <v>7.2276242126387497E-4</v>
      </c>
      <c r="U974" s="43">
        <v>0.174334927053793</v>
      </c>
      <c r="X974" s="44"/>
      <c r="Y974" s="44"/>
      <c r="Z974" s="44"/>
      <c r="AA974" s="44"/>
      <c r="AB974" s="44"/>
    </row>
    <row r="975" spans="1:28" s="38" customFormat="1">
      <c r="A975" s="38" t="s">
        <v>78</v>
      </c>
      <c r="C975" s="50">
        <v>44987.5401151736</v>
      </c>
      <c r="D975" s="54">
        <v>38.0039994716644</v>
      </c>
      <c r="E975" s="45" t="s">
        <v>23</v>
      </c>
      <c r="F975" s="39">
        <v>82364.975473147497</v>
      </c>
      <c r="G975" s="39">
        <v>804.926678542628</v>
      </c>
      <c r="H975" s="39">
        <v>9240.0509133119904</v>
      </c>
      <c r="I975" s="39">
        <v>135.5243795966</v>
      </c>
      <c r="J975" s="39">
        <v>1874437.3297101499</v>
      </c>
      <c r="K975" s="39">
        <v>22888.6610807787</v>
      </c>
      <c r="L975" s="40">
        <v>4.5764376983739301E-2</v>
      </c>
      <c r="M975" s="40">
        <v>2.5552476907623399E-4</v>
      </c>
      <c r="N975" s="40">
        <v>0.111885532303636</v>
      </c>
      <c r="O975" s="40">
        <v>1.59475771431635E-3</v>
      </c>
      <c r="Q975" s="41">
        <v>23.670019978397359</v>
      </c>
      <c r="R975" s="41">
        <v>0.44805463240972376</v>
      </c>
      <c r="S975" s="42">
        <v>0.11224853113395963</v>
      </c>
      <c r="T975" s="43">
        <v>7.9733116308296497E-4</v>
      </c>
      <c r="U975" s="43">
        <v>9.9660421968981894E-2</v>
      </c>
      <c r="X975" s="44"/>
      <c r="Y975" s="44"/>
      <c r="Z975" s="44"/>
      <c r="AA975" s="44"/>
      <c r="AB975" s="44"/>
    </row>
    <row r="976" spans="1:28" s="38" customFormat="1">
      <c r="A976" s="38" t="s">
        <v>79</v>
      </c>
      <c r="C976" s="50">
        <v>44987.574616238402</v>
      </c>
      <c r="D976" s="54">
        <v>36.624497890472398</v>
      </c>
      <c r="E976" s="45" t="s">
        <v>23</v>
      </c>
      <c r="F976" s="39">
        <v>85219.643103071299</v>
      </c>
      <c r="G976" s="39">
        <v>422.91289686729101</v>
      </c>
      <c r="H976" s="39">
        <v>10213.3165603569</v>
      </c>
      <c r="I976" s="39">
        <v>94.827970559621505</v>
      </c>
      <c r="J976" s="39">
        <v>1811752.43731679</v>
      </c>
      <c r="K976" s="39">
        <v>13634.119773161299</v>
      </c>
      <c r="L976" s="40">
        <v>4.8948989405949599E-2</v>
      </c>
      <c r="M976" s="40">
        <v>2.30119829897559E-4</v>
      </c>
      <c r="N976" s="40">
        <v>0.119858888596292</v>
      </c>
      <c r="O976" s="40">
        <v>1.0813854400784401E-3</v>
      </c>
      <c r="Q976" s="41">
        <v>22.166626285179888</v>
      </c>
      <c r="R976" s="41">
        <v>0.41826625766320785</v>
      </c>
      <c r="S976" s="42">
        <v>0.11991567537671927</v>
      </c>
      <c r="T976" s="43">
        <v>5.4063160570141998E-4</v>
      </c>
      <c r="U976" s="43">
        <v>0.13989969563214399</v>
      </c>
      <c r="X976" s="44"/>
      <c r="Y976" s="44"/>
      <c r="Z976" s="44"/>
      <c r="AA976" s="44"/>
      <c r="AB976" s="44"/>
    </row>
    <row r="977" spans="1:28" s="38" customFormat="1">
      <c r="A977" s="38" t="s">
        <v>80</v>
      </c>
      <c r="C977" s="50">
        <v>44987.575726053197</v>
      </c>
      <c r="D977" s="54">
        <v>38.0109994411469</v>
      </c>
      <c r="E977" s="45" t="s">
        <v>23</v>
      </c>
      <c r="F977" s="39">
        <v>80196.482447659393</v>
      </c>
      <c r="G977" s="39">
        <v>593.41067763696299</v>
      </c>
      <c r="H977" s="39">
        <v>8444.5866970448606</v>
      </c>
      <c r="I977" s="39">
        <v>121.412106196035</v>
      </c>
      <c r="J977" s="39">
        <v>1751853.5473301001</v>
      </c>
      <c r="K977" s="39">
        <v>10700.659401041499</v>
      </c>
      <c r="L977" s="40">
        <v>4.7485161561312897E-2</v>
      </c>
      <c r="M977" s="40">
        <v>2.8355922419892197E-4</v>
      </c>
      <c r="N977" s="40">
        <v>0.105849693321445</v>
      </c>
      <c r="O977" s="40">
        <v>1.2786421595757801E-3</v>
      </c>
      <c r="Q977" s="41">
        <v>22.850234228507045</v>
      </c>
      <c r="R977" s="41">
        <v>0.43321279917238575</v>
      </c>
      <c r="S977" s="42">
        <v>0.10535907638351288</v>
      </c>
      <c r="T977" s="43">
        <v>6.3924938479785996E-4</v>
      </c>
      <c r="U977" s="43">
        <v>0.57332765267456298</v>
      </c>
      <c r="X977" s="44"/>
      <c r="Y977" s="44"/>
      <c r="Z977" s="44"/>
      <c r="AA977" s="44"/>
      <c r="AB977" s="44"/>
    </row>
    <row r="978" spans="1:28" s="38" customFormat="1">
      <c r="A978" s="38" t="s">
        <v>81</v>
      </c>
      <c r="C978" s="50">
        <v>44987.610416458301</v>
      </c>
      <c r="D978" s="54">
        <v>38.011999607086203</v>
      </c>
      <c r="E978" s="45" t="s">
        <v>23</v>
      </c>
      <c r="F978" s="39">
        <v>83489.160451192496</v>
      </c>
      <c r="G978" s="39">
        <v>1289.6927704315999</v>
      </c>
      <c r="H978" s="39">
        <v>9602.2195840124805</v>
      </c>
      <c r="I978" s="39">
        <v>360.38526051451697</v>
      </c>
      <c r="J978" s="39">
        <v>1839129.2112016899</v>
      </c>
      <c r="K978" s="39">
        <v>24360.718415912001</v>
      </c>
      <c r="L978" s="40">
        <v>4.7346872596381401E-2</v>
      </c>
      <c r="M978" s="40">
        <v>6.5951154062289096E-4</v>
      </c>
      <c r="N978" s="40">
        <v>0.116030378713337</v>
      </c>
      <c r="O978" s="40">
        <v>3.8548111595756401E-3</v>
      </c>
      <c r="Q978" s="41">
        <v>22.900562426620535</v>
      </c>
      <c r="R978" s="41">
        <v>0.45745424364793069</v>
      </c>
      <c r="S978" s="42">
        <v>0.11507749910973276</v>
      </c>
      <c r="T978" s="43">
        <v>1.9274085379931149E-3</v>
      </c>
      <c r="U978" s="43">
        <v>0.33879100020478198</v>
      </c>
      <c r="X978" s="44"/>
      <c r="Y978" s="44"/>
      <c r="Z978" s="44"/>
      <c r="AA978" s="44"/>
      <c r="AB978" s="44"/>
    </row>
    <row r="979" spans="1:28" s="38" customFormat="1">
      <c r="A979" s="38" t="s">
        <v>82</v>
      </c>
      <c r="C979" s="50">
        <v>44987.6115309491</v>
      </c>
      <c r="D979" s="54">
        <v>36.523930072784403</v>
      </c>
      <c r="E979" s="45" t="s">
        <v>23</v>
      </c>
      <c r="F979" s="39">
        <v>85049.491920873697</v>
      </c>
      <c r="G979" s="39">
        <v>481.29803847035402</v>
      </c>
      <c r="H979" s="39">
        <v>13436.825318322501</v>
      </c>
      <c r="I979" s="39">
        <v>154.14306285577899</v>
      </c>
      <c r="J979" s="39">
        <v>1621357.6767676801</v>
      </c>
      <c r="K979" s="39">
        <v>9121.6326434364291</v>
      </c>
      <c r="L979" s="40">
        <v>5.4480545073418603E-2</v>
      </c>
      <c r="M979" s="40">
        <v>3.2201765114958598E-4</v>
      </c>
      <c r="N979" s="40">
        <v>0.15821885978934999</v>
      </c>
      <c r="O979" s="40">
        <v>1.6248501176743301E-3</v>
      </c>
      <c r="Q979" s="41">
        <v>19.900894567061584</v>
      </c>
      <c r="R979" s="41">
        <v>0.37720201627262495</v>
      </c>
      <c r="S979" s="42">
        <v>0.15807887029669668</v>
      </c>
      <c r="T979" s="43">
        <v>8.1242821070231499E-4</v>
      </c>
      <c r="U979" s="43">
        <v>0.44619895880627303</v>
      </c>
      <c r="V979" s="38" t="s">
        <v>120</v>
      </c>
      <c r="X979" s="44"/>
      <c r="Y979" s="44"/>
      <c r="Z979" s="44"/>
      <c r="AA979" s="44"/>
      <c r="AB979" s="44"/>
    </row>
    <row r="980" spans="1:28" s="38" customFormat="1">
      <c r="A980" s="38" t="s">
        <v>83</v>
      </c>
      <c r="C980" s="50">
        <v>44987.645237291697</v>
      </c>
      <c r="D980" s="54">
        <v>38.004999637603802</v>
      </c>
      <c r="E980" s="45" t="s">
        <v>23</v>
      </c>
      <c r="F980" s="39">
        <v>77887.735980384998</v>
      </c>
      <c r="G980" s="39">
        <v>687.37466204472901</v>
      </c>
      <c r="H980" s="39">
        <v>8929.8481009935604</v>
      </c>
      <c r="I980" s="39">
        <v>242.234490955734</v>
      </c>
      <c r="J980" s="39">
        <v>1705022.3629227099</v>
      </c>
      <c r="K980" s="39">
        <v>14806.310166297</v>
      </c>
      <c r="L980" s="40">
        <v>4.7452398800961797E-2</v>
      </c>
      <c r="M980" s="40">
        <v>3.1702420377735898E-4</v>
      </c>
      <c r="N980" s="40">
        <v>0.115175412949169</v>
      </c>
      <c r="O980" s="40">
        <v>2.4553403242928398E-3</v>
      </c>
      <c r="Q980" s="41">
        <v>22.796704131565548</v>
      </c>
      <c r="R980" s="41">
        <v>0.43354482576365189</v>
      </c>
      <c r="S980" s="42">
        <v>0.11471596617729019</v>
      </c>
      <c r="T980" s="43">
        <v>1.2276588555612351E-3</v>
      </c>
      <c r="U980" s="43">
        <v>0.82554774056923796</v>
      </c>
      <c r="X980" s="44"/>
      <c r="Y980" s="44"/>
      <c r="Z980" s="44"/>
      <c r="AA980" s="44"/>
      <c r="AB980" s="44"/>
    </row>
    <row r="981" spans="1:28" s="38" customFormat="1">
      <c r="A981" s="38" t="s">
        <v>84</v>
      </c>
      <c r="C981" s="50">
        <v>44987.646348159702</v>
      </c>
      <c r="D981" s="54">
        <v>38.016999483108499</v>
      </c>
      <c r="E981" s="45" t="s">
        <v>23</v>
      </c>
      <c r="F981" s="39">
        <v>51796.680757228198</v>
      </c>
      <c r="G981" s="39">
        <v>481.02300824430699</v>
      </c>
      <c r="H981" s="39">
        <v>6484.9794540965204</v>
      </c>
      <c r="I981" s="39">
        <v>140.763195562259</v>
      </c>
      <c r="J981" s="39">
        <v>1103904.55974265</v>
      </c>
      <c r="K981" s="39">
        <v>6432.1924983259596</v>
      </c>
      <c r="L981" s="40">
        <v>4.8844868924849301E-2</v>
      </c>
      <c r="M981" s="40">
        <v>3.5554207509327901E-4</v>
      </c>
      <c r="N981" s="40">
        <v>0.12500514590693801</v>
      </c>
      <c r="O981" s="40">
        <v>2.3268975344337799E-3</v>
      </c>
      <c r="Q981" s="41">
        <v>22.144809747969436</v>
      </c>
      <c r="R981" s="41">
        <v>0.42236074552769942</v>
      </c>
      <c r="S981" s="42">
        <v>0.125272443950219</v>
      </c>
      <c r="T981" s="43">
        <v>1.163433271902005E-3</v>
      </c>
      <c r="U981" s="43">
        <v>2.9926850985301501E-2</v>
      </c>
      <c r="X981" s="44"/>
      <c r="Y981" s="44"/>
      <c r="Z981" s="44"/>
      <c r="AA981" s="44"/>
      <c r="AB981" s="44"/>
    </row>
    <row r="982" spans="1:28" s="38" customFormat="1">
      <c r="A982" s="38" t="s">
        <v>85</v>
      </c>
      <c r="C982" s="50">
        <v>44987.681143888898</v>
      </c>
      <c r="D982" s="54">
        <v>36.978290319442699</v>
      </c>
      <c r="E982" s="45" t="s">
        <v>23</v>
      </c>
      <c r="F982" s="39">
        <v>91621.185398422604</v>
      </c>
      <c r="G982" s="39">
        <v>547.56937446435802</v>
      </c>
      <c r="H982" s="39">
        <v>11949.4299215593</v>
      </c>
      <c r="I982" s="39">
        <v>109.079920417238</v>
      </c>
      <c r="J982" s="39">
        <v>2101966.4795994302</v>
      </c>
      <c r="K982" s="39">
        <v>20172.654159872101</v>
      </c>
      <c r="L982" s="40">
        <v>4.5306839650840702E-2</v>
      </c>
      <c r="M982" s="40">
        <v>2.22137336525329E-4</v>
      </c>
      <c r="N982" s="40">
        <v>0.130160774423978</v>
      </c>
      <c r="O982" s="40">
        <v>1.04526416566606E-3</v>
      </c>
      <c r="Q982" s="41">
        <v>23.801853542611319</v>
      </c>
      <c r="R982" s="41">
        <v>0.44942706628106349</v>
      </c>
      <c r="S982" s="42">
        <v>0.1304968883085777</v>
      </c>
      <c r="T982" s="43">
        <v>5.2258667470353004E-4</v>
      </c>
      <c r="U982" s="43">
        <v>0.118519666742053</v>
      </c>
      <c r="X982" s="44"/>
      <c r="Y982" s="44"/>
      <c r="Z982" s="44"/>
      <c r="AA982" s="44"/>
      <c r="AB982" s="44"/>
    </row>
    <row r="983" spans="1:28" s="38" customFormat="1">
      <c r="A983" s="38" t="s">
        <v>86</v>
      </c>
      <c r="C983" s="50">
        <v>44987.682240428199</v>
      </c>
      <c r="D983" s="54">
        <v>38.005999565124498</v>
      </c>
      <c r="E983" s="45" t="s">
        <v>23</v>
      </c>
      <c r="F983" s="39">
        <v>82393.740992351799</v>
      </c>
      <c r="G983" s="39">
        <v>460.88171330717103</v>
      </c>
      <c r="H983" s="39">
        <v>8674.1490467447693</v>
      </c>
      <c r="I983" s="39">
        <v>102.076446095443</v>
      </c>
      <c r="J983" s="39">
        <v>1826591.35133495</v>
      </c>
      <c r="K983" s="39">
        <v>16537.346630541</v>
      </c>
      <c r="L983" s="40">
        <v>4.6966449593982398E-2</v>
      </c>
      <c r="M983" s="40">
        <v>2.33435621640961E-4</v>
      </c>
      <c r="N983" s="40">
        <v>0.105347686575141</v>
      </c>
      <c r="O983" s="40">
        <v>1.2242023965646301E-3</v>
      </c>
      <c r="Q983" s="41">
        <v>22.958575226395666</v>
      </c>
      <c r="R983" s="41">
        <v>0.43360526166977215</v>
      </c>
      <c r="S983" s="42">
        <v>0.10533714278838231</v>
      </c>
      <c r="T983" s="43">
        <v>6.1204958676064998E-4</v>
      </c>
      <c r="U983" s="43">
        <v>8.4741222935237795E-2</v>
      </c>
      <c r="X983" s="44"/>
      <c r="Y983" s="44"/>
      <c r="Z983" s="44"/>
      <c r="AA983" s="44"/>
      <c r="AB983" s="44"/>
    </row>
    <row r="984" spans="1:28" s="38" customFormat="1">
      <c r="A984" s="38" t="s">
        <v>87</v>
      </c>
      <c r="C984" s="50">
        <v>44987.717380439797</v>
      </c>
      <c r="D984" s="54">
        <v>38.002999544143698</v>
      </c>
      <c r="E984" s="45" t="s">
        <v>23</v>
      </c>
      <c r="F984" s="39">
        <v>61175.1082003509</v>
      </c>
      <c r="G984" s="39">
        <v>365.99863492841001</v>
      </c>
      <c r="H984" s="39">
        <v>7214.4135888051696</v>
      </c>
      <c r="I984" s="39">
        <v>128.81117122219399</v>
      </c>
      <c r="J984" s="39">
        <v>1330054.86029558</v>
      </c>
      <c r="K984" s="39">
        <v>11380.5551204734</v>
      </c>
      <c r="L984" s="40">
        <v>4.7896432534567199E-2</v>
      </c>
      <c r="M984" s="40">
        <v>2.5368336680555402E-4</v>
      </c>
      <c r="N984" s="40">
        <v>0.118004001511369</v>
      </c>
      <c r="O984" s="40">
        <v>2.22895274107422E-3</v>
      </c>
      <c r="Q984" s="41">
        <v>22.449170377732035</v>
      </c>
      <c r="R984" s="41">
        <v>0.42448178733373493</v>
      </c>
      <c r="S984" s="42">
        <v>0.1179981411021943</v>
      </c>
      <c r="T984" s="43">
        <v>1.1103399213066103E-3</v>
      </c>
      <c r="U984" s="43">
        <v>0.13959423788134101</v>
      </c>
      <c r="X984" s="44"/>
      <c r="Y984" s="44"/>
      <c r="Z984" s="44"/>
      <c r="AA984" s="44"/>
      <c r="AB984" s="44"/>
    </row>
    <row r="985" spans="1:28" s="38" customFormat="1">
      <c r="A985" s="38" t="s">
        <v>88</v>
      </c>
      <c r="C985" s="50">
        <v>44987.718411620401</v>
      </c>
      <c r="D985" s="54">
        <v>38.002999544143698</v>
      </c>
      <c r="E985" s="45" t="s">
        <v>23</v>
      </c>
      <c r="F985" s="39">
        <v>80205.567265079095</v>
      </c>
      <c r="G985" s="39">
        <v>1079.26036155827</v>
      </c>
      <c r="H985" s="39">
        <v>6501.6801258563301</v>
      </c>
      <c r="I985" s="39">
        <v>108.732113257298</v>
      </c>
      <c r="J985" s="39">
        <v>1869323.63813406</v>
      </c>
      <c r="K985" s="39">
        <v>31109.736594540202</v>
      </c>
      <c r="L985" s="40">
        <v>4.4670690475279697E-2</v>
      </c>
      <c r="M985" s="40">
        <v>1.96904099517347E-4</v>
      </c>
      <c r="N985" s="40">
        <v>8.1471221671386304E-2</v>
      </c>
      <c r="O985" s="40">
        <v>9.9655681055891101E-4</v>
      </c>
      <c r="Q985" s="41">
        <v>24.06853461703632</v>
      </c>
      <c r="R985" s="41">
        <v>0.45372751988434012</v>
      </c>
      <c r="S985" s="42">
        <v>8.1109170519536797E-2</v>
      </c>
      <c r="T985" s="43">
        <v>4.9837860510547501E-4</v>
      </c>
      <c r="U985" s="43">
        <v>0.26823833671695702</v>
      </c>
      <c r="X985" s="44"/>
      <c r="Y985" s="44"/>
      <c r="Z985" s="44"/>
      <c r="AA985" s="44"/>
      <c r="AB985" s="44"/>
    </row>
    <row r="986" spans="1:28" s="38" customFormat="1">
      <c r="A986" s="38" t="s">
        <v>89</v>
      </c>
      <c r="C986" s="50">
        <v>44987.752067835601</v>
      </c>
      <c r="D986" s="54">
        <v>38.099999427795403</v>
      </c>
      <c r="E986" s="45" t="s">
        <v>23</v>
      </c>
      <c r="F986" s="39">
        <v>79695.890311901996</v>
      </c>
      <c r="G986" s="39">
        <v>532.88094022650796</v>
      </c>
      <c r="H986" s="39">
        <v>8683.4282890212507</v>
      </c>
      <c r="I986" s="39">
        <v>138.55403013297101</v>
      </c>
      <c r="J986" s="39">
        <v>1732477.5788835001</v>
      </c>
      <c r="K986" s="39">
        <v>13148.293384627301</v>
      </c>
      <c r="L986" s="40">
        <v>4.7821649433228197E-2</v>
      </c>
      <c r="M986" s="40">
        <v>2.8097734074379599E-4</v>
      </c>
      <c r="N986" s="40">
        <v>0.108643539608861</v>
      </c>
      <c r="O986" s="40">
        <v>1.34985105407349E-3</v>
      </c>
      <c r="Q986" s="41">
        <v>22.441505021008425</v>
      </c>
      <c r="R986" s="41">
        <v>0.4252954613198186</v>
      </c>
      <c r="S986" s="42">
        <v>0.10901949632683967</v>
      </c>
      <c r="T986" s="43">
        <v>6.7506461591823001E-4</v>
      </c>
      <c r="U986" s="43">
        <v>0.38973255373447002</v>
      </c>
      <c r="X986" s="44"/>
      <c r="Y986" s="44"/>
      <c r="Z986" s="44"/>
      <c r="AA986" s="44"/>
      <c r="AB986" s="44"/>
    </row>
    <row r="987" spans="1:28" s="38" customFormat="1">
      <c r="A987" s="38" t="s">
        <v>90</v>
      </c>
      <c r="C987" s="50">
        <v>44987.753093761603</v>
      </c>
      <c r="D987" s="54">
        <v>38.005999565124498</v>
      </c>
      <c r="E987" s="45" t="s">
        <v>23</v>
      </c>
      <c r="F987" s="39">
        <v>74563.981583043904</v>
      </c>
      <c r="G987" s="39">
        <v>568.41262583738205</v>
      </c>
      <c r="H987" s="39">
        <v>8798.5944976196297</v>
      </c>
      <c r="I987" s="39">
        <v>104.523973459453</v>
      </c>
      <c r="J987" s="39">
        <v>1618903.2119565201</v>
      </c>
      <c r="K987" s="39">
        <v>20332.032661741501</v>
      </c>
      <c r="L987" s="40">
        <v>4.8018291088465302E-2</v>
      </c>
      <c r="M987" s="40">
        <v>2.5257117570297202E-4</v>
      </c>
      <c r="N987" s="40">
        <v>0.11841930836305101</v>
      </c>
      <c r="O987" s="40">
        <v>1.36073648790151E-3</v>
      </c>
      <c r="Q987" s="41">
        <v>22.348728286613273</v>
      </c>
      <c r="R987" s="41">
        <v>0.42252547989938632</v>
      </c>
      <c r="S987" s="42">
        <v>0.11806823963283376</v>
      </c>
      <c r="T987" s="43">
        <v>6.8049719219802503E-4</v>
      </c>
      <c r="U987" s="43">
        <v>9.8068828411099096E-2</v>
      </c>
      <c r="X987" s="44"/>
      <c r="Y987" s="44"/>
      <c r="Z987" s="44"/>
      <c r="AA987" s="44"/>
      <c r="AB987" s="44"/>
    </row>
    <row r="988" spans="1:28" s="38" customFormat="1">
      <c r="A988" s="38" t="s">
        <v>91</v>
      </c>
      <c r="C988" s="50">
        <v>44987.787888333303</v>
      </c>
      <c r="D988" s="54">
        <v>38.0039994716644</v>
      </c>
      <c r="E988" s="45" t="s">
        <v>23</v>
      </c>
      <c r="F988" s="39">
        <v>68747.516042677002</v>
      </c>
      <c r="G988" s="39">
        <v>357.98154130654802</v>
      </c>
      <c r="H988" s="39">
        <v>9012.2396376579709</v>
      </c>
      <c r="I988" s="39">
        <v>123.39936214327</v>
      </c>
      <c r="J988" s="39">
        <v>1480933.9847561</v>
      </c>
      <c r="K988" s="39">
        <v>11728.500200312599</v>
      </c>
      <c r="L988" s="40">
        <v>4.8282249149871198E-2</v>
      </c>
      <c r="M988" s="40">
        <v>2.71529716484728E-4</v>
      </c>
      <c r="N988" s="40">
        <v>0.13129639261840501</v>
      </c>
      <c r="O988" s="40">
        <v>1.56312591029082E-3</v>
      </c>
      <c r="Q988" s="41">
        <v>22.209462571812544</v>
      </c>
      <c r="R988" s="41">
        <v>0.42047370124471201</v>
      </c>
      <c r="S988" s="42">
        <v>0.13116700312574639</v>
      </c>
      <c r="T988" s="43">
        <v>7.8143861550783E-4</v>
      </c>
      <c r="U988" s="43">
        <v>0.37356173699128598</v>
      </c>
      <c r="X988" s="44"/>
      <c r="Y988" s="44"/>
      <c r="Z988" s="44"/>
      <c r="AA988" s="44"/>
      <c r="AB988" s="44"/>
    </row>
    <row r="989" spans="1:28" s="38" customFormat="1">
      <c r="A989" s="38" t="s">
        <v>92</v>
      </c>
      <c r="C989" s="50">
        <v>44987.788999166703</v>
      </c>
      <c r="D989" s="54">
        <v>38.003999710083001</v>
      </c>
      <c r="E989" s="45" t="s">
        <v>23</v>
      </c>
      <c r="F989" s="39">
        <v>56808.304873675799</v>
      </c>
      <c r="G989" s="39">
        <v>386.04727403928803</v>
      </c>
      <c r="H989" s="39">
        <v>5459.46920043316</v>
      </c>
      <c r="I989" s="39">
        <v>74.298259358248998</v>
      </c>
      <c r="J989" s="39">
        <v>1258449.0555555599</v>
      </c>
      <c r="K989" s="39">
        <v>13254.0002306273</v>
      </c>
      <c r="L989" s="40">
        <v>4.7049376688923499E-2</v>
      </c>
      <c r="M989" s="40">
        <v>2.3840171199023601E-4</v>
      </c>
      <c r="N989" s="40">
        <v>9.6505580852038406E-2</v>
      </c>
      <c r="O989" s="40">
        <v>1.21564331585871E-3</v>
      </c>
      <c r="Q989" s="41">
        <v>22.791227861901891</v>
      </c>
      <c r="R989" s="41">
        <v>0.43059119150412811</v>
      </c>
      <c r="S989" s="42">
        <v>9.6158452543441922E-2</v>
      </c>
      <c r="T989" s="43">
        <v>6.0772212822201004E-4</v>
      </c>
      <c r="U989" s="43">
        <v>0.29456692181897798</v>
      </c>
      <c r="X989" s="44"/>
      <c r="Y989" s="44"/>
      <c r="Z989" s="44"/>
      <c r="AA989" s="44"/>
      <c r="AB989" s="44"/>
    </row>
    <row r="990" spans="1:28" s="38" customFormat="1">
      <c r="A990" s="38" t="s">
        <v>93</v>
      </c>
      <c r="C990" s="50">
        <v>44987.8237220718</v>
      </c>
      <c r="D990" s="54">
        <v>13.5103199481964</v>
      </c>
      <c r="E990" s="45" t="s">
        <v>23</v>
      </c>
      <c r="F990" s="39">
        <v>86858.501073171996</v>
      </c>
      <c r="G990" s="39">
        <v>675.54172950130999</v>
      </c>
      <c r="H990" s="39">
        <v>10259.0590820177</v>
      </c>
      <c r="I990" s="39">
        <v>179.692189974169</v>
      </c>
      <c r="J990" s="39">
        <v>2011830.17708333</v>
      </c>
      <c r="K990" s="39">
        <v>15241.806078985101</v>
      </c>
      <c r="L990" s="40">
        <v>4.6599072826157301E-2</v>
      </c>
      <c r="M990" s="40">
        <v>3.7117932347017601E-4</v>
      </c>
      <c r="N990" s="40">
        <v>0.118260513146749</v>
      </c>
      <c r="O990" s="40">
        <v>2.3271591773475798E-3</v>
      </c>
      <c r="Q990" s="41">
        <v>23.009348778960856</v>
      </c>
      <c r="R990" s="41">
        <v>0.44042486968514172</v>
      </c>
      <c r="S990" s="42">
        <v>0.11818002467830639</v>
      </c>
      <c r="T990" s="43">
        <v>1.1317862661003892E-3</v>
      </c>
      <c r="U990" s="43">
        <v>0.414895984605192</v>
      </c>
      <c r="X990" s="44"/>
      <c r="Y990" s="44"/>
      <c r="Z990" s="44"/>
      <c r="AA990" s="44"/>
      <c r="AB990" s="44"/>
    </row>
    <row r="991" spans="1:28" s="38" customFormat="1">
      <c r="A991" s="38" t="s">
        <v>94</v>
      </c>
      <c r="C991" s="50">
        <v>44987.823898356502</v>
      </c>
      <c r="D991" s="54">
        <v>7.4106523990631104</v>
      </c>
      <c r="E991" s="45" t="s">
        <v>23</v>
      </c>
      <c r="F991" s="39">
        <v>100119.40976894701</v>
      </c>
      <c r="G991" s="39">
        <v>2953.43689888275</v>
      </c>
      <c r="H991" s="39">
        <v>22504.117320433401</v>
      </c>
      <c r="I991" s="39">
        <v>2395.4030099648398</v>
      </c>
      <c r="J991" s="39">
        <v>1860203.1156250001</v>
      </c>
      <c r="K991" s="39">
        <v>15039.919180041499</v>
      </c>
      <c r="L991" s="40">
        <v>5.5104143306505503E-2</v>
      </c>
      <c r="M991" s="40">
        <v>1.6321192813970101E-3</v>
      </c>
      <c r="N991" s="40">
        <v>0.22007368881095299</v>
      </c>
      <c r="O991" s="40">
        <v>1.7227897319456301E-2</v>
      </c>
      <c r="Q991" s="41">
        <v>19.457949248818917</v>
      </c>
      <c r="R991" s="41">
        <v>0.46448673756795844</v>
      </c>
      <c r="S991" s="42">
        <v>0.22490161725344018</v>
      </c>
      <c r="T991" s="43">
        <v>8.6128272757109992E-3</v>
      </c>
      <c r="U991" s="43">
        <v>0.91570268304845204</v>
      </c>
      <c r="X991" s="44"/>
      <c r="Y991" s="44"/>
      <c r="Z991" s="44"/>
      <c r="AA991" s="44"/>
      <c r="AB991" s="44"/>
    </row>
    <row r="992" spans="1:28" s="38" customFormat="1">
      <c r="A992" s="38" t="s">
        <v>95</v>
      </c>
      <c r="C992" s="50">
        <v>44987.824007106501</v>
      </c>
      <c r="D992" s="54">
        <v>12.8363087177277</v>
      </c>
      <c r="E992" s="45" t="s">
        <v>23</v>
      </c>
      <c r="F992" s="39">
        <v>80225.798002448704</v>
      </c>
      <c r="G992" s="39">
        <v>562.46852182928501</v>
      </c>
      <c r="H992" s="39">
        <v>9119.1867466440999</v>
      </c>
      <c r="I992" s="39">
        <v>133.62481871508399</v>
      </c>
      <c r="J992" s="39">
        <v>1735634.9577205901</v>
      </c>
      <c r="K992" s="39">
        <v>14543.5852102929</v>
      </c>
      <c r="L992" s="40">
        <v>4.6784653998632797E-2</v>
      </c>
      <c r="M992" s="40">
        <v>3.6272624713015299E-4</v>
      </c>
      <c r="N992" s="40">
        <v>0.11372615118427901</v>
      </c>
      <c r="O992" s="40">
        <v>1.6874522067283799E-3</v>
      </c>
      <c r="Q992" s="41">
        <v>22.918053144427727</v>
      </c>
      <c r="R992" s="41">
        <v>0.43817770097150932</v>
      </c>
      <c r="S992" s="42">
        <v>0.11373416397553426</v>
      </c>
      <c r="T992" s="43">
        <v>8.4361673435157005E-4</v>
      </c>
      <c r="U992" s="43">
        <v>0.38181972664806502</v>
      </c>
      <c r="X992" s="44"/>
      <c r="Y992" s="44"/>
      <c r="Z992" s="44"/>
      <c r="AA992" s="44"/>
      <c r="AB992" s="44"/>
    </row>
    <row r="993" spans="1:28" s="38" customFormat="1">
      <c r="A993" s="38" t="s">
        <v>96</v>
      </c>
      <c r="C993" s="50">
        <v>44987.824832719903</v>
      </c>
      <c r="D993" s="54">
        <v>38.007999658584602</v>
      </c>
      <c r="E993" s="45" t="s">
        <v>23</v>
      </c>
      <c r="F993" s="39">
        <v>69730.733221346803</v>
      </c>
      <c r="G993" s="39">
        <v>504.593894143282</v>
      </c>
      <c r="H993" s="39">
        <v>10118.7136375467</v>
      </c>
      <c r="I993" s="39">
        <v>107.98521635063599</v>
      </c>
      <c r="J993" s="39">
        <v>1473529.10612923</v>
      </c>
      <c r="K993" s="39">
        <v>15867.977300230799</v>
      </c>
      <c r="L993" s="40">
        <v>4.9330008655721E-2</v>
      </c>
      <c r="M993" s="40">
        <v>2.5237315686442202E-4</v>
      </c>
      <c r="N993" s="40">
        <v>0.145029611377615</v>
      </c>
      <c r="O993" s="40">
        <v>1.4462467581903399E-3</v>
      </c>
      <c r="Q993" s="41">
        <v>21.735444397729751</v>
      </c>
      <c r="R993" s="41">
        <v>0.41071613119826145</v>
      </c>
      <c r="S993" s="42">
        <v>0.14519442775171959</v>
      </c>
      <c r="T993" s="43">
        <v>7.2303102245100499E-4</v>
      </c>
      <c r="U993" s="43">
        <v>0.188620672982693</v>
      </c>
      <c r="X993" s="44"/>
      <c r="Y993" s="44"/>
      <c r="Z993" s="44"/>
      <c r="AA993" s="44"/>
      <c r="AB993" s="44"/>
    </row>
    <row r="994" spans="1:28" s="38" customFormat="1">
      <c r="A994" s="38" t="s">
        <v>97</v>
      </c>
      <c r="C994" s="50">
        <v>44987.858465081001</v>
      </c>
      <c r="D994" s="54">
        <v>38.0039994716644</v>
      </c>
      <c r="E994" s="45" t="s">
        <v>23</v>
      </c>
      <c r="F994" s="39">
        <v>43537.1593483057</v>
      </c>
      <c r="G994" s="39">
        <v>373.385325787743</v>
      </c>
      <c r="H994" s="39">
        <v>4802.9640660879804</v>
      </c>
      <c r="I994" s="39">
        <v>91.683521018468497</v>
      </c>
      <c r="J994" s="39">
        <v>986914.22317073203</v>
      </c>
      <c r="K994" s="39">
        <v>10886.780679438099</v>
      </c>
      <c r="L994" s="40">
        <v>4.5901793288734997E-2</v>
      </c>
      <c r="M994" s="40">
        <v>2.5196098928246998E-4</v>
      </c>
      <c r="N994" s="40">
        <v>0.110036963512036</v>
      </c>
      <c r="O994" s="40">
        <v>1.8736353372791599E-3</v>
      </c>
      <c r="Q994" s="41">
        <v>23.34117258964238</v>
      </c>
      <c r="R994" s="41">
        <v>0.44166875136719402</v>
      </c>
      <c r="S994" s="42">
        <v>0.11038196572020201</v>
      </c>
      <c r="T994" s="43">
        <v>9.3678120584934996E-4</v>
      </c>
      <c r="U994" s="43">
        <v>0.19128553583105301</v>
      </c>
      <c r="X994" s="44"/>
      <c r="Y994" s="44"/>
      <c r="Z994" s="44"/>
      <c r="AA994" s="44"/>
      <c r="AB994" s="44"/>
    </row>
    <row r="995" spans="1:28" s="38" customFormat="1">
      <c r="A995" s="38" t="s">
        <v>98</v>
      </c>
      <c r="C995" s="50">
        <v>44987.859489294002</v>
      </c>
      <c r="D995" s="54">
        <v>38.0039994716644</v>
      </c>
      <c r="E995" s="45" t="s">
        <v>23</v>
      </c>
      <c r="F995" s="39">
        <v>58731.198998141401</v>
      </c>
      <c r="G995" s="39">
        <v>760.51752506323498</v>
      </c>
      <c r="H995" s="39">
        <v>7177.8951555917401</v>
      </c>
      <c r="I995" s="39">
        <v>196.26260009230299</v>
      </c>
      <c r="J995" s="39">
        <v>1273575.13677536</v>
      </c>
      <c r="K995" s="39">
        <v>17424.079160523401</v>
      </c>
      <c r="L995" s="40">
        <v>4.7927340189583202E-2</v>
      </c>
      <c r="M995" s="40">
        <v>3.13417781974759E-4</v>
      </c>
      <c r="N995" s="40">
        <v>0.12273448145973501</v>
      </c>
      <c r="O995" s="40">
        <v>2.5879596793499E-3</v>
      </c>
      <c r="Q995" s="41">
        <v>22.353505997045374</v>
      </c>
      <c r="R995" s="41">
        <v>0.42484129507444823</v>
      </c>
      <c r="S995" s="42">
        <v>0.12228610696695737</v>
      </c>
      <c r="T995" s="43">
        <v>1.2939377962393099E-3</v>
      </c>
      <c r="U995" s="43">
        <v>0.56000257451755098</v>
      </c>
      <c r="X995" s="44"/>
      <c r="Y995" s="44"/>
      <c r="Z995" s="44"/>
      <c r="AA995" s="44"/>
      <c r="AB995" s="44"/>
    </row>
    <row r="996" spans="1:28" s="38" customFormat="1">
      <c r="A996" s="38" t="s">
        <v>99</v>
      </c>
      <c r="C996" s="50">
        <v>44987.894193460597</v>
      </c>
      <c r="D996" s="54">
        <v>38.0139994621277</v>
      </c>
      <c r="E996" s="45" t="s">
        <v>23</v>
      </c>
      <c r="F996" s="39">
        <v>70471.536076937002</v>
      </c>
      <c r="G996" s="39">
        <v>498.03176976964897</v>
      </c>
      <c r="H996" s="39">
        <v>6924.0296942902096</v>
      </c>
      <c r="I996" s="39">
        <v>96.756785204668603</v>
      </c>
      <c r="J996" s="39">
        <v>1685433.5314160001</v>
      </c>
      <c r="K996" s="39">
        <v>15958.207141044</v>
      </c>
      <c r="L996" s="40">
        <v>4.34339940422361E-2</v>
      </c>
      <c r="M996" s="40">
        <v>1.8077679282986001E-4</v>
      </c>
      <c r="N996" s="40">
        <v>9.8444853244812502E-2</v>
      </c>
      <c r="O996" s="40">
        <v>1.1291581060908101E-3</v>
      </c>
      <c r="Q996" s="41">
        <v>24.569539449213437</v>
      </c>
      <c r="R996" s="41">
        <v>0.46282889380359998</v>
      </c>
      <c r="S996" s="42">
        <v>9.8309176812218693E-2</v>
      </c>
      <c r="T996" s="43">
        <v>5.6468227165196996E-4</v>
      </c>
      <c r="U996" s="43">
        <v>-2.1685154812784602E-2</v>
      </c>
      <c r="X996" s="44"/>
      <c r="Y996" s="44"/>
      <c r="Z996" s="44"/>
      <c r="AA996" s="44"/>
      <c r="AB996" s="44"/>
    </row>
    <row r="997" spans="1:28" s="38" customFormat="1">
      <c r="A997" s="38" t="s">
        <v>100</v>
      </c>
      <c r="C997" s="50">
        <v>44987.895223460597</v>
      </c>
      <c r="D997" s="54">
        <v>38.004999637603802</v>
      </c>
      <c r="E997" s="45" t="s">
        <v>23</v>
      </c>
      <c r="F997" s="39">
        <v>87598.622415674297</v>
      </c>
      <c r="G997" s="39">
        <v>553.39645579272303</v>
      </c>
      <c r="H997" s="39">
        <v>9429.9872791336693</v>
      </c>
      <c r="I997" s="39">
        <v>164.80219220446699</v>
      </c>
      <c r="J997" s="39">
        <v>1943014.3405172401</v>
      </c>
      <c r="K997" s="39">
        <v>11131.000769955601</v>
      </c>
      <c r="L997" s="40">
        <v>4.6820357589145697E-2</v>
      </c>
      <c r="M997" s="40">
        <v>2.1222030452657401E-4</v>
      </c>
      <c r="N997" s="40">
        <v>0.10862076143163001</v>
      </c>
      <c r="O997" s="40">
        <v>1.7030678784550001E-3</v>
      </c>
      <c r="Q997" s="41">
        <v>22.787982687922192</v>
      </c>
      <c r="R997" s="41">
        <v>0.42975571132186374</v>
      </c>
      <c r="S997" s="42">
        <v>0.10771165681689579</v>
      </c>
      <c r="T997" s="43">
        <v>8.5169176188171496E-4</v>
      </c>
      <c r="U997" s="43">
        <v>0.48643823230546601</v>
      </c>
      <c r="X997" s="44"/>
      <c r="Y997" s="44"/>
      <c r="Z997" s="44"/>
      <c r="AA997" s="44"/>
      <c r="AB997" s="44"/>
    </row>
    <row r="998" spans="1:28" s="38" customFormat="1">
      <c r="A998" s="38" t="s">
        <v>102</v>
      </c>
      <c r="C998" s="50">
        <v>44987.928101817102</v>
      </c>
      <c r="D998" s="54">
        <v>37.727341890335097</v>
      </c>
      <c r="E998" s="45" t="s">
        <v>23</v>
      </c>
      <c r="F998" s="39">
        <v>54301.4889954752</v>
      </c>
      <c r="G998" s="39">
        <v>340.98004152529103</v>
      </c>
      <c r="H998" s="39">
        <v>6709.2184333137502</v>
      </c>
      <c r="I998" s="39">
        <v>95.876596648349505</v>
      </c>
      <c r="J998" s="39">
        <v>1257311.8414634101</v>
      </c>
      <c r="K998" s="39">
        <v>7739.7258548908403</v>
      </c>
      <c r="L998" s="40">
        <v>4.4936020490039003E-2</v>
      </c>
      <c r="M998" s="40">
        <v>2.2206114746630101E-4</v>
      </c>
      <c r="N998" s="40">
        <v>0.123785996417468</v>
      </c>
      <c r="O998" s="40">
        <v>1.7208656328442701E-3</v>
      </c>
      <c r="Q998" s="41">
        <v>23.502889254345163</v>
      </c>
      <c r="R998" s="41">
        <v>0.4438413896671552</v>
      </c>
      <c r="S998" s="42">
        <v>0.12362578686303163</v>
      </c>
      <c r="T998" s="43">
        <v>8.6047680634068996E-4</v>
      </c>
      <c r="U998" s="43">
        <v>0.32903138356186401</v>
      </c>
      <c r="X998" s="44"/>
      <c r="Y998" s="44"/>
      <c r="Z998" s="44"/>
      <c r="AA998" s="44"/>
      <c r="AB998" s="44"/>
    </row>
    <row r="999" spans="1:28" s="38" customFormat="1">
      <c r="A999" s="38" t="s">
        <v>103</v>
      </c>
      <c r="C999" s="50">
        <v>44987.9292098148</v>
      </c>
      <c r="D999" s="54">
        <v>38.093999624252298</v>
      </c>
      <c r="E999" s="45" t="s">
        <v>23</v>
      </c>
      <c r="F999" s="39">
        <v>29958.600195963299</v>
      </c>
      <c r="G999" s="39">
        <v>472.31835289347902</v>
      </c>
      <c r="H999" s="39">
        <v>4102.3465917017502</v>
      </c>
      <c r="I999" s="39">
        <v>84.4479347860958</v>
      </c>
      <c r="J999" s="39">
        <v>637341.19927536196</v>
      </c>
      <c r="K999" s="39">
        <v>7431.6849753563401</v>
      </c>
      <c r="L999" s="40">
        <v>4.8821170756013797E-2</v>
      </c>
      <c r="M999" s="40">
        <v>3.6709948071056198E-4</v>
      </c>
      <c r="N999" s="40">
        <v>0.13779128422562201</v>
      </c>
      <c r="O999" s="40">
        <v>2.5161219953521601E-3</v>
      </c>
      <c r="Q999" s="41">
        <v>21.621691554581258</v>
      </c>
      <c r="R999" s="41">
        <v>0.41288700680484625</v>
      </c>
      <c r="S999" s="42">
        <v>0.1370123477117253</v>
      </c>
      <c r="T999" s="43">
        <v>1.25810929021864E-3</v>
      </c>
      <c r="U999" s="43">
        <v>0.37988833559502599</v>
      </c>
      <c r="X999" s="44"/>
      <c r="Y999" s="44"/>
      <c r="Z999" s="44"/>
      <c r="AA999" s="44"/>
      <c r="AB999" s="44"/>
    </row>
    <row r="1000" spans="1:28">
      <c r="C1000" s="6"/>
      <c r="D1000" s="48"/>
      <c r="F1000" s="10"/>
      <c r="G1000" s="10"/>
      <c r="H1000" s="10"/>
      <c r="I1000" s="10"/>
      <c r="J1000" s="10"/>
      <c r="K1000" s="10"/>
      <c r="L1000" s="46"/>
      <c r="M1000" s="46"/>
      <c r="N1000" s="46"/>
      <c r="O1000" s="46"/>
      <c r="Q1000" s="47"/>
      <c r="R1000" s="47"/>
      <c r="S1000" s="8"/>
    </row>
    <row r="1001" spans="1:28">
      <c r="A1001" s="3" t="s">
        <v>21</v>
      </c>
      <c r="C1001" s="6"/>
      <c r="D1001" s="48"/>
      <c r="F1001" s="10"/>
      <c r="G1001" s="10"/>
      <c r="H1001" s="10"/>
      <c r="I1001" s="10"/>
      <c r="J1001" s="10"/>
      <c r="K1001" s="10"/>
      <c r="L1001" s="46"/>
      <c r="M1001" s="46"/>
      <c r="N1001" s="46"/>
      <c r="O1001" s="46"/>
      <c r="Q1001" s="47"/>
      <c r="R1001" s="47"/>
      <c r="S1001" s="8"/>
    </row>
    <row r="1002" spans="1:28">
      <c r="A1002" t="s">
        <v>22</v>
      </c>
      <c r="C1002" s="6">
        <v>45000.718944108798</v>
      </c>
      <c r="D1002" s="48">
        <v>39.258266925811803</v>
      </c>
      <c r="E1002" s="32" t="s">
        <v>23</v>
      </c>
      <c r="F1002" s="10">
        <v>133390.50148190299</v>
      </c>
      <c r="G1002" s="10">
        <v>794.66141365682404</v>
      </c>
      <c r="H1002" s="10">
        <v>22055.809552852501</v>
      </c>
      <c r="I1002" s="10">
        <v>310.78065663648101</v>
      </c>
      <c r="J1002" s="10">
        <v>2347380.89213834</v>
      </c>
      <c r="K1002" s="10">
        <v>16548.791654572899</v>
      </c>
      <c r="L1002" s="46">
        <v>5.8254415979482901E-2</v>
      </c>
      <c r="M1002" s="46">
        <v>3.28292471579236E-4</v>
      </c>
      <c r="N1002" s="46">
        <v>0.165516791486092</v>
      </c>
      <c r="O1002" s="46">
        <v>1.8724261661782801E-3</v>
      </c>
      <c r="Q1002" s="47">
        <v>17.147200762213519</v>
      </c>
      <c r="R1002" s="47">
        <v>0.3876446351869593</v>
      </c>
      <c r="S1002" s="8">
        <v>0.16536234505393674</v>
      </c>
      <c r="T1002" s="7">
        <v>9.3613707365568005E-4</v>
      </c>
      <c r="U1002" s="7">
        <v>-6.0154450886129598E-2</v>
      </c>
      <c r="W1002" s="47"/>
      <c r="X1002" s="47"/>
      <c r="Y1002" s="8"/>
      <c r="Z1002" s="7"/>
      <c r="AA1002" s="7"/>
    </row>
    <row r="1003" spans="1:28">
      <c r="A1003" t="s">
        <v>24</v>
      </c>
      <c r="C1003" s="6">
        <v>45000.719967349498</v>
      </c>
      <c r="D1003" s="48">
        <v>36.5039994716644</v>
      </c>
      <c r="E1003" s="32" t="s">
        <v>23</v>
      </c>
      <c r="F1003" s="10">
        <v>140946.022420881</v>
      </c>
      <c r="G1003" s="10">
        <v>982.03963550568801</v>
      </c>
      <c r="H1003" s="10">
        <v>32505.153985876299</v>
      </c>
      <c r="I1003" s="10">
        <v>539.09486029189497</v>
      </c>
      <c r="J1003" s="10">
        <v>2250468.9715299401</v>
      </c>
      <c r="K1003" s="10">
        <v>16825.4116700021</v>
      </c>
      <c r="L1003" s="46">
        <v>6.3991203809970407E-2</v>
      </c>
      <c r="M1003" s="46">
        <v>3.9633079055209598E-4</v>
      </c>
      <c r="N1003" s="46">
        <v>0.229875145946489</v>
      </c>
      <c r="O1003" s="46">
        <v>2.8365659869928101E-3</v>
      </c>
      <c r="Q1003" s="47">
        <v>15.617097790171115</v>
      </c>
      <c r="R1003" s="47">
        <v>0.35362332430715693</v>
      </c>
      <c r="S1003" s="8">
        <v>0.23064175188034933</v>
      </c>
      <c r="T1003" s="7">
        <v>1.418178110430075E-3</v>
      </c>
      <c r="U1003" s="7">
        <v>-0.49598946148552198</v>
      </c>
      <c r="W1003" s="47"/>
      <c r="X1003" s="47"/>
      <c r="Y1003" s="8"/>
      <c r="Z1003" s="7"/>
      <c r="AA1003" s="7"/>
    </row>
    <row r="1004" spans="1:28">
      <c r="A1004" t="s">
        <v>25</v>
      </c>
      <c r="C1004" s="6">
        <v>45000.7614263426</v>
      </c>
      <c r="D1004" s="48">
        <v>38.204304456710801</v>
      </c>
      <c r="E1004" s="32" t="s">
        <v>23</v>
      </c>
      <c r="F1004" s="10">
        <v>131052.361785259</v>
      </c>
      <c r="G1004" s="10">
        <v>662.90056325936496</v>
      </c>
      <c r="H1004" s="10">
        <v>26809.536892556302</v>
      </c>
      <c r="I1004" s="10">
        <v>468.89782888828199</v>
      </c>
      <c r="J1004" s="10">
        <v>2171942.8724508099</v>
      </c>
      <c r="K1004" s="10">
        <v>18848.004665612501</v>
      </c>
      <c r="L1004" s="46">
        <v>6.1760563958111303E-2</v>
      </c>
      <c r="M1004" s="46">
        <v>4.8386931196147E-4</v>
      </c>
      <c r="N1004" s="46">
        <v>0.204159225436012</v>
      </c>
      <c r="O1004" s="46">
        <v>2.7828286062278498E-3</v>
      </c>
      <c r="Q1004" s="47">
        <v>16.403543974979105</v>
      </c>
      <c r="R1004" s="47">
        <v>0.37350994412971106</v>
      </c>
      <c r="S1004" s="8">
        <v>0.20458933217664271</v>
      </c>
      <c r="T1004" s="7">
        <v>1.3915861062491501E-3</v>
      </c>
      <c r="U1004" s="7">
        <v>-0.41189483255355902</v>
      </c>
      <c r="W1004" s="47"/>
      <c r="X1004" s="47"/>
      <c r="Y1004" s="8"/>
      <c r="Z1004" s="7"/>
      <c r="AA1004" s="7"/>
    </row>
    <row r="1005" spans="1:28">
      <c r="A1005" t="s">
        <v>26</v>
      </c>
      <c r="C1005" s="6">
        <v>45000.762444375003</v>
      </c>
      <c r="D1005" s="48">
        <v>41.500087976455703</v>
      </c>
      <c r="E1005" s="32" t="s">
        <v>23</v>
      </c>
      <c r="F1005" s="10">
        <v>146185.180027236</v>
      </c>
      <c r="G1005" s="10">
        <v>1747.1698827574801</v>
      </c>
      <c r="H1005" s="10">
        <v>33957.305868066098</v>
      </c>
      <c r="I1005" s="10">
        <v>615.36375619607497</v>
      </c>
      <c r="J1005" s="10">
        <v>2313250.8802528</v>
      </c>
      <c r="K1005" s="10">
        <v>32689.334262905799</v>
      </c>
      <c r="L1005" s="46">
        <v>6.4787466841024197E-2</v>
      </c>
      <c r="M1005" s="46">
        <v>4.6235930351281701E-4</v>
      </c>
      <c r="N1005" s="46">
        <v>0.23249924228487201</v>
      </c>
      <c r="O1005" s="46">
        <v>2.7568738316393398E-3</v>
      </c>
      <c r="Q1005" s="47">
        <v>15.640758917418882</v>
      </c>
      <c r="R1005" s="47">
        <v>0.35524282770185556</v>
      </c>
      <c r="S1005" s="8">
        <v>0.23231026721439263</v>
      </c>
      <c r="T1005" s="7">
        <v>1.3786108591932449E-3</v>
      </c>
      <c r="U1005" s="7">
        <v>-0.16214574051316799</v>
      </c>
      <c r="W1005" s="47"/>
      <c r="X1005" s="47"/>
      <c r="Y1005" s="8"/>
      <c r="Z1005" s="7"/>
      <c r="AA1005" s="7"/>
    </row>
    <row r="1006" spans="1:28">
      <c r="A1006" t="s">
        <v>27</v>
      </c>
      <c r="C1006" s="6">
        <v>45000.804000127297</v>
      </c>
      <c r="D1006" s="48">
        <v>38.842791318893397</v>
      </c>
      <c r="E1006" s="32" t="s">
        <v>23</v>
      </c>
      <c r="F1006" s="10">
        <v>155813.38534614601</v>
      </c>
      <c r="G1006" s="10">
        <v>1542.66920352123</v>
      </c>
      <c r="H1006" s="10">
        <v>36716.708154422202</v>
      </c>
      <c r="I1006" s="10">
        <v>819.31860880529098</v>
      </c>
      <c r="J1006" s="10">
        <v>2407571.0322322301</v>
      </c>
      <c r="K1006" s="10">
        <v>24334.815836493701</v>
      </c>
      <c r="L1006" s="46">
        <v>6.5994622038319295E-2</v>
      </c>
      <c r="M1006" s="46">
        <v>4.5374868400929199E-4</v>
      </c>
      <c r="N1006" s="46">
        <v>0.233706968201284</v>
      </c>
      <c r="O1006" s="46">
        <v>3.5966329432164101E-3</v>
      </c>
      <c r="Q1006" s="47">
        <v>15.44837981455186</v>
      </c>
      <c r="R1006" s="47">
        <v>0.35056230192314281</v>
      </c>
      <c r="S1006" s="8">
        <v>0.23566630830481314</v>
      </c>
      <c r="T1006" s="7">
        <v>1.7987880352544801E-3</v>
      </c>
      <c r="U1006" s="7">
        <v>-0.172509191109673</v>
      </c>
      <c r="W1006" s="47"/>
      <c r="X1006" s="47"/>
      <c r="Y1006" s="8"/>
      <c r="Z1006" s="7"/>
      <c r="AA1006" s="7"/>
    </row>
    <row r="1007" spans="1:28">
      <c r="A1007" t="s">
        <v>28</v>
      </c>
      <c r="C1007" s="6">
        <v>45000.805018148101</v>
      </c>
      <c r="D1007" s="48">
        <v>37.274790048599201</v>
      </c>
      <c r="E1007" s="32" t="s">
        <v>23</v>
      </c>
      <c r="F1007" s="10">
        <v>150006.10154831599</v>
      </c>
      <c r="G1007" s="10">
        <v>1276.0930852128299</v>
      </c>
      <c r="H1007" s="10">
        <v>34820.130706530399</v>
      </c>
      <c r="I1007" s="10">
        <v>817.71243878801101</v>
      </c>
      <c r="J1007" s="10">
        <v>2315349.64932667</v>
      </c>
      <c r="K1007" s="10">
        <v>17757.2724049549</v>
      </c>
      <c r="L1007" s="46">
        <v>6.6273721157308202E-2</v>
      </c>
      <c r="M1007" s="46">
        <v>5.4697956559922605E-4</v>
      </c>
      <c r="N1007" s="46">
        <v>0.232083168947642</v>
      </c>
      <c r="O1007" s="46">
        <v>4.0832459881869803E-3</v>
      </c>
      <c r="Q1007" s="47">
        <v>15.38454304699389</v>
      </c>
      <c r="R1007" s="47">
        <v>0.35087570570438426</v>
      </c>
      <c r="S1007" s="8">
        <v>0.2321453544588821</v>
      </c>
      <c r="T1007" s="7">
        <v>2.0421368351476901E-3</v>
      </c>
      <c r="U1007" s="7">
        <v>-0.66696530873847404</v>
      </c>
      <c r="W1007" s="47"/>
      <c r="X1007" s="47"/>
      <c r="Y1007" s="8"/>
      <c r="Z1007" s="7"/>
      <c r="AA1007" s="7"/>
    </row>
    <row r="1008" spans="1:28">
      <c r="A1008" t="s">
        <v>29</v>
      </c>
      <c r="C1008" s="6">
        <v>45000.846557488403</v>
      </c>
      <c r="D1008" s="48">
        <v>40.061697483062702</v>
      </c>
      <c r="E1008" s="32" t="s">
        <v>23</v>
      </c>
      <c r="F1008" s="10">
        <v>167518.04631266199</v>
      </c>
      <c r="G1008" s="10">
        <v>9480.4160325839403</v>
      </c>
      <c r="H1008" s="10">
        <v>50430.915680409598</v>
      </c>
      <c r="I1008" s="10">
        <v>4639.3231146415701</v>
      </c>
      <c r="J1008" s="10">
        <v>2354613.1606726102</v>
      </c>
      <c r="K1008" s="10">
        <v>117402.830285729</v>
      </c>
      <c r="L1008" s="46">
        <v>7.2051805113797496E-2</v>
      </c>
      <c r="M1008" s="46">
        <v>1.5179667345942801E-3</v>
      </c>
      <c r="N1008" s="46">
        <v>0.27261311518493703</v>
      </c>
      <c r="O1008" s="46">
        <v>1.07367117527988E-2</v>
      </c>
      <c r="Q1008" s="47">
        <v>14.167512511787896</v>
      </c>
      <c r="R1008" s="47">
        <v>0.35108378244366584</v>
      </c>
      <c r="S1008" s="8">
        <v>0.30107436505053148</v>
      </c>
      <c r="T1008" s="7">
        <v>5.3674509362671499E-3</v>
      </c>
      <c r="U1008" s="7">
        <v>-0.67623814966039297</v>
      </c>
      <c r="W1008" s="47"/>
      <c r="X1008" s="47"/>
      <c r="Y1008" s="8"/>
      <c r="Z1008" s="7"/>
      <c r="AA1008" s="7"/>
    </row>
    <row r="1009" spans="1:27">
      <c r="A1009" t="s">
        <v>30</v>
      </c>
      <c r="C1009" s="6">
        <v>45000.847574409701</v>
      </c>
      <c r="D1009" s="48">
        <v>41.8900563716888</v>
      </c>
      <c r="E1009" s="32" t="s">
        <v>23</v>
      </c>
      <c r="F1009" s="10">
        <v>86377.454096240195</v>
      </c>
      <c r="G1009" s="10">
        <v>2348.4486696670601</v>
      </c>
      <c r="H1009" s="10">
        <v>17055.084638167398</v>
      </c>
      <c r="I1009" s="10">
        <v>417.50533898588799</v>
      </c>
      <c r="J1009" s="10">
        <v>1443843.4617814701</v>
      </c>
      <c r="K1009" s="10">
        <v>49475.855276920702</v>
      </c>
      <c r="L1009" s="46">
        <v>6.1934096134217999E-2</v>
      </c>
      <c r="M1009" s="46">
        <v>8.2665702397199698E-4</v>
      </c>
      <c r="N1009" s="46">
        <v>0.200381660073362</v>
      </c>
      <c r="O1009" s="46">
        <v>7.60490120935234E-3</v>
      </c>
      <c r="Q1009" s="47">
        <v>16.48174307291557</v>
      </c>
      <c r="R1009" s="47">
        <v>0.38571123183655143</v>
      </c>
      <c r="S1009" s="8">
        <v>0.19746585240720768</v>
      </c>
      <c r="T1009" s="7">
        <v>3.6118211870520126E-3</v>
      </c>
      <c r="U1009" s="7">
        <v>-0.55144099691675297</v>
      </c>
      <c r="W1009" s="47"/>
      <c r="X1009" s="47"/>
      <c r="Y1009" s="8"/>
      <c r="Z1009" s="7"/>
      <c r="AA1009" s="7"/>
    </row>
    <row r="1010" spans="1:27">
      <c r="A1010" t="s">
        <v>31</v>
      </c>
      <c r="C1010" s="6">
        <v>45000.889156076402</v>
      </c>
      <c r="D1010" s="48">
        <v>39.530878305435202</v>
      </c>
      <c r="E1010" s="32" t="s">
        <v>23</v>
      </c>
      <c r="F1010" s="10">
        <v>84617.754240180293</v>
      </c>
      <c r="G1010" s="10">
        <v>919.72504762509197</v>
      </c>
      <c r="H1010" s="10">
        <v>15062.585792092101</v>
      </c>
      <c r="I1010" s="10">
        <v>313.38371062094899</v>
      </c>
      <c r="J1010" s="10">
        <v>1417265.96347846</v>
      </c>
      <c r="K1010" s="10">
        <v>12437.213275064199</v>
      </c>
      <c r="L1010" s="46">
        <v>6.1290396800716698E-2</v>
      </c>
      <c r="M1010" s="46">
        <v>4.5249580662614503E-4</v>
      </c>
      <c r="N1010" s="46">
        <v>0.177882653154016</v>
      </c>
      <c r="O1010" s="46">
        <v>2.7998781758078102E-3</v>
      </c>
      <c r="Q1010" s="47">
        <v>16.62800958709359</v>
      </c>
      <c r="R1010" s="47">
        <v>0.377992960826177</v>
      </c>
      <c r="S1010" s="8">
        <v>0.17802318361743893</v>
      </c>
      <c r="T1010" s="7">
        <v>1.3997251067177901E-3</v>
      </c>
      <c r="U1010" s="7">
        <v>-4.6382955314245404E-3</v>
      </c>
      <c r="W1010" s="47"/>
      <c r="X1010" s="47"/>
      <c r="Y1010" s="8"/>
      <c r="Z1010" s="7"/>
      <c r="AA1010" s="7"/>
    </row>
    <row r="1011" spans="1:27">
      <c r="A1011" t="s">
        <v>32</v>
      </c>
      <c r="C1011" s="6">
        <v>45000.890185937496</v>
      </c>
      <c r="D1011" s="48">
        <v>37.493288278579698</v>
      </c>
      <c r="E1011" s="32" t="s">
        <v>23</v>
      </c>
      <c r="F1011" s="10">
        <v>133398.40840963501</v>
      </c>
      <c r="G1011" s="10">
        <v>1735.2055385513199</v>
      </c>
      <c r="H1011" s="10">
        <v>33117.520993959799</v>
      </c>
      <c r="I1011" s="10">
        <v>820.72850657473703</v>
      </c>
      <c r="J1011" s="10">
        <v>1981002.542937</v>
      </c>
      <c r="K1011" s="10">
        <v>25337.6058627358</v>
      </c>
      <c r="L1011" s="46">
        <v>6.9146346363811201E-2</v>
      </c>
      <c r="M1011" s="46">
        <v>8.4101519750678499E-4</v>
      </c>
      <c r="N1011" s="46">
        <v>0.25182854632595503</v>
      </c>
      <c r="O1011" s="46">
        <v>4.4571286118601098E-3</v>
      </c>
      <c r="Q1011" s="47">
        <v>14.737958772445321</v>
      </c>
      <c r="R1011" s="47">
        <v>0.34251559292021722</v>
      </c>
      <c r="S1011" s="8">
        <v>0.24828226406893472</v>
      </c>
      <c r="T1011" s="7">
        <v>2.2282439005482202E-3</v>
      </c>
      <c r="U1011" s="7">
        <v>-0.45537096890400502</v>
      </c>
      <c r="W1011" s="47"/>
      <c r="X1011" s="47"/>
      <c r="Y1011" s="8"/>
      <c r="Z1011" s="7"/>
      <c r="AA1011" s="7"/>
    </row>
    <row r="1012" spans="1:27">
      <c r="A1012" t="s">
        <v>33</v>
      </c>
      <c r="C1012" s="6">
        <v>45000.9304930324</v>
      </c>
      <c r="D1012" s="48">
        <v>36.502999544143698</v>
      </c>
      <c r="E1012" s="32" t="s">
        <v>23</v>
      </c>
      <c r="F1012" s="10">
        <v>63601.904948595999</v>
      </c>
      <c r="G1012" s="10">
        <v>1004.97395023003</v>
      </c>
      <c r="H1012" s="10">
        <v>10149.452007173</v>
      </c>
      <c r="I1012" s="10">
        <v>352.82113273234103</v>
      </c>
      <c r="J1012" s="10">
        <v>1140916.5740799899</v>
      </c>
      <c r="K1012" s="10">
        <v>17322.458934272599</v>
      </c>
      <c r="L1012" s="46">
        <v>5.6986804755932E-2</v>
      </c>
      <c r="M1012" s="46">
        <v>9.6781727486992602E-4</v>
      </c>
      <c r="N1012" s="46">
        <v>0.160683364126919</v>
      </c>
      <c r="O1012" s="46">
        <v>6.3207360916628201E-3</v>
      </c>
      <c r="Q1012" s="47">
        <v>17.83446833249031</v>
      </c>
      <c r="R1012" s="47">
        <v>0.42774411426858971</v>
      </c>
      <c r="S1012" s="8">
        <v>0.15959195526487585</v>
      </c>
      <c r="T1012" s="7">
        <v>3.0467542115284333E-3</v>
      </c>
      <c r="U1012" s="7">
        <v>7.79017959287331E-2</v>
      </c>
      <c r="W1012" s="47"/>
      <c r="X1012" s="47"/>
      <c r="Y1012" s="8"/>
      <c r="Z1012" s="7"/>
      <c r="AA1012" s="7"/>
    </row>
    <row r="1013" spans="1:27">
      <c r="A1013" t="s">
        <v>34</v>
      </c>
      <c r="C1013" s="6">
        <v>45000.931509212998</v>
      </c>
      <c r="D1013" s="48">
        <v>38.450142860412598</v>
      </c>
      <c r="E1013" s="32" t="s">
        <v>23</v>
      </c>
      <c r="F1013" s="10">
        <v>86419.463857209499</v>
      </c>
      <c r="G1013" s="10">
        <v>1115.4483955368901</v>
      </c>
      <c r="H1013" s="10">
        <v>15155.642454638601</v>
      </c>
      <c r="I1013" s="10">
        <v>525.09478859009698</v>
      </c>
      <c r="J1013" s="10">
        <v>1465339.96550464</v>
      </c>
      <c r="K1013" s="10">
        <v>16242.3859285116</v>
      </c>
      <c r="L1013" s="46">
        <v>6.0723456649474303E-2</v>
      </c>
      <c r="M1013" s="46">
        <v>7.3043359961860797E-4</v>
      </c>
      <c r="N1013" s="46">
        <v>0.17356324818487101</v>
      </c>
      <c r="O1013" s="46">
        <v>4.3031780938923197E-3</v>
      </c>
      <c r="Q1013" s="47">
        <v>16.73580652226741</v>
      </c>
      <c r="R1013" s="47">
        <v>0.38865445614335592</v>
      </c>
      <c r="S1013" s="8">
        <v>0.17538857846978573</v>
      </c>
      <c r="T1013" s="7">
        <v>2.1519717177451449E-3</v>
      </c>
      <c r="U1013" s="7">
        <v>-0.26224121668012101</v>
      </c>
      <c r="W1013" s="47"/>
      <c r="X1013" s="47"/>
      <c r="Y1013" s="8"/>
      <c r="Z1013" s="7"/>
      <c r="AA1013" s="7"/>
    </row>
    <row r="1014" spans="1:27">
      <c r="A1014" t="s">
        <v>35</v>
      </c>
      <c r="C1014" s="6">
        <v>45000.973114664397</v>
      </c>
      <c r="D1014" s="48">
        <v>38.320403099060101</v>
      </c>
      <c r="E1014" s="32" t="s">
        <v>23</v>
      </c>
      <c r="F1014" s="10">
        <v>143256.23326140299</v>
      </c>
      <c r="G1014" s="10">
        <v>1297.7082580829999</v>
      </c>
      <c r="H1014" s="10">
        <v>31773.948163690999</v>
      </c>
      <c r="I1014" s="10">
        <v>620.80975972033696</v>
      </c>
      <c r="J1014" s="10">
        <v>2292855.34726521</v>
      </c>
      <c r="K1014" s="10">
        <v>18067.892273180802</v>
      </c>
      <c r="L1014" s="46">
        <v>6.3957962884958905E-2</v>
      </c>
      <c r="M1014" s="46">
        <v>4.17414984457382E-4</v>
      </c>
      <c r="N1014" s="46">
        <v>0.219385532035176</v>
      </c>
      <c r="O1014" s="46">
        <v>2.8177775816906302E-3</v>
      </c>
      <c r="Q1014" s="47">
        <v>15.844598897307691</v>
      </c>
      <c r="R1014" s="47">
        <v>0.35914487361572256</v>
      </c>
      <c r="S1014" s="8">
        <v>0.22181769072466626</v>
      </c>
      <c r="T1014" s="7">
        <v>1.4087748779061499E-3</v>
      </c>
      <c r="U1014" s="7">
        <v>-8.8225607355252506E-2</v>
      </c>
      <c r="W1014" s="47"/>
      <c r="X1014" s="47"/>
      <c r="Y1014" s="8"/>
      <c r="Z1014" s="7"/>
      <c r="AA1014" s="7"/>
    </row>
    <row r="1015" spans="1:27">
      <c r="A1015" t="s">
        <v>36</v>
      </c>
      <c r="C1015" s="6">
        <v>45000.974132719901</v>
      </c>
      <c r="D1015" s="48">
        <v>36.504999399185202</v>
      </c>
      <c r="E1015" s="32" t="s">
        <v>23</v>
      </c>
      <c r="F1015" s="10">
        <v>142524.98614324001</v>
      </c>
      <c r="G1015" s="10">
        <v>874.60509162902304</v>
      </c>
      <c r="H1015" s="10">
        <v>27684.280001683699</v>
      </c>
      <c r="I1015" s="10">
        <v>514.34447362811397</v>
      </c>
      <c r="J1015" s="10">
        <v>2435932.2206679401</v>
      </c>
      <c r="K1015" s="10">
        <v>17188.026468019601</v>
      </c>
      <c r="L1015" s="46">
        <v>5.9974844769859398E-2</v>
      </c>
      <c r="M1015" s="46">
        <v>4.1271247329521999E-4</v>
      </c>
      <c r="N1015" s="46">
        <v>0.193159459532454</v>
      </c>
      <c r="O1015" s="46">
        <v>2.8036884226341802E-3</v>
      </c>
      <c r="Q1015" s="47">
        <v>16.895823344708489</v>
      </c>
      <c r="R1015" s="47">
        <v>0.38341594494390024</v>
      </c>
      <c r="S1015" s="8">
        <v>0.19425882180369236</v>
      </c>
      <c r="T1015" s="7">
        <v>1.401723410511465E-3</v>
      </c>
      <c r="U1015" s="7">
        <v>-0.30129213691690399</v>
      </c>
      <c r="W1015" s="47"/>
      <c r="X1015" s="47"/>
      <c r="Y1015" s="8"/>
      <c r="Z1015" s="7"/>
      <c r="AA1015" s="7"/>
    </row>
    <row r="1016" spans="1:27">
      <c r="A1016" t="s">
        <v>37</v>
      </c>
      <c r="C1016" s="6">
        <v>45001.015707847197</v>
      </c>
      <c r="D1016" s="48">
        <v>36.504999399185202</v>
      </c>
      <c r="E1016" s="32" t="s">
        <v>23</v>
      </c>
      <c r="F1016" s="10">
        <v>138967.75560965799</v>
      </c>
      <c r="G1016" s="10">
        <v>809.61087580327796</v>
      </c>
      <c r="H1016" s="10">
        <v>29711.962676852199</v>
      </c>
      <c r="I1016" s="10">
        <v>429.02951844595498</v>
      </c>
      <c r="J1016" s="10">
        <v>2268870.1985222502</v>
      </c>
      <c r="K1016" s="10">
        <v>16612.241053295202</v>
      </c>
      <c r="L1016" s="46">
        <v>6.2674515697074301E-2</v>
      </c>
      <c r="M1016" s="46">
        <v>4.73153066313474E-4</v>
      </c>
      <c r="N1016" s="46">
        <v>0.21372374244176401</v>
      </c>
      <c r="O1016" s="46">
        <v>2.9996510425752102E-3</v>
      </c>
      <c r="Q1016" s="47">
        <v>16.132992961439911</v>
      </c>
      <c r="R1016" s="47">
        <v>0.36696065128020927</v>
      </c>
      <c r="S1016" s="8">
        <v>0.21382369102215892</v>
      </c>
      <c r="T1016" s="7">
        <v>1.49971400173431E-3</v>
      </c>
      <c r="U1016" s="7">
        <v>-0.14381598763537401</v>
      </c>
      <c r="W1016" s="47"/>
      <c r="X1016" s="47"/>
      <c r="Y1016" s="8"/>
      <c r="Z1016" s="7"/>
      <c r="AA1016" s="7"/>
    </row>
    <row r="1017" spans="1:27">
      <c r="A1017" t="s">
        <v>38</v>
      </c>
      <c r="C1017" s="6">
        <v>45001.0167295602</v>
      </c>
      <c r="D1017" s="48">
        <v>37.319996356964097</v>
      </c>
      <c r="E1017" s="32" t="s">
        <v>23</v>
      </c>
      <c r="F1017" s="10">
        <v>133717.40258562</v>
      </c>
      <c r="G1017" s="10">
        <v>1959.90082879433</v>
      </c>
      <c r="H1017" s="10">
        <v>34810.595862472801</v>
      </c>
      <c r="I1017" s="10">
        <v>1323.6753062554501</v>
      </c>
      <c r="J1017" s="10">
        <v>2025669.68230121</v>
      </c>
      <c r="K1017" s="10">
        <v>19812.695942985702</v>
      </c>
      <c r="L1017" s="46">
        <v>6.8192203862515094E-2</v>
      </c>
      <c r="M1017" s="46">
        <v>9.5918895216577497E-4</v>
      </c>
      <c r="N1017" s="46">
        <v>0.262119457761957</v>
      </c>
      <c r="O1017" s="46">
        <v>7.1590160081854504E-3</v>
      </c>
      <c r="Q1017" s="47">
        <v>14.826982818798294</v>
      </c>
      <c r="R1017" s="47">
        <v>0.3485425836088431</v>
      </c>
      <c r="S1017" s="8">
        <v>0.26035267849852128</v>
      </c>
      <c r="T1017" s="7">
        <v>3.5792426968956651E-3</v>
      </c>
      <c r="U1017" s="7">
        <v>-0.74442877756055603</v>
      </c>
      <c r="W1017" s="47"/>
      <c r="X1017" s="47"/>
      <c r="Y1017" s="8"/>
      <c r="Z1017" s="7"/>
      <c r="AA1017" s="7"/>
    </row>
    <row r="1018" spans="1:27">
      <c r="A1018" t="s">
        <v>39</v>
      </c>
      <c r="C1018" s="6">
        <v>45001.0584066667</v>
      </c>
      <c r="D1018" s="48">
        <v>24.029436111450199</v>
      </c>
      <c r="E1018" s="32" t="s">
        <v>23</v>
      </c>
      <c r="F1018" s="10">
        <v>116732.17219133599</v>
      </c>
      <c r="G1018" s="10">
        <v>1783.6470246619101</v>
      </c>
      <c r="H1018" s="10">
        <v>36642.829683178497</v>
      </c>
      <c r="I1018" s="10">
        <v>945.93989448416698</v>
      </c>
      <c r="J1018" s="10">
        <v>1585364.9191179201</v>
      </c>
      <c r="K1018" s="10">
        <v>23937.8786728454</v>
      </c>
      <c r="L1018" s="46">
        <v>7.4907466910486095E-2</v>
      </c>
      <c r="M1018" s="46">
        <v>6.8575554126390395E-4</v>
      </c>
      <c r="N1018" s="46">
        <v>0.31235904211294302</v>
      </c>
      <c r="O1018" s="46">
        <v>4.4505563729731303E-3</v>
      </c>
      <c r="Q1018" s="47">
        <v>13.480454141274762</v>
      </c>
      <c r="R1018" s="47">
        <v>0.3086062166840316</v>
      </c>
      <c r="S1018" s="8">
        <v>0.31393299375857536</v>
      </c>
      <c r="T1018" s="7">
        <v>2.2253324105922798E-3</v>
      </c>
      <c r="U1018" s="7">
        <v>-4.45333696884701E-3</v>
      </c>
      <c r="W1018" s="47"/>
      <c r="X1018" s="47"/>
      <c r="Y1018" s="8"/>
      <c r="Z1018" s="7"/>
      <c r="AA1018" s="7"/>
    </row>
    <row r="1019" spans="1:27">
      <c r="A1019" t="s">
        <v>40</v>
      </c>
      <c r="C1019" s="6">
        <v>45001.059394490701</v>
      </c>
      <c r="D1019" s="48">
        <v>39.628130197525003</v>
      </c>
      <c r="E1019" s="32" t="s">
        <v>23</v>
      </c>
      <c r="F1019" s="10">
        <v>128042.428510165</v>
      </c>
      <c r="G1019" s="10">
        <v>1780.2710302831699</v>
      </c>
      <c r="H1019" s="10">
        <v>40732.982854662201</v>
      </c>
      <c r="I1019" s="10">
        <v>1165.06171779383</v>
      </c>
      <c r="J1019" s="10">
        <v>1722651.07941692</v>
      </c>
      <c r="K1019" s="10">
        <v>28055.291440019901</v>
      </c>
      <c r="L1019" s="46">
        <v>7.6515587131629106E-2</v>
      </c>
      <c r="M1019" s="46">
        <v>9.7949984614244191E-4</v>
      </c>
      <c r="N1019" s="46">
        <v>0.31796614141639201</v>
      </c>
      <c r="O1019" s="46">
        <v>5.40296490486359E-3</v>
      </c>
      <c r="Q1019" s="47">
        <v>13.196861303695451</v>
      </c>
      <c r="R1019" s="47">
        <v>0.30782920645214573</v>
      </c>
      <c r="S1019" s="8">
        <v>0.31814920076606162</v>
      </c>
      <c r="T1019" s="7">
        <v>2.7015629721932099E-3</v>
      </c>
      <c r="U1019" s="7">
        <v>-0.287908820666951</v>
      </c>
      <c r="W1019" s="47"/>
      <c r="X1019" s="47"/>
      <c r="Y1019" s="8"/>
      <c r="Z1019" s="7"/>
      <c r="AA1019" s="7"/>
    </row>
    <row r="1020" spans="1:27">
      <c r="A1020" t="s">
        <v>41</v>
      </c>
      <c r="C1020" s="6">
        <v>45001.099953506899</v>
      </c>
      <c r="D1020" s="48">
        <v>40.353781223297098</v>
      </c>
      <c r="E1020" s="32" t="s">
        <v>23</v>
      </c>
      <c r="F1020" s="10">
        <v>130328.481309036</v>
      </c>
      <c r="G1020" s="10">
        <v>1109.2463219415899</v>
      </c>
      <c r="H1020" s="10">
        <v>26591.534812591999</v>
      </c>
      <c r="I1020" s="10">
        <v>386.26975649290398</v>
      </c>
      <c r="J1020" s="10">
        <v>2114827.9485458001</v>
      </c>
      <c r="K1020" s="10">
        <v>17100.314371491098</v>
      </c>
      <c r="L1020" s="46">
        <v>6.3600882094174804E-2</v>
      </c>
      <c r="M1020" s="46">
        <v>5.3210009305877995E-4</v>
      </c>
      <c r="N1020" s="46">
        <v>0.20442699989024499</v>
      </c>
      <c r="O1020" s="46">
        <v>2.5575291507413602E-3</v>
      </c>
      <c r="Q1020" s="47">
        <v>15.866711981203823</v>
      </c>
      <c r="R1020" s="47">
        <v>0.36203567638934842</v>
      </c>
      <c r="S1020" s="8">
        <v>0.20405281709481443</v>
      </c>
      <c r="T1020" s="7">
        <v>1.2786690911628651E-3</v>
      </c>
      <c r="U1020" s="7">
        <v>0.19561444782979401</v>
      </c>
      <c r="W1020" s="47"/>
      <c r="X1020" s="47"/>
      <c r="Y1020" s="8"/>
      <c r="Z1020" s="7"/>
      <c r="AA1020" s="7"/>
    </row>
    <row r="1021" spans="1:27">
      <c r="A1021" t="s">
        <v>42</v>
      </c>
      <c r="C1021" s="6">
        <v>45001.1009607292</v>
      </c>
      <c r="D1021" s="48">
        <v>40.8013691902161</v>
      </c>
      <c r="E1021" s="32" t="s">
        <v>23</v>
      </c>
      <c r="F1021" s="10">
        <v>140872.97746394799</v>
      </c>
      <c r="G1021" s="10">
        <v>1238.2706969492899</v>
      </c>
      <c r="H1021" s="10">
        <v>33871.088729833602</v>
      </c>
      <c r="I1021" s="10">
        <v>732.40912934081302</v>
      </c>
      <c r="J1021" s="10">
        <v>2161117.7646092498</v>
      </c>
      <c r="K1021" s="10">
        <v>28632.577739628399</v>
      </c>
      <c r="L1021" s="46">
        <v>6.7357371232511398E-2</v>
      </c>
      <c r="M1021" s="46">
        <v>6.80817294225016E-4</v>
      </c>
      <c r="N1021" s="46">
        <v>0.24251132807331099</v>
      </c>
      <c r="O1021" s="46">
        <v>4.3632038180391498E-3</v>
      </c>
      <c r="Q1021" s="47">
        <v>14.981646243671882</v>
      </c>
      <c r="R1021" s="47">
        <v>0.34447092823904801</v>
      </c>
      <c r="S1021" s="8">
        <v>0.24045841905335827</v>
      </c>
      <c r="T1021" s="7">
        <v>2.1814171590625801E-3</v>
      </c>
      <c r="U1021" s="7">
        <v>-0.393961625931876</v>
      </c>
      <c r="W1021" s="47"/>
      <c r="X1021" s="47"/>
      <c r="Y1021" s="8"/>
      <c r="Z1021" s="7"/>
      <c r="AA1021" s="7"/>
    </row>
    <row r="1022" spans="1:27">
      <c r="A1022" t="s">
        <v>43</v>
      </c>
      <c r="C1022" s="6">
        <v>45001.142574814803</v>
      </c>
      <c r="D1022" s="48">
        <v>38.841926813125603</v>
      </c>
      <c r="E1022" s="32" t="s">
        <v>23</v>
      </c>
      <c r="F1022" s="10">
        <v>141300.16070587499</v>
      </c>
      <c r="G1022" s="10">
        <v>1586.7540323906501</v>
      </c>
      <c r="H1022" s="10">
        <v>34812.355311077299</v>
      </c>
      <c r="I1022" s="10">
        <v>873.351016124343</v>
      </c>
      <c r="J1022" s="10">
        <v>2193520.0414570901</v>
      </c>
      <c r="K1022" s="10">
        <v>21251.904128451999</v>
      </c>
      <c r="L1022" s="46">
        <v>6.5911166867827303E-2</v>
      </c>
      <c r="M1022" s="46">
        <v>5.90030995287086E-4</v>
      </c>
      <c r="N1022" s="46">
        <v>0.24480468149878701</v>
      </c>
      <c r="O1022" s="46">
        <v>3.6786460680292002E-3</v>
      </c>
      <c r="Q1022" s="47">
        <v>15.299702905684139</v>
      </c>
      <c r="R1022" s="47">
        <v>0.34994715478663901</v>
      </c>
      <c r="S1022" s="8">
        <v>0.24639351686363387</v>
      </c>
      <c r="T1022" s="7">
        <v>1.8392934407697151E-3</v>
      </c>
      <c r="U1022" s="7">
        <v>-0.25218128008901203</v>
      </c>
      <c r="W1022" s="47"/>
      <c r="X1022" s="47"/>
      <c r="Y1022" s="8"/>
      <c r="Z1022" s="7"/>
      <c r="AA1022" s="7"/>
    </row>
    <row r="1023" spans="1:27">
      <c r="A1023" t="s">
        <v>44</v>
      </c>
      <c r="C1023" s="6">
        <v>45001.143593726898</v>
      </c>
      <c r="D1023" s="48">
        <v>39.4966526031494</v>
      </c>
      <c r="E1023" s="32" t="s">
        <v>23</v>
      </c>
      <c r="F1023" s="10">
        <v>119160.845516303</v>
      </c>
      <c r="G1023" s="10">
        <v>1308.09745055641</v>
      </c>
      <c r="H1023" s="10">
        <v>25039.375531609701</v>
      </c>
      <c r="I1023" s="10">
        <v>510.95839380290198</v>
      </c>
      <c r="J1023" s="10">
        <v>1949750.62588683</v>
      </c>
      <c r="K1023" s="10">
        <v>27046.010373472302</v>
      </c>
      <c r="L1023" s="46">
        <v>6.2541395812477404E-2</v>
      </c>
      <c r="M1023" s="46">
        <v>5.0968265856831795E-4</v>
      </c>
      <c r="N1023" s="46">
        <v>0.20976879455197001</v>
      </c>
      <c r="O1023" s="46">
        <v>3.1226881912207998E-3</v>
      </c>
      <c r="Q1023" s="47">
        <v>16.123633573315892</v>
      </c>
      <c r="R1023" s="47">
        <v>0.36758165098988677</v>
      </c>
      <c r="S1023" s="8">
        <v>0.2101495392770481</v>
      </c>
      <c r="T1023" s="7">
        <v>1.561339509991215E-3</v>
      </c>
      <c r="U1023" s="7">
        <v>0.22235613468895801</v>
      </c>
      <c r="W1023" s="47"/>
      <c r="X1023" s="47"/>
      <c r="Y1023" s="8"/>
      <c r="Z1023" s="7"/>
      <c r="AA1023" s="7"/>
    </row>
    <row r="1024" spans="1:27">
      <c r="A1024" t="s">
        <v>45</v>
      </c>
      <c r="C1024" s="6">
        <v>45001.185358634299</v>
      </c>
      <c r="D1024" s="48">
        <v>36.6529476642609</v>
      </c>
      <c r="E1024" s="32" t="s">
        <v>23</v>
      </c>
      <c r="F1024" s="10">
        <v>134003.984610491</v>
      </c>
      <c r="G1024" s="10">
        <v>1220.3476562563101</v>
      </c>
      <c r="H1024" s="10">
        <v>32578.189357025101</v>
      </c>
      <c r="I1024" s="10">
        <v>420.42997041929999</v>
      </c>
      <c r="J1024" s="10">
        <v>2070758.4368314601</v>
      </c>
      <c r="K1024" s="10">
        <v>22929.9381492215</v>
      </c>
      <c r="L1024" s="46">
        <v>6.61171413791007E-2</v>
      </c>
      <c r="M1024" s="46">
        <v>5.9553265616910697E-4</v>
      </c>
      <c r="N1024" s="46">
        <v>0.24290850099694899</v>
      </c>
      <c r="O1024" s="46">
        <v>2.4641112193807399E-3</v>
      </c>
      <c r="Q1024" s="47">
        <v>15.221914537713701</v>
      </c>
      <c r="R1024" s="47">
        <v>0.34825055815720424</v>
      </c>
      <c r="S1024" s="8">
        <v>0.24313515360434637</v>
      </c>
      <c r="T1024" s="7">
        <v>1.2323334005987399E-3</v>
      </c>
      <c r="U1024" s="7">
        <v>6.3882837403798395E-2</v>
      </c>
      <c r="W1024" s="47"/>
      <c r="X1024" s="47"/>
      <c r="Y1024" s="8"/>
      <c r="Z1024" s="7"/>
      <c r="AA1024" s="7"/>
    </row>
    <row r="1025" spans="1:27">
      <c r="A1025" t="s">
        <v>46</v>
      </c>
      <c r="C1025" s="6">
        <v>45001.186351712997</v>
      </c>
      <c r="D1025" s="48">
        <v>37.187726736068697</v>
      </c>
      <c r="E1025" s="32" t="s">
        <v>23</v>
      </c>
      <c r="F1025" s="10">
        <v>132710.138911285</v>
      </c>
      <c r="G1025" s="10">
        <v>1057.1341237531899</v>
      </c>
      <c r="H1025" s="10">
        <v>33846.097116490797</v>
      </c>
      <c r="I1025" s="10">
        <v>586.79658692123803</v>
      </c>
      <c r="J1025" s="10">
        <v>2046162.1131805701</v>
      </c>
      <c r="K1025" s="10">
        <v>17469.121643568</v>
      </c>
      <c r="L1025" s="46">
        <v>6.6355069302197506E-2</v>
      </c>
      <c r="M1025" s="46">
        <v>4.5246866919277301E-4</v>
      </c>
      <c r="N1025" s="46">
        <v>0.25445495580665001</v>
      </c>
      <c r="O1025" s="46">
        <v>3.0705448237580701E-3</v>
      </c>
      <c r="Q1025" s="47">
        <v>15.166214216091065</v>
      </c>
      <c r="R1025" s="47">
        <v>0.34409445554282025</v>
      </c>
      <c r="S1025" s="8">
        <v>0.2550603887212316</v>
      </c>
      <c r="T1025" s="7">
        <v>1.53561896995649E-3</v>
      </c>
      <c r="U1025" s="7">
        <v>-0.151996812033944</v>
      </c>
      <c r="W1025" s="47"/>
      <c r="X1025" s="47"/>
      <c r="Y1025" s="8"/>
      <c r="Z1025" s="7"/>
      <c r="AA1025" s="7"/>
    </row>
    <row r="1026" spans="1:27">
      <c r="A1026" t="s">
        <v>47</v>
      </c>
      <c r="C1026" s="6">
        <v>45001.228084374998</v>
      </c>
      <c r="D1026" s="48">
        <v>39.483149528503397</v>
      </c>
      <c r="E1026" s="32" t="s">
        <v>23</v>
      </c>
      <c r="F1026" s="10">
        <v>133166.087459937</v>
      </c>
      <c r="G1026" s="10">
        <v>1274.9336927816601</v>
      </c>
      <c r="H1026" s="10">
        <v>32969.416266225497</v>
      </c>
      <c r="I1026" s="10">
        <v>696.40167565107299</v>
      </c>
      <c r="J1026" s="10">
        <v>2045333.4542322301</v>
      </c>
      <c r="K1026" s="10">
        <v>17818.526443975399</v>
      </c>
      <c r="L1026" s="46">
        <v>6.6816534127463204E-2</v>
      </c>
      <c r="M1026" s="46">
        <v>5.9294894337697196E-4</v>
      </c>
      <c r="N1026" s="46">
        <v>0.246014049797738</v>
      </c>
      <c r="O1026" s="46">
        <v>3.6903230002967901E-3</v>
      </c>
      <c r="Q1026" s="47">
        <v>14.987881964773052</v>
      </c>
      <c r="R1026" s="47">
        <v>0.34270156962961301</v>
      </c>
      <c r="S1026" s="8">
        <v>0.24760313699904649</v>
      </c>
      <c r="T1026" s="7">
        <v>1.8451570950101649E-3</v>
      </c>
      <c r="U1026" s="7">
        <v>-7.9224796336023598E-2</v>
      </c>
      <c r="W1026" s="47"/>
      <c r="X1026" s="47"/>
      <c r="Y1026" s="8"/>
      <c r="Z1026" s="7"/>
      <c r="AA1026" s="7"/>
    </row>
    <row r="1027" spans="1:27">
      <c r="A1027" t="s">
        <v>48</v>
      </c>
      <c r="C1027" s="6">
        <v>45001.229172835701</v>
      </c>
      <c r="D1027" s="48">
        <v>34.140844345092802</v>
      </c>
      <c r="E1027" s="32" t="s">
        <v>23</v>
      </c>
      <c r="F1027" s="10">
        <v>102598.421778877</v>
      </c>
      <c r="G1027" s="10">
        <v>1677.6741105593301</v>
      </c>
      <c r="H1027" s="10">
        <v>26070.948573685899</v>
      </c>
      <c r="I1027" s="10">
        <v>673.18682272677904</v>
      </c>
      <c r="J1027" s="10">
        <v>1512121.52126311</v>
      </c>
      <c r="K1027" s="10">
        <v>28949.164858699001</v>
      </c>
      <c r="L1027" s="46">
        <v>6.9468364176502706E-2</v>
      </c>
      <c r="M1027" s="46">
        <v>8.9079220410834097E-4</v>
      </c>
      <c r="N1027" s="46">
        <v>0.25572987692753502</v>
      </c>
      <c r="O1027" s="46">
        <v>3.9691303414256503E-3</v>
      </c>
      <c r="Q1027" s="47">
        <v>14.413084699781466</v>
      </c>
      <c r="R1027" s="47">
        <v>0.3362416662018845</v>
      </c>
      <c r="S1027" s="8">
        <v>0.25412926326159097</v>
      </c>
      <c r="T1027" s="7">
        <v>1.9845366087481802E-3</v>
      </c>
      <c r="U1027" s="7">
        <v>-0.224808435985551</v>
      </c>
      <c r="W1027" s="47"/>
      <c r="X1027" s="47"/>
      <c r="Y1027" s="8"/>
      <c r="Z1027" s="7"/>
      <c r="AA1027" s="7"/>
    </row>
    <row r="1028" spans="1:27">
      <c r="A1028" t="s">
        <v>49</v>
      </c>
      <c r="C1028" s="6">
        <v>45001.270982569396</v>
      </c>
      <c r="D1028" s="48">
        <v>38.830175638198902</v>
      </c>
      <c r="E1028" s="32" t="s">
        <v>23</v>
      </c>
      <c r="F1028" s="10">
        <v>124223.108528308</v>
      </c>
      <c r="G1028" s="10">
        <v>1004.45311241616</v>
      </c>
      <c r="H1028" s="10">
        <v>27837.764532950601</v>
      </c>
      <c r="I1028" s="10">
        <v>581.82180188358495</v>
      </c>
      <c r="J1028" s="10">
        <v>2003058.05487484</v>
      </c>
      <c r="K1028" s="10">
        <v>21529.734482191601</v>
      </c>
      <c r="L1028" s="46">
        <v>6.3763896550489405E-2</v>
      </c>
      <c r="M1028" s="46">
        <v>5.5411506822520596E-4</v>
      </c>
      <c r="N1028" s="46">
        <v>0.22494530399598101</v>
      </c>
      <c r="O1028" s="46">
        <v>3.7210983663904101E-3</v>
      </c>
      <c r="Q1028" s="47">
        <v>15.544302124265094</v>
      </c>
      <c r="R1028" s="47">
        <v>0.35514924481811577</v>
      </c>
      <c r="S1028" s="8">
        <v>0.22411477512151604</v>
      </c>
      <c r="T1028" s="7">
        <v>1.8602046737694149E-3</v>
      </c>
      <c r="U1028" s="7">
        <v>-0.52135316266600995</v>
      </c>
      <c r="W1028" s="47"/>
      <c r="X1028" s="47"/>
      <c r="Y1028" s="8"/>
      <c r="Z1028" s="7"/>
      <c r="AA1028" s="7"/>
    </row>
    <row r="1029" spans="1:27">
      <c r="A1029" t="s">
        <v>50</v>
      </c>
      <c r="C1029" s="6">
        <v>45001.272016342598</v>
      </c>
      <c r="D1029" s="48">
        <v>38.495390653610201</v>
      </c>
      <c r="E1029" s="32" t="s">
        <v>23</v>
      </c>
      <c r="F1029" s="10">
        <v>118202.50231646201</v>
      </c>
      <c r="G1029" s="10">
        <v>1123.10364582937</v>
      </c>
      <c r="H1029" s="10">
        <v>26000.5318327799</v>
      </c>
      <c r="I1029" s="10">
        <v>498.35108186878801</v>
      </c>
      <c r="J1029" s="10">
        <v>1924756.9213439701</v>
      </c>
      <c r="K1029" s="10">
        <v>22296.245330413101</v>
      </c>
      <c r="L1029" s="46">
        <v>6.2879405237592098E-2</v>
      </c>
      <c r="M1029" s="46">
        <v>4.47530130654052E-4</v>
      </c>
      <c r="N1029" s="46">
        <v>0.21783121615380199</v>
      </c>
      <c r="O1029" s="46">
        <v>2.4854458308752299E-3</v>
      </c>
      <c r="Q1029" s="47">
        <v>15.757635718074921</v>
      </c>
      <c r="R1029" s="47">
        <v>0.35787357674239201</v>
      </c>
      <c r="S1029" s="8">
        <v>0.21998551503796682</v>
      </c>
      <c r="T1029" s="7">
        <v>1.2424927582855251E-3</v>
      </c>
      <c r="U1029" s="7">
        <v>-3.4947727032204397E-2</v>
      </c>
      <c r="W1029" s="47"/>
      <c r="X1029" s="47"/>
      <c r="Y1029" s="8"/>
      <c r="Z1029" s="7"/>
      <c r="AA1029" s="7"/>
    </row>
    <row r="1030" spans="1:27">
      <c r="A1030" t="s">
        <v>51</v>
      </c>
      <c r="C1030" s="6">
        <v>45001.304410358804</v>
      </c>
      <c r="D1030" s="48">
        <v>35.128747463226297</v>
      </c>
      <c r="E1030" s="32" t="s">
        <v>23</v>
      </c>
      <c r="F1030" s="10">
        <v>113403.12570031499</v>
      </c>
      <c r="G1030" s="10">
        <v>593.525580372185</v>
      </c>
      <c r="H1030" s="10">
        <v>21412.9278254446</v>
      </c>
      <c r="I1030" s="10">
        <v>303.73186030341998</v>
      </c>
      <c r="J1030" s="10">
        <v>1983222.78190116</v>
      </c>
      <c r="K1030" s="10">
        <v>9405.7603976030296</v>
      </c>
      <c r="L1030" s="46">
        <v>5.8707612736594798E-2</v>
      </c>
      <c r="M1030" s="46">
        <v>3.2824497753585602E-4</v>
      </c>
      <c r="N1030" s="46">
        <v>0.18864664487646601</v>
      </c>
      <c r="O1030" s="46">
        <v>2.3608764498534401E-3</v>
      </c>
      <c r="Q1030" s="47">
        <v>16.654647964024846</v>
      </c>
      <c r="R1030" s="47">
        <v>0.37646374019234224</v>
      </c>
      <c r="S1030" s="8">
        <v>0.18883806987687868</v>
      </c>
      <c r="T1030" s="7">
        <v>1.1804041396375801E-3</v>
      </c>
      <c r="U1030" s="7">
        <v>-8.5898286932892795E-2</v>
      </c>
      <c r="W1030" s="47"/>
      <c r="X1030" s="47"/>
      <c r="Y1030" s="8"/>
      <c r="Z1030" s="7"/>
      <c r="AA1030" s="7"/>
    </row>
    <row r="1031" spans="1:27">
      <c r="A1031" t="s">
        <v>52</v>
      </c>
      <c r="C1031" s="6">
        <v>45001.305435428199</v>
      </c>
      <c r="D1031" s="48">
        <v>40.8326284885406</v>
      </c>
      <c r="E1031" s="32" t="s">
        <v>23</v>
      </c>
      <c r="F1031" s="10">
        <v>117165.407536431</v>
      </c>
      <c r="G1031" s="10">
        <v>1020.96404188177</v>
      </c>
      <c r="H1031" s="10">
        <v>20616.986135723098</v>
      </c>
      <c r="I1031" s="10">
        <v>302.89076279152101</v>
      </c>
      <c r="J1031" s="10">
        <v>2071459.4466160201</v>
      </c>
      <c r="K1031" s="10">
        <v>23833.268171792901</v>
      </c>
      <c r="L1031" s="46">
        <v>5.80478951008499E-2</v>
      </c>
      <c r="M1031" s="46">
        <v>3.2445376638486003E-4</v>
      </c>
      <c r="N1031" s="46">
        <v>0.17529781556492599</v>
      </c>
      <c r="O1031" s="46">
        <v>1.6961315231295399E-3</v>
      </c>
      <c r="Q1031" s="47">
        <v>16.835249127206204</v>
      </c>
      <c r="R1031" s="47">
        <v>0.38054423145260685</v>
      </c>
      <c r="S1031" s="8">
        <v>0.1759803982314386</v>
      </c>
      <c r="T1031" s="7">
        <v>8.4804678044466503E-4</v>
      </c>
      <c r="U1031" s="7">
        <v>4.7657307064914098E-2</v>
      </c>
      <c r="W1031" s="47"/>
      <c r="X1031" s="47"/>
      <c r="Y1031" s="8"/>
      <c r="Z1031" s="7"/>
      <c r="AA1031" s="7"/>
    </row>
    <row r="1032" spans="1:27">
      <c r="C1032" s="6"/>
      <c r="D1032" s="48"/>
      <c r="F1032" s="10"/>
      <c r="G1032" s="10"/>
      <c r="H1032" s="10"/>
      <c r="I1032" s="10"/>
      <c r="J1032" s="10"/>
      <c r="K1032" s="10"/>
      <c r="L1032" s="46"/>
      <c r="M1032" s="46"/>
      <c r="N1032" s="46"/>
      <c r="O1032" s="46"/>
      <c r="Q1032" s="47"/>
      <c r="R1032" s="47"/>
      <c r="S1032" s="8"/>
    </row>
    <row r="1033" spans="1:27">
      <c r="A1033" s="3" t="s">
        <v>70</v>
      </c>
      <c r="C1033" s="6"/>
      <c r="D1033" s="48"/>
      <c r="F1033" s="10"/>
      <c r="G1033" s="10"/>
      <c r="H1033" s="10"/>
      <c r="I1033" s="10"/>
      <c r="J1033" s="10"/>
      <c r="K1033" s="10"/>
      <c r="L1033" s="46"/>
      <c r="M1033" s="46"/>
      <c r="N1033" s="46"/>
      <c r="O1033" s="46"/>
      <c r="Q1033" s="47"/>
      <c r="R1033" s="47"/>
      <c r="S1033" s="8"/>
    </row>
    <row r="1034" spans="1:27">
      <c r="A1034" t="s">
        <v>71</v>
      </c>
      <c r="C1034" s="6">
        <v>45000.716863715301</v>
      </c>
      <c r="D1034" s="48">
        <v>36.504999637603802</v>
      </c>
      <c r="E1034" s="32" t="s">
        <v>23</v>
      </c>
      <c r="F1034" s="10">
        <v>60632.1649245675</v>
      </c>
      <c r="G1034" s="10">
        <v>342.66698920299001</v>
      </c>
      <c r="H1034" s="10">
        <v>8206.5156279154908</v>
      </c>
      <c r="I1034" s="10">
        <v>138.00137799256299</v>
      </c>
      <c r="J1034" s="10">
        <v>1342195.1783237499</v>
      </c>
      <c r="K1034" s="10">
        <v>6854.2984071039</v>
      </c>
      <c r="L1034" s="46">
        <v>4.6130350655263698E-2</v>
      </c>
      <c r="M1034" s="46">
        <v>3.3754726734913702E-4</v>
      </c>
      <c r="N1034" s="46">
        <v>0.13530070569875799</v>
      </c>
      <c r="O1034" s="46">
        <v>2.2081048314346501E-3</v>
      </c>
      <c r="Q1034" s="47">
        <v>21.633307285918118</v>
      </c>
      <c r="R1034" s="47">
        <v>0.49166023643661905</v>
      </c>
      <c r="S1034" s="8">
        <v>0.13536121696411924</v>
      </c>
      <c r="T1034" s="7">
        <v>1.1039448482252699E-3</v>
      </c>
      <c r="U1034" s="7">
        <v>-0.18577601537299501</v>
      </c>
    </row>
    <row r="1035" spans="1:27">
      <c r="A1035" t="s">
        <v>72</v>
      </c>
      <c r="C1035" s="6">
        <v>45000.717880914402</v>
      </c>
      <c r="D1035" s="48">
        <v>34.8821411132813</v>
      </c>
      <c r="E1035" s="32" t="s">
        <v>23</v>
      </c>
      <c r="F1035" s="10">
        <v>73482.923193897499</v>
      </c>
      <c r="G1035" s="10">
        <v>1071.10395056016</v>
      </c>
      <c r="H1035" s="10">
        <v>10824.686178370701</v>
      </c>
      <c r="I1035" s="10">
        <v>298.494670147048</v>
      </c>
      <c r="J1035" s="10">
        <v>1571025.9300341201</v>
      </c>
      <c r="K1035" s="10">
        <v>28298.711653464401</v>
      </c>
      <c r="L1035" s="46">
        <v>4.7966701854634898E-2</v>
      </c>
      <c r="M1035" s="46">
        <v>5.2425598436798399E-4</v>
      </c>
      <c r="N1035" s="46">
        <v>0.14694828394822501</v>
      </c>
      <c r="O1035" s="46">
        <v>3.02716297940251E-3</v>
      </c>
      <c r="Q1035" s="47">
        <v>20.814833577896799</v>
      </c>
      <c r="R1035" s="47">
        <v>0.48054552397859257</v>
      </c>
      <c r="S1035" s="8">
        <v>0.14732193508764047</v>
      </c>
      <c r="T1035" s="7">
        <v>1.513450264459435E-3</v>
      </c>
      <c r="U1035" s="7">
        <v>-0.2485514050906</v>
      </c>
    </row>
    <row r="1036" spans="1:27">
      <c r="A1036" t="s">
        <v>73</v>
      </c>
      <c r="C1036" s="6">
        <v>45000.759342453697</v>
      </c>
      <c r="D1036" s="48">
        <v>36.502999544143698</v>
      </c>
      <c r="E1036" s="32" t="s">
        <v>23</v>
      </c>
      <c r="F1036" s="10">
        <v>44195.393185639899</v>
      </c>
      <c r="G1036" s="10">
        <v>295.253771011732</v>
      </c>
      <c r="H1036" s="10">
        <v>5768.31113064687</v>
      </c>
      <c r="I1036" s="10">
        <v>96.209485565200495</v>
      </c>
      <c r="J1036" s="10">
        <v>984544.45077663602</v>
      </c>
      <c r="K1036" s="10">
        <v>7566.7683142031301</v>
      </c>
      <c r="L1036" s="46">
        <v>4.5865209505242498E-2</v>
      </c>
      <c r="M1036" s="46">
        <v>3.0828163422587802E-4</v>
      </c>
      <c r="N1036" s="46">
        <v>0.130272494565286</v>
      </c>
      <c r="O1036" s="46">
        <v>2.0577168296440798E-3</v>
      </c>
      <c r="Q1036" s="47">
        <v>22.077763046341662</v>
      </c>
      <c r="R1036" s="47">
        <v>0.5007447236099275</v>
      </c>
      <c r="S1036" s="8">
        <v>0.13052995853470339</v>
      </c>
      <c r="T1036" s="7">
        <v>1.028962136119595E-3</v>
      </c>
      <c r="U1036" s="7">
        <v>0.22064786683705001</v>
      </c>
    </row>
    <row r="1037" spans="1:27">
      <c r="A1037" t="s">
        <v>74</v>
      </c>
      <c r="C1037" s="6">
        <v>45000.7603597454</v>
      </c>
      <c r="D1037" s="48">
        <v>36.505999326705897</v>
      </c>
      <c r="E1037" s="32" t="s">
        <v>23</v>
      </c>
      <c r="F1037" s="10">
        <v>56431.307158101299</v>
      </c>
      <c r="G1037" s="10">
        <v>288.79849849730402</v>
      </c>
      <c r="H1037" s="10">
        <v>7852.5165888112397</v>
      </c>
      <c r="I1037" s="10">
        <v>109.040452216584</v>
      </c>
      <c r="J1037" s="10">
        <v>1235032.71110523</v>
      </c>
      <c r="K1037" s="10">
        <v>8682.8171820346306</v>
      </c>
      <c r="L1037" s="46">
        <v>4.6793669000267497E-2</v>
      </c>
      <c r="M1037" s="46">
        <v>3.3251058325867801E-4</v>
      </c>
      <c r="N1037" s="46">
        <v>0.13875994529868901</v>
      </c>
      <c r="O1037" s="46">
        <v>1.7876569722741801E-3</v>
      </c>
      <c r="Q1037" s="47">
        <v>21.644877182386768</v>
      </c>
      <c r="R1037" s="47">
        <v>0.49156013458066866</v>
      </c>
      <c r="S1037" s="8">
        <v>0.13916411978282081</v>
      </c>
      <c r="T1037" s="7">
        <v>8.9392768222263004E-4</v>
      </c>
      <c r="U1037" s="7">
        <v>-8.1579870950610797E-2</v>
      </c>
    </row>
    <row r="1038" spans="1:27">
      <c r="A1038" t="s">
        <v>75</v>
      </c>
      <c r="C1038" s="6">
        <v>45000.801914814801</v>
      </c>
      <c r="D1038" s="48">
        <v>36.504999637603802</v>
      </c>
      <c r="E1038" s="32" t="s">
        <v>23</v>
      </c>
      <c r="F1038" s="10">
        <v>85716.972891206096</v>
      </c>
      <c r="G1038" s="10">
        <v>450.11861715149098</v>
      </c>
      <c r="H1038" s="10">
        <v>11596.3896242954</v>
      </c>
      <c r="I1038" s="10">
        <v>102.838056822605</v>
      </c>
      <c r="J1038" s="10">
        <v>1851166.12360594</v>
      </c>
      <c r="K1038" s="10">
        <v>13115.5092906563</v>
      </c>
      <c r="L1038" s="46">
        <v>4.73979570176912E-2</v>
      </c>
      <c r="M1038" s="46">
        <v>2.6647928263663103E-4</v>
      </c>
      <c r="N1038" s="46">
        <v>0.13554006722996501</v>
      </c>
      <c r="O1038" s="46">
        <v>1.26758424363377E-3</v>
      </c>
      <c r="Q1038" s="47">
        <v>21.505886515951232</v>
      </c>
      <c r="R1038" s="47">
        <v>0.48616306124183051</v>
      </c>
      <c r="S1038" s="8">
        <v>0.13529897234707738</v>
      </c>
      <c r="T1038" s="7">
        <v>6.3396356493277003E-4</v>
      </c>
      <c r="U1038" s="7">
        <v>0.18701069127094799</v>
      </c>
    </row>
    <row r="1039" spans="1:27">
      <c r="A1039" t="s">
        <v>76</v>
      </c>
      <c r="C1039" s="6">
        <v>45000.802933148101</v>
      </c>
      <c r="D1039" s="48">
        <v>36.505999565124498</v>
      </c>
      <c r="E1039" s="32" t="s">
        <v>23</v>
      </c>
      <c r="F1039" s="10">
        <v>68142.178566370494</v>
      </c>
      <c r="G1039" s="10">
        <v>374.55656391310202</v>
      </c>
      <c r="H1039" s="10">
        <v>8853.8049350526708</v>
      </c>
      <c r="I1039" s="10">
        <v>124.27913140536</v>
      </c>
      <c r="J1039" s="10">
        <v>1507168.15386641</v>
      </c>
      <c r="K1039" s="10">
        <v>8185.3821920760402</v>
      </c>
      <c r="L1039" s="46">
        <v>4.6156990968030401E-2</v>
      </c>
      <c r="M1039" s="46">
        <v>3.5525245217651798E-4</v>
      </c>
      <c r="N1039" s="46">
        <v>0.129746908777301</v>
      </c>
      <c r="O1039" s="46">
        <v>1.9166828284184799E-3</v>
      </c>
      <c r="Q1039" s="47">
        <v>22.085972651513433</v>
      </c>
      <c r="R1039" s="47">
        <v>0.50263936870543946</v>
      </c>
      <c r="S1039" s="8">
        <v>0.12994287159717616</v>
      </c>
      <c r="T1039" s="7">
        <v>9.5859659970791997E-4</v>
      </c>
      <c r="U1039" s="7">
        <v>0.17125122517060901</v>
      </c>
    </row>
    <row r="1040" spans="1:27">
      <c r="A1040" t="s">
        <v>77</v>
      </c>
      <c r="C1040" s="6">
        <v>45000.844472442099</v>
      </c>
      <c r="D1040" s="48">
        <v>36.5039994716644</v>
      </c>
      <c r="E1040" s="32" t="s">
        <v>23</v>
      </c>
      <c r="F1040" s="10">
        <v>64475.6919537961</v>
      </c>
      <c r="G1040" s="10">
        <v>776.07515317160505</v>
      </c>
      <c r="H1040" s="10">
        <v>9211.2520034079607</v>
      </c>
      <c r="I1040" s="10">
        <v>252.75075729839401</v>
      </c>
      <c r="J1040" s="10">
        <v>1431911.96264509</v>
      </c>
      <c r="K1040" s="10">
        <v>12589.157699699301</v>
      </c>
      <c r="L1040" s="46">
        <v>4.5880321618203303E-2</v>
      </c>
      <c r="M1040" s="46">
        <v>3.8291277560462101E-4</v>
      </c>
      <c r="N1040" s="46">
        <v>0.14170233381934999</v>
      </c>
      <c r="O1040" s="46">
        <v>2.6566577017137598E-3</v>
      </c>
      <c r="Q1040" s="47">
        <v>22.249544984759979</v>
      </c>
      <c r="R1040" s="47">
        <v>0.50763333052913162</v>
      </c>
      <c r="S1040" s="8">
        <v>0.14287662308514382</v>
      </c>
      <c r="T1040" s="7">
        <v>1.3281328286173549E-3</v>
      </c>
      <c r="U1040" s="7">
        <v>-0.236336610332298</v>
      </c>
    </row>
    <row r="1041" spans="1:21">
      <c r="A1041" t="s">
        <v>78</v>
      </c>
      <c r="C1041" s="6">
        <v>45000.845490011598</v>
      </c>
      <c r="D1041" s="48">
        <v>36.5039994716644</v>
      </c>
      <c r="E1041" s="32" t="s">
        <v>23</v>
      </c>
      <c r="F1041" s="10">
        <v>82102.479875447199</v>
      </c>
      <c r="G1041" s="10">
        <v>452.03889261923899</v>
      </c>
      <c r="H1041" s="10">
        <v>10944.289780785501</v>
      </c>
      <c r="I1041" s="10">
        <v>169.17215583996</v>
      </c>
      <c r="J1041" s="10">
        <v>1791386.9187218801</v>
      </c>
      <c r="K1041" s="10">
        <v>9189.7879188560491</v>
      </c>
      <c r="L1041" s="46">
        <v>4.6802008971458503E-2</v>
      </c>
      <c r="M1041" s="46">
        <v>2.9272852070887599E-4</v>
      </c>
      <c r="N1041" s="46">
        <v>0.13353888812081499</v>
      </c>
      <c r="O1041" s="46">
        <v>1.9646278329980599E-3</v>
      </c>
      <c r="Q1041" s="47">
        <v>21.811172807397394</v>
      </c>
      <c r="R1041" s="47">
        <v>0.49396946035339617</v>
      </c>
      <c r="S1041" s="8">
        <v>0.13331218094662153</v>
      </c>
      <c r="T1041" s="7">
        <v>9.821595028768899E-4</v>
      </c>
      <c r="U1041" s="7">
        <v>-4.5926531640493103E-2</v>
      </c>
    </row>
    <row r="1042" spans="1:21">
      <c r="A1042" t="s">
        <v>79</v>
      </c>
      <c r="C1042" s="6">
        <v>45000.887084710601</v>
      </c>
      <c r="D1042" s="48">
        <v>36.505999565124498</v>
      </c>
      <c r="E1042" s="32" t="s">
        <v>23</v>
      </c>
      <c r="F1042" s="10">
        <v>55018.876322848097</v>
      </c>
      <c r="G1042" s="10">
        <v>757.23034058867199</v>
      </c>
      <c r="H1042" s="10">
        <v>7506.0017345627903</v>
      </c>
      <c r="I1042" s="10">
        <v>144.60106151512301</v>
      </c>
      <c r="J1042" s="10">
        <v>1251482.4104458401</v>
      </c>
      <c r="K1042" s="10">
        <v>20875.035471225001</v>
      </c>
      <c r="L1042" s="46">
        <v>4.5009618106018501E-2</v>
      </c>
      <c r="M1042" s="46">
        <v>3.7942218999501199E-4</v>
      </c>
      <c r="N1042" s="46">
        <v>0.13659191646255101</v>
      </c>
      <c r="O1042" s="46">
        <v>1.9758469835408298E-3</v>
      </c>
      <c r="Q1042" s="47">
        <v>22.645347879268861</v>
      </c>
      <c r="R1042" s="47">
        <v>0.51683834092566883</v>
      </c>
      <c r="S1042" s="8">
        <v>0.13643803903002136</v>
      </c>
      <c r="T1042" s="7">
        <v>9.8775554594580993E-4</v>
      </c>
      <c r="U1042" s="7">
        <v>0.15025736566331599</v>
      </c>
    </row>
    <row r="1043" spans="1:21">
      <c r="A1043" t="s">
        <v>80</v>
      </c>
      <c r="C1043" s="6">
        <v>45000.888102210702</v>
      </c>
      <c r="D1043" s="48">
        <v>36.5039994716644</v>
      </c>
      <c r="E1043" s="32" t="s">
        <v>23</v>
      </c>
      <c r="F1043" s="10">
        <v>42236.084029762402</v>
      </c>
      <c r="G1043" s="10">
        <v>790.81001231908897</v>
      </c>
      <c r="H1043" s="10">
        <v>6050.1273168355801</v>
      </c>
      <c r="I1043" s="10">
        <v>174.712191734914</v>
      </c>
      <c r="J1043" s="10">
        <v>899376.71394301997</v>
      </c>
      <c r="K1043" s="10">
        <v>15863.3324219109</v>
      </c>
      <c r="L1043" s="46">
        <v>4.8047927916144401E-2</v>
      </c>
      <c r="M1043" s="46">
        <v>5.2147003479151896E-4</v>
      </c>
      <c r="N1043" s="46">
        <v>0.141896859921081</v>
      </c>
      <c r="O1043" s="46">
        <v>2.5522936607684098E-3</v>
      </c>
      <c r="Q1043" s="47">
        <v>21.212138707424465</v>
      </c>
      <c r="R1043" s="47">
        <v>0.4895266626472306</v>
      </c>
      <c r="S1043" s="8">
        <v>0.14325816810818828</v>
      </c>
      <c r="T1043" s="7">
        <v>1.27593883303947E-3</v>
      </c>
      <c r="U1043" s="7">
        <v>-5.7760773035548697E-2</v>
      </c>
    </row>
    <row r="1044" spans="1:21">
      <c r="A1044" t="s">
        <v>81</v>
      </c>
      <c r="C1044" s="6">
        <v>45000.928409467597</v>
      </c>
      <c r="D1044" s="48">
        <v>36.505999565124498</v>
      </c>
      <c r="E1044" s="32" t="s">
        <v>23</v>
      </c>
      <c r="F1044" s="10">
        <v>65408.001120549503</v>
      </c>
      <c r="G1044" s="10">
        <v>402.139618068733</v>
      </c>
      <c r="H1044" s="10">
        <v>9893.8415445815299</v>
      </c>
      <c r="I1044" s="10">
        <v>202.13987999333199</v>
      </c>
      <c r="J1044" s="10">
        <v>1410044.2399766101</v>
      </c>
      <c r="K1044" s="10">
        <v>7848.1641246516801</v>
      </c>
      <c r="L1044" s="46">
        <v>4.7404667798082403E-2</v>
      </c>
      <c r="M1044" s="46">
        <v>3.9353017025428301E-4</v>
      </c>
      <c r="N1044" s="46">
        <v>0.15088242028016799</v>
      </c>
      <c r="O1044" s="46">
        <v>3.1539801062190299E-3</v>
      </c>
      <c r="Q1044" s="47">
        <v>21.442607853802755</v>
      </c>
      <c r="R1044" s="47">
        <v>0.48913586191857489</v>
      </c>
      <c r="S1044" s="8">
        <v>0.15127689368121883</v>
      </c>
      <c r="T1044" s="7">
        <v>1.57726962738753E-3</v>
      </c>
      <c r="U1044" s="7">
        <v>-0.26638176201048103</v>
      </c>
    </row>
    <row r="1045" spans="1:21">
      <c r="A1045" t="s">
        <v>82</v>
      </c>
      <c r="C1045" s="6">
        <v>45000.929427546303</v>
      </c>
      <c r="D1045" s="48">
        <v>36.502999544143698</v>
      </c>
      <c r="E1045" s="32" t="s">
        <v>23</v>
      </c>
      <c r="F1045" s="10">
        <v>94162.855908171696</v>
      </c>
      <c r="G1045" s="10">
        <v>517.36679505915697</v>
      </c>
      <c r="H1045" s="10">
        <v>10781.8607084378</v>
      </c>
      <c r="I1045" s="10">
        <v>147.72079512917799</v>
      </c>
      <c r="J1045" s="10">
        <v>2208850.46364441</v>
      </c>
      <c r="K1045" s="10">
        <v>15686.5575820175</v>
      </c>
      <c r="L1045" s="46">
        <v>4.3609804563050497E-2</v>
      </c>
      <c r="M1045" s="46">
        <v>2.8507703384467902E-4</v>
      </c>
      <c r="N1045" s="46">
        <v>0.114492415808967</v>
      </c>
      <c r="O1045" s="46">
        <v>1.4998726393474801E-3</v>
      </c>
      <c r="Q1045" s="47">
        <v>23.306828960861022</v>
      </c>
      <c r="R1045" s="47">
        <v>0.52830684717596255</v>
      </c>
      <c r="S1045" s="8">
        <v>0.11451242709055703</v>
      </c>
      <c r="T1045" s="7">
        <v>7.50070069117225E-4</v>
      </c>
      <c r="U1045" s="7">
        <v>-2.4230288454946899E-2</v>
      </c>
    </row>
    <row r="1046" spans="1:21">
      <c r="A1046" t="s">
        <v>83</v>
      </c>
      <c r="C1046" s="6">
        <v>45000.971029594897</v>
      </c>
      <c r="D1046" s="48">
        <v>36.5139994621277</v>
      </c>
      <c r="E1046" s="32" t="s">
        <v>23</v>
      </c>
      <c r="F1046" s="10">
        <v>84829.900045896793</v>
      </c>
      <c r="G1046" s="10">
        <v>653.82049301677603</v>
      </c>
      <c r="H1046" s="10">
        <v>9828.9129196307094</v>
      </c>
      <c r="I1046" s="10">
        <v>166.71287189217</v>
      </c>
      <c r="J1046" s="10">
        <v>1992992.9931711501</v>
      </c>
      <c r="K1046" s="10">
        <v>20625.795234876801</v>
      </c>
      <c r="L1046" s="46">
        <v>4.3581496639509103E-2</v>
      </c>
      <c r="M1046" s="46">
        <v>2.7047078511361001E-4</v>
      </c>
      <c r="N1046" s="46">
        <v>0.115738917422916</v>
      </c>
      <c r="O1046" s="46">
        <v>1.5383113327139201E-3</v>
      </c>
      <c r="Q1046" s="47">
        <v>23.25574992766489</v>
      </c>
      <c r="R1046" s="47">
        <v>0.5266079688064671</v>
      </c>
      <c r="S1046" s="8">
        <v>0.11587641670330487</v>
      </c>
      <c r="T1046" s="7">
        <v>7.6909940726839498E-4</v>
      </c>
      <c r="U1046" s="7">
        <v>9.5187535170155199E-2</v>
      </c>
    </row>
    <row r="1047" spans="1:21">
      <c r="A1047" t="s">
        <v>84</v>
      </c>
      <c r="C1047" s="6">
        <v>45000.9720468866</v>
      </c>
      <c r="D1047" s="48">
        <v>36.505999565124498</v>
      </c>
      <c r="E1047" s="32" t="s">
        <v>23</v>
      </c>
      <c r="F1047" s="10">
        <v>76095.824563540096</v>
      </c>
      <c r="G1047" s="10">
        <v>655.28958219058597</v>
      </c>
      <c r="H1047" s="10">
        <v>8233.8402266383291</v>
      </c>
      <c r="I1047" s="10">
        <v>133.73000003676199</v>
      </c>
      <c r="J1047" s="10">
        <v>1805406.8206424799</v>
      </c>
      <c r="K1047" s="10">
        <v>18357.7503559697</v>
      </c>
      <c r="L1047" s="46">
        <v>4.3092506826386601E-2</v>
      </c>
      <c r="M1047" s="46">
        <v>2.6514302181930203E-4</v>
      </c>
      <c r="N1047" s="46">
        <v>0.10795902794904499</v>
      </c>
      <c r="O1047" s="46">
        <v>1.47589005584918E-3</v>
      </c>
      <c r="Q1047" s="47">
        <v>23.518142485897947</v>
      </c>
      <c r="R1047" s="47">
        <v>0.53246425413107124</v>
      </c>
      <c r="S1047" s="8">
        <v>0.1082131733414915</v>
      </c>
      <c r="T1047" s="7">
        <v>7.3788685703559504E-4</v>
      </c>
      <c r="U1047" s="7">
        <v>0.12779599687983301</v>
      </c>
    </row>
    <row r="1048" spans="1:21">
      <c r="A1048" t="s">
        <v>85</v>
      </c>
      <c r="C1048" s="6">
        <v>45001.014641203699</v>
      </c>
      <c r="D1048" s="48">
        <v>36.505999326705897</v>
      </c>
      <c r="E1048" s="32" t="s">
        <v>23</v>
      </c>
      <c r="F1048" s="10">
        <v>107030.73376760499</v>
      </c>
      <c r="G1048" s="10">
        <v>2072.50199722551</v>
      </c>
      <c r="H1048" s="10">
        <v>17125.133379878898</v>
      </c>
      <c r="I1048" s="10">
        <v>546.578149859772</v>
      </c>
      <c r="J1048" s="10">
        <v>2324091.40431788</v>
      </c>
      <c r="K1048" s="10">
        <v>56383.517762848598</v>
      </c>
      <c r="L1048" s="46">
        <v>4.7209373500542599E-2</v>
      </c>
      <c r="M1048" s="46">
        <v>2.9571873784829298E-4</v>
      </c>
      <c r="N1048" s="46">
        <v>0.15873728301522799</v>
      </c>
      <c r="O1048" s="46">
        <v>2.4309675152910499E-3</v>
      </c>
      <c r="Q1048" s="47">
        <v>21.418900704827685</v>
      </c>
      <c r="R1048" s="47">
        <v>0.48509932671459011</v>
      </c>
      <c r="S1048" s="8">
        <v>0.16001621174372443</v>
      </c>
      <c r="T1048" s="7">
        <v>1.2153913510905151E-3</v>
      </c>
      <c r="U1048" s="7">
        <v>-2.9589125904843701E-2</v>
      </c>
    </row>
    <row r="1049" spans="1:21">
      <c r="A1049" t="s">
        <v>86</v>
      </c>
      <c r="C1049" s="6">
        <v>45001.098902500002</v>
      </c>
      <c r="D1049" s="48">
        <v>36.504999637603802</v>
      </c>
      <c r="E1049" s="32" t="s">
        <v>23</v>
      </c>
      <c r="F1049" s="10">
        <v>89935.611576395895</v>
      </c>
      <c r="G1049" s="10">
        <v>577.09831739827996</v>
      </c>
      <c r="H1049" s="10">
        <v>13054.736622832799</v>
      </c>
      <c r="I1049" s="10">
        <v>203.97950840778699</v>
      </c>
      <c r="J1049" s="10">
        <v>1793201.5373497801</v>
      </c>
      <c r="K1049" s="10">
        <v>16203.9296283122</v>
      </c>
      <c r="L1049" s="46">
        <v>5.1432463070696599E-2</v>
      </c>
      <c r="M1049" s="46">
        <v>3.7418034544706901E-4</v>
      </c>
      <c r="N1049" s="46">
        <v>0.14497820961732399</v>
      </c>
      <c r="O1049" s="46">
        <v>2.1695513220131202E-3</v>
      </c>
      <c r="Q1049" s="47">
        <v>19.620876265853056</v>
      </c>
      <c r="R1049" s="47">
        <v>0.44585745482483236</v>
      </c>
      <c r="S1049" s="8">
        <v>0.14516935488789556</v>
      </c>
      <c r="T1049" s="7">
        <v>1.08470579904259E-3</v>
      </c>
      <c r="U1049" s="7">
        <v>2.02393307609385E-2</v>
      </c>
    </row>
    <row r="1050" spans="1:21">
      <c r="A1050" t="s">
        <v>87</v>
      </c>
      <c r="C1050" s="6">
        <v>45001.140489745398</v>
      </c>
      <c r="D1050" s="48">
        <v>36.505999565124498</v>
      </c>
      <c r="E1050" s="32" t="s">
        <v>23</v>
      </c>
      <c r="F1050" s="10">
        <v>78400.612457613504</v>
      </c>
      <c r="G1050" s="10">
        <v>593.40839476305405</v>
      </c>
      <c r="H1050" s="10">
        <v>8496.2732780844799</v>
      </c>
      <c r="I1050" s="10">
        <v>109.36505651375499</v>
      </c>
      <c r="J1050" s="10">
        <v>1820121.93962826</v>
      </c>
      <c r="K1050" s="10">
        <v>13415.066010618801</v>
      </c>
      <c r="L1050" s="46">
        <v>4.4114127949844498E-2</v>
      </c>
      <c r="M1050" s="46">
        <v>3.3179079970599499E-4</v>
      </c>
      <c r="N1050" s="46">
        <v>0.108492135711049</v>
      </c>
      <c r="O1050" s="46">
        <v>1.6557754750555201E-3</v>
      </c>
      <c r="Q1050" s="47">
        <v>22.860562907458881</v>
      </c>
      <c r="R1050" s="47">
        <v>0.51993243541321388</v>
      </c>
      <c r="S1050" s="8">
        <v>0.10837959959361455</v>
      </c>
      <c r="T1050" s="7">
        <v>8.091184469333953E-4</v>
      </c>
      <c r="U1050" s="7">
        <v>9.0646168665639501E-2</v>
      </c>
    </row>
    <row r="1051" spans="1:21">
      <c r="A1051" t="s">
        <v>88</v>
      </c>
      <c r="C1051" s="6">
        <v>45001.141506898202</v>
      </c>
      <c r="D1051" s="48">
        <v>36.511999607086203</v>
      </c>
      <c r="E1051" s="32" t="s">
        <v>23</v>
      </c>
      <c r="F1051" s="10">
        <v>44535.658917033703</v>
      </c>
      <c r="G1051" s="10">
        <v>670.10361123401401</v>
      </c>
      <c r="H1051" s="10">
        <v>7862.0200130857402</v>
      </c>
      <c r="I1051" s="10">
        <v>181.198896472261</v>
      </c>
      <c r="J1051" s="10">
        <v>855595.14783255802</v>
      </c>
      <c r="K1051" s="10">
        <v>9711.2720050330299</v>
      </c>
      <c r="L1051" s="46">
        <v>5.2908677239063E-2</v>
      </c>
      <c r="M1051" s="46">
        <v>9.7236490910440805E-4</v>
      </c>
      <c r="N1051" s="46">
        <v>0.175864754771142</v>
      </c>
      <c r="O1051" s="46">
        <v>3.1168141834684699E-3</v>
      </c>
      <c r="Q1051" s="47">
        <v>19.060172756635332</v>
      </c>
      <c r="R1051" s="47">
        <v>0.46201577681651645</v>
      </c>
      <c r="S1051" s="8">
        <v>0.17654880712163748</v>
      </c>
      <c r="T1051" s="7">
        <v>1.5583665249764599E-3</v>
      </c>
      <c r="U1051" s="7">
        <v>-0.18969229199294901</v>
      </c>
    </row>
    <row r="1052" spans="1:21">
      <c r="A1052" t="s">
        <v>89</v>
      </c>
      <c r="C1052" s="6">
        <v>45001.183250463</v>
      </c>
      <c r="D1052" s="48">
        <v>36.502999544143698</v>
      </c>
      <c r="E1052" s="32" t="s">
        <v>23</v>
      </c>
      <c r="F1052" s="10">
        <v>60692.425287211699</v>
      </c>
      <c r="G1052" s="10">
        <v>501.13814845357899</v>
      </c>
      <c r="H1052" s="10">
        <v>8918.0663234025396</v>
      </c>
      <c r="I1052" s="10">
        <v>263.90854277486699</v>
      </c>
      <c r="J1052" s="10">
        <v>1382844.48883225</v>
      </c>
      <c r="K1052" s="10">
        <v>8769.2729800230409</v>
      </c>
      <c r="L1052" s="46">
        <v>4.4681734800457902E-2</v>
      </c>
      <c r="M1052" s="46">
        <v>4.6236853556703999E-4</v>
      </c>
      <c r="N1052" s="46">
        <v>0.14711919906312301</v>
      </c>
      <c r="O1052" s="46">
        <v>3.7490396849139498E-3</v>
      </c>
      <c r="Q1052" s="47">
        <v>22.527815849967464</v>
      </c>
      <c r="R1052" s="47">
        <v>0.51858113458097965</v>
      </c>
      <c r="S1052" s="8">
        <v>0.14695173914372428</v>
      </c>
      <c r="T1052" s="7">
        <v>1.8749497999711101E-3</v>
      </c>
      <c r="U1052" s="7">
        <v>-0.57458898044432904</v>
      </c>
    </row>
    <row r="1053" spans="1:21">
      <c r="A1053" t="s">
        <v>90</v>
      </c>
      <c r="C1053" s="6">
        <v>45001.184268449098</v>
      </c>
      <c r="D1053" s="48">
        <v>36.5039994716644</v>
      </c>
      <c r="E1053" s="32" t="s">
        <v>23</v>
      </c>
      <c r="F1053" s="10">
        <v>50036.449801057199</v>
      </c>
      <c r="G1053" s="10">
        <v>699.06829251812906</v>
      </c>
      <c r="H1053" s="10">
        <v>7350.9299032877598</v>
      </c>
      <c r="I1053" s="10">
        <v>168.54905694229501</v>
      </c>
      <c r="J1053" s="10">
        <v>1139939.2148525999</v>
      </c>
      <c r="K1053" s="10">
        <v>12172.808778258001</v>
      </c>
      <c r="L1053" s="46">
        <v>4.4865877675571798E-2</v>
      </c>
      <c r="M1053" s="46">
        <v>4.46153568306931E-4</v>
      </c>
      <c r="N1053" s="46">
        <v>0.14637664660517999</v>
      </c>
      <c r="O1053" s="46">
        <v>2.55690924166691E-3</v>
      </c>
      <c r="Q1053" s="47">
        <v>22.433734303749883</v>
      </c>
      <c r="R1053" s="47">
        <v>0.51541606647262206</v>
      </c>
      <c r="S1053" s="8">
        <v>0.14692453274746758</v>
      </c>
      <c r="T1053" s="7">
        <v>1.2787455187636401E-3</v>
      </c>
      <c r="U1053" s="7">
        <v>8.2859971522698098E-2</v>
      </c>
    </row>
    <row r="1054" spans="1:21">
      <c r="A1054" t="s">
        <v>91</v>
      </c>
      <c r="C1054" s="6">
        <v>45001.227035798598</v>
      </c>
      <c r="D1054" s="48">
        <v>36.502999544143698</v>
      </c>
      <c r="E1054" s="32" t="s">
        <v>23</v>
      </c>
      <c r="F1054" s="10">
        <v>75712.631273334104</v>
      </c>
      <c r="G1054" s="10">
        <v>1865.4851706894201</v>
      </c>
      <c r="H1054" s="10">
        <v>21167.177538813499</v>
      </c>
      <c r="I1054" s="10">
        <v>748.17100428563401</v>
      </c>
      <c r="J1054" s="10">
        <v>1327035.2175608601</v>
      </c>
      <c r="K1054" s="10">
        <v>24665.509809701602</v>
      </c>
      <c r="L1054" s="46">
        <v>5.8565898627312901E-2</v>
      </c>
      <c r="M1054" s="46">
        <v>1.38974259659113E-3</v>
      </c>
      <c r="N1054" s="46">
        <v>0.27681327690729102</v>
      </c>
      <c r="O1054" s="46">
        <v>4.6345915120688296E-3</v>
      </c>
      <c r="Q1054" s="47">
        <v>17.1023291998162</v>
      </c>
      <c r="R1054" s="47">
        <v>0.43397612643170219</v>
      </c>
      <c r="S1054" s="8">
        <v>0.27959740576954639</v>
      </c>
      <c r="T1054" s="7">
        <v>2.3172857528324501E-3</v>
      </c>
      <c r="U1054" s="7">
        <v>-0.77588351497917696</v>
      </c>
    </row>
    <row r="1055" spans="1:21">
      <c r="A1055" t="s">
        <v>92</v>
      </c>
      <c r="C1055" s="6">
        <v>45001.268914976798</v>
      </c>
      <c r="D1055" s="48">
        <v>36.5139994621277</v>
      </c>
      <c r="E1055" s="32" t="s">
        <v>23</v>
      </c>
      <c r="F1055" s="10">
        <v>129202.229626342</v>
      </c>
      <c r="G1055" s="10">
        <v>2203.4017572594898</v>
      </c>
      <c r="H1055" s="10">
        <v>32263.1906320077</v>
      </c>
      <c r="I1055" s="10">
        <v>970.48099672149795</v>
      </c>
      <c r="J1055" s="10">
        <v>2447651.88965772</v>
      </c>
      <c r="K1055" s="10">
        <v>22716.382334105801</v>
      </c>
      <c r="L1055" s="46">
        <v>5.3948134846616702E-2</v>
      </c>
      <c r="M1055" s="46">
        <v>1.06704207133363E-3</v>
      </c>
      <c r="N1055" s="46">
        <v>0.24731541578177099</v>
      </c>
      <c r="O1055" s="46">
        <v>3.9686789079306098E-3</v>
      </c>
      <c r="Q1055" s="47">
        <v>18.384703069402445</v>
      </c>
      <c r="R1055" s="47">
        <v>0.45068166979119539</v>
      </c>
      <c r="S1055" s="8">
        <v>0.24973294041824587</v>
      </c>
      <c r="T1055" s="7">
        <v>1.9839707679926398E-3</v>
      </c>
      <c r="U1055" s="7">
        <v>-0.62208850682689298</v>
      </c>
    </row>
    <row r="1056" spans="1:21">
      <c r="A1056" t="s">
        <v>93</v>
      </c>
      <c r="C1056" s="6">
        <v>45001.2699327546</v>
      </c>
      <c r="D1056" s="48">
        <v>36.503999710083001</v>
      </c>
      <c r="E1056" s="32" t="s">
        <v>23</v>
      </c>
      <c r="F1056" s="10">
        <v>67948.493251083695</v>
      </c>
      <c r="G1056" s="10">
        <v>441.67944247690002</v>
      </c>
      <c r="H1056" s="10">
        <v>10615.359167401901</v>
      </c>
      <c r="I1056" s="10">
        <v>138.06092832808901</v>
      </c>
      <c r="J1056" s="10">
        <v>1479299.7994248699</v>
      </c>
      <c r="K1056" s="10">
        <v>14749.2825783804</v>
      </c>
      <c r="L1056" s="46">
        <v>4.6872849441955702E-2</v>
      </c>
      <c r="M1056" s="46">
        <v>3.6279906348694001E-4</v>
      </c>
      <c r="N1056" s="46">
        <v>0.157178918575891</v>
      </c>
      <c r="O1056" s="46">
        <v>1.7753594036892899E-3</v>
      </c>
      <c r="Q1056" s="47">
        <v>21.152975355590524</v>
      </c>
      <c r="R1056" s="47">
        <v>0.48148386057209391</v>
      </c>
      <c r="S1056" s="8">
        <v>0.15624041612131534</v>
      </c>
      <c r="T1056" s="7">
        <v>8.8751489304158496E-4</v>
      </c>
      <c r="U1056" s="7">
        <v>9.5134236700469693E-2</v>
      </c>
    </row>
    <row r="1057" spans="1:28">
      <c r="A1057" t="s">
        <v>94</v>
      </c>
      <c r="C1057" s="6">
        <v>45001.302343923599</v>
      </c>
      <c r="D1057" s="48">
        <v>36.506999492645299</v>
      </c>
      <c r="E1057" s="32" t="s">
        <v>23</v>
      </c>
      <c r="F1057" s="10">
        <v>61202.746655525298</v>
      </c>
      <c r="G1057" s="10">
        <v>499.88404940634803</v>
      </c>
      <c r="H1057" s="10">
        <v>8421.0425736051893</v>
      </c>
      <c r="I1057" s="10">
        <v>166.33828296610599</v>
      </c>
      <c r="J1057" s="10">
        <v>1404826.9515559699</v>
      </c>
      <c r="K1057" s="10">
        <v>10783.0290259219</v>
      </c>
      <c r="L1057" s="46">
        <v>4.4514737900708701E-2</v>
      </c>
      <c r="M1057" s="46">
        <v>4.0586078273749799E-4</v>
      </c>
      <c r="N1057" s="46">
        <v>0.13731440385663299</v>
      </c>
      <c r="O1057" s="46">
        <v>2.5053890194902E-3</v>
      </c>
      <c r="Q1057" s="47">
        <v>21.987149106924786</v>
      </c>
      <c r="R1057" s="47">
        <v>0.50326710561330723</v>
      </c>
      <c r="S1057" s="8">
        <v>0.1376047656034953</v>
      </c>
      <c r="T1057" s="7">
        <v>1.2526430975687299E-3</v>
      </c>
      <c r="U1057" s="7">
        <v>-3.1210637556678602E-3</v>
      </c>
    </row>
    <row r="1058" spans="1:28">
      <c r="A1058" t="s">
        <v>95</v>
      </c>
      <c r="C1058" s="6">
        <v>45001.303361041697</v>
      </c>
      <c r="D1058" s="48">
        <v>36.500999689102201</v>
      </c>
      <c r="E1058" s="32" t="s">
        <v>23</v>
      </c>
      <c r="F1058" s="10">
        <v>77485.029821993099</v>
      </c>
      <c r="G1058" s="10">
        <v>792.96377606261399</v>
      </c>
      <c r="H1058" s="10">
        <v>11820.977345751</v>
      </c>
      <c r="I1058" s="10">
        <v>190.22707019529199</v>
      </c>
      <c r="J1058" s="10">
        <v>1890583.9201632901</v>
      </c>
      <c r="K1058" s="10">
        <v>20915.378193661101</v>
      </c>
      <c r="L1058" s="46">
        <v>4.1962115862362599E-2</v>
      </c>
      <c r="M1058" s="46">
        <v>3.2418807059641098E-4</v>
      </c>
      <c r="N1058" s="46">
        <v>0.15254465512031901</v>
      </c>
      <c r="O1058" s="46">
        <v>2.0124647273172501E-3</v>
      </c>
      <c r="Q1058" s="47">
        <v>23.313032940265796</v>
      </c>
      <c r="R1058" s="47">
        <v>0.53062268763713871</v>
      </c>
      <c r="S1058" s="8">
        <v>0.15257174213867969</v>
      </c>
      <c r="T1058" s="7">
        <v>1.0061986598271101E-3</v>
      </c>
      <c r="U1058" s="7">
        <v>-0.10677202858877299</v>
      </c>
    </row>
    <row r="1059" spans="1:28">
      <c r="C1059" s="6"/>
      <c r="D1059" s="48"/>
      <c r="F1059" s="10"/>
      <c r="G1059" s="10"/>
      <c r="H1059" s="10"/>
      <c r="I1059" s="10"/>
      <c r="J1059" s="10"/>
      <c r="K1059" s="10"/>
      <c r="L1059" s="46"/>
      <c r="M1059" s="46"/>
      <c r="N1059" s="46"/>
      <c r="O1059" s="46"/>
      <c r="Q1059" s="47"/>
      <c r="R1059" s="47"/>
      <c r="S1059" s="8"/>
    </row>
    <row r="1060" spans="1:28" s="38" customFormat="1">
      <c r="A1060" s="38" t="s">
        <v>21</v>
      </c>
      <c r="C1060" s="50"/>
      <c r="D1060" s="54"/>
      <c r="E1060" s="45"/>
      <c r="F1060" s="39"/>
      <c r="G1060" s="39"/>
      <c r="H1060" s="39"/>
      <c r="I1060" s="39"/>
      <c r="J1060" s="39"/>
      <c r="K1060" s="39"/>
      <c r="L1060" s="40"/>
      <c r="M1060" s="40"/>
      <c r="N1060" s="40"/>
      <c r="O1060" s="40"/>
      <c r="Q1060" s="41"/>
      <c r="R1060" s="41"/>
      <c r="S1060" s="42"/>
      <c r="T1060" s="43"/>
      <c r="U1060" s="43"/>
      <c r="X1060" s="44"/>
      <c r="Y1060" s="44"/>
      <c r="Z1060" s="44"/>
      <c r="AA1060" s="44"/>
      <c r="AB1060" s="44"/>
    </row>
    <row r="1061" spans="1:28" s="38" customFormat="1">
      <c r="A1061" s="38" t="s">
        <v>22</v>
      </c>
      <c r="C1061" s="50">
        <v>45009.686321724497</v>
      </c>
      <c r="D1061" s="54">
        <v>38.002999544143698</v>
      </c>
      <c r="E1061" s="45" t="s">
        <v>23</v>
      </c>
      <c r="F1061" s="39">
        <v>67077.260436052296</v>
      </c>
      <c r="G1061" s="39">
        <v>695.39477881570497</v>
      </c>
      <c r="H1061" s="39">
        <v>14118.0241570658</v>
      </c>
      <c r="I1061" s="39">
        <v>352.87144450423102</v>
      </c>
      <c r="J1061" s="39">
        <v>1122458.1962985401</v>
      </c>
      <c r="K1061" s="39">
        <v>9589.5307856142808</v>
      </c>
      <c r="L1061" s="40">
        <v>5.72837344477738E-2</v>
      </c>
      <c r="M1061" s="40">
        <v>5.2689244852023999E-4</v>
      </c>
      <c r="N1061" s="40">
        <v>0.21195429096471399</v>
      </c>
      <c r="O1061" s="40">
        <v>4.1292775884033597E-3</v>
      </c>
      <c r="Q1061" s="41">
        <v>16.112997738046587</v>
      </c>
      <c r="R1061" s="41">
        <v>0.47426848743251726</v>
      </c>
      <c r="S1061" s="42">
        <v>0.21050218325979275</v>
      </c>
      <c r="T1061" s="43">
        <v>2.0644713695488451E-3</v>
      </c>
      <c r="U1061" s="43">
        <v>-0.714562350803159</v>
      </c>
      <c r="X1061" s="44"/>
      <c r="Y1061" s="44"/>
      <c r="Z1061" s="44"/>
      <c r="AA1061" s="44"/>
      <c r="AB1061" s="44"/>
    </row>
    <row r="1062" spans="1:28" s="38" customFormat="1">
      <c r="A1062" s="38" t="s">
        <v>24</v>
      </c>
      <c r="C1062" s="50">
        <v>45009.687409467602</v>
      </c>
      <c r="D1062" s="54">
        <v>38.005999326705897</v>
      </c>
      <c r="E1062" s="45" t="s">
        <v>23</v>
      </c>
      <c r="F1062" s="39">
        <v>70254.200332622495</v>
      </c>
      <c r="G1062" s="39">
        <v>599.28554999919902</v>
      </c>
      <c r="H1062" s="39">
        <v>12707.248014303201</v>
      </c>
      <c r="I1062" s="39">
        <v>293.96440699219499</v>
      </c>
      <c r="J1062" s="39">
        <v>1245081.10133495</v>
      </c>
      <c r="K1062" s="39">
        <v>12558.243078218</v>
      </c>
      <c r="L1062" s="40">
        <v>5.3898503887880103E-2</v>
      </c>
      <c r="M1062" s="40">
        <v>3.3192337454830603E-4</v>
      </c>
      <c r="N1062" s="40">
        <v>0.18036423717533501</v>
      </c>
      <c r="O1062" s="40">
        <v>3.2991223129725301E-3</v>
      </c>
      <c r="Q1062" s="41">
        <v>17.095993183237997</v>
      </c>
      <c r="R1062" s="41">
        <v>0.49980145986740898</v>
      </c>
      <c r="S1062" s="42">
        <v>0.18089943578931431</v>
      </c>
      <c r="T1062" s="43">
        <v>1.6494415172406049E-3</v>
      </c>
      <c r="U1062" s="43">
        <v>-0.54719877151859597</v>
      </c>
      <c r="X1062" s="44"/>
      <c r="Y1062" s="44"/>
      <c r="Z1062" s="44"/>
      <c r="AA1062" s="44"/>
      <c r="AB1062" s="44"/>
    </row>
    <row r="1063" spans="1:28" s="38" customFormat="1">
      <c r="A1063" s="38" t="s">
        <v>25</v>
      </c>
      <c r="C1063" s="50">
        <v>45009.731944722203</v>
      </c>
      <c r="D1063" s="54">
        <v>38.019999504089398</v>
      </c>
      <c r="E1063" s="45" t="s">
        <v>23</v>
      </c>
      <c r="F1063" s="39">
        <v>80150.289233036994</v>
      </c>
      <c r="G1063" s="39">
        <v>951.13135734095295</v>
      </c>
      <c r="H1063" s="39">
        <v>16968.979513574101</v>
      </c>
      <c r="I1063" s="39">
        <v>548.149159472718</v>
      </c>
      <c r="J1063" s="39">
        <v>1277623.5</v>
      </c>
      <c r="K1063" s="39">
        <v>10749.615461089001</v>
      </c>
      <c r="L1063" s="40">
        <v>5.9885951341827302E-2</v>
      </c>
      <c r="M1063" s="40">
        <v>4.82096699355012E-4</v>
      </c>
      <c r="N1063" s="40">
        <v>0.21052684828544199</v>
      </c>
      <c r="O1063" s="40">
        <v>4.4865601739919802E-3</v>
      </c>
      <c r="Q1063" s="41">
        <v>14.859820942312494</v>
      </c>
      <c r="R1063" s="41">
        <v>0.43613156922461965</v>
      </c>
      <c r="S1063" s="42">
        <v>0.21174279048892156</v>
      </c>
      <c r="T1063" s="43">
        <v>2.2436968478948302E-3</v>
      </c>
      <c r="U1063" s="43">
        <v>-0.81812274133559204</v>
      </c>
      <c r="X1063" s="44"/>
      <c r="Y1063" s="44"/>
      <c r="Z1063" s="44"/>
      <c r="AA1063" s="44"/>
      <c r="AB1063" s="44"/>
    </row>
    <row r="1064" spans="1:28" s="38" customFormat="1">
      <c r="A1064" s="38" t="s">
        <v>26</v>
      </c>
      <c r="C1064" s="50">
        <v>45009.733032592601</v>
      </c>
      <c r="D1064" s="54">
        <v>38.004999637603802</v>
      </c>
      <c r="E1064" s="45" t="s">
        <v>23</v>
      </c>
      <c r="F1064" s="39">
        <v>73151.055124382503</v>
      </c>
      <c r="G1064" s="39">
        <v>506.24910812004799</v>
      </c>
      <c r="H1064" s="39">
        <v>11237.459418345499</v>
      </c>
      <c r="I1064" s="39">
        <v>167.90332111734901</v>
      </c>
      <c r="J1064" s="39">
        <v>1282501.82012195</v>
      </c>
      <c r="K1064" s="39">
        <v>10870.748387141</v>
      </c>
      <c r="L1064" s="40">
        <v>5.4559623760505202E-2</v>
      </c>
      <c r="M1064" s="40">
        <v>3.0139978611351298E-4</v>
      </c>
      <c r="N1064" s="40">
        <v>0.153723958506187</v>
      </c>
      <c r="O1064" s="40">
        <v>2.0128849607950901E-3</v>
      </c>
      <c r="Q1064" s="41">
        <v>16.307692032546836</v>
      </c>
      <c r="R1064" s="41">
        <v>0.47623868212953441</v>
      </c>
      <c r="S1064" s="42">
        <v>0.15364044006040561</v>
      </c>
      <c r="T1064" s="43">
        <v>1.0066323035010851E-3</v>
      </c>
      <c r="U1064" s="43">
        <v>-8.0962421888826894E-2</v>
      </c>
      <c r="X1064" s="44"/>
      <c r="Y1064" s="44"/>
      <c r="Z1064" s="44"/>
      <c r="AA1064" s="44"/>
      <c r="AB1064" s="44"/>
    </row>
    <row r="1065" spans="1:28" s="38" customFormat="1">
      <c r="A1065" s="38" t="s">
        <v>27</v>
      </c>
      <c r="C1065" s="50">
        <v>45009.777606631898</v>
      </c>
      <c r="D1065" s="54">
        <v>38.0039994716644</v>
      </c>
      <c r="E1065" s="45" t="s">
        <v>23</v>
      </c>
      <c r="F1065" s="39">
        <v>76176.9149365427</v>
      </c>
      <c r="G1065" s="39">
        <v>610.24556251592696</v>
      </c>
      <c r="H1065" s="39">
        <v>15363.883345591301</v>
      </c>
      <c r="I1065" s="39">
        <v>330.51902400359501</v>
      </c>
      <c r="J1065" s="39">
        <v>1254240.6747572799</v>
      </c>
      <c r="K1065" s="39">
        <v>12221.968807531701</v>
      </c>
      <c r="L1065" s="40">
        <v>5.8044087019997498E-2</v>
      </c>
      <c r="M1065" s="40">
        <v>3.6709224443527201E-4</v>
      </c>
      <c r="N1065" s="40">
        <v>0.20188668714175001</v>
      </c>
      <c r="O1065" s="40">
        <v>3.49141219054316E-3</v>
      </c>
      <c r="Q1065" s="41">
        <v>15.459438691979472</v>
      </c>
      <c r="R1065" s="41">
        <v>0.4520937800307574</v>
      </c>
      <c r="S1065" s="42">
        <v>0.20171380486993959</v>
      </c>
      <c r="T1065" s="43">
        <v>1.7459462268306499E-3</v>
      </c>
      <c r="U1065" s="43">
        <v>-0.59999640583613301</v>
      </c>
      <c r="X1065" s="44"/>
      <c r="Y1065" s="44"/>
      <c r="Z1065" s="44"/>
      <c r="AA1065" s="44"/>
      <c r="AB1065" s="44"/>
    </row>
    <row r="1066" spans="1:28" s="38" customFormat="1">
      <c r="A1066" s="38" t="s">
        <v>28</v>
      </c>
      <c r="C1066" s="50">
        <v>45009.778694039298</v>
      </c>
      <c r="D1066" s="54">
        <v>38.006999492645299</v>
      </c>
      <c r="E1066" s="45" t="s">
        <v>23</v>
      </c>
      <c r="F1066" s="39">
        <v>73695.730048290905</v>
      </c>
      <c r="G1066" s="39">
        <v>686.63942659241798</v>
      </c>
      <c r="H1066" s="39">
        <v>14583.837598717701</v>
      </c>
      <c r="I1066" s="39">
        <v>345.79446859272201</v>
      </c>
      <c r="J1066" s="39">
        <v>1237779.81585366</v>
      </c>
      <c r="K1066" s="39">
        <v>11156.6713697962</v>
      </c>
      <c r="L1066" s="40">
        <v>5.7026220574112302E-2</v>
      </c>
      <c r="M1066" s="40">
        <v>3.6794640502998299E-4</v>
      </c>
      <c r="N1066" s="40">
        <v>0.19603445520219101</v>
      </c>
      <c r="O1066" s="40">
        <v>3.4803755281406202E-3</v>
      </c>
      <c r="Q1066" s="41">
        <v>15.742509825945065</v>
      </c>
      <c r="R1066" s="41">
        <v>0.46048178968170189</v>
      </c>
      <c r="S1066" s="42">
        <v>0.19791900311310764</v>
      </c>
      <c r="T1066" s="43">
        <v>1.7404255511916751E-3</v>
      </c>
      <c r="U1066" s="43">
        <v>-0.45424843990552599</v>
      </c>
      <c r="X1066" s="44"/>
      <c r="Y1066" s="44"/>
      <c r="Z1066" s="44"/>
      <c r="AA1066" s="44"/>
      <c r="AB1066" s="44"/>
    </row>
    <row r="1067" spans="1:28" s="38" customFormat="1">
      <c r="A1067" s="38" t="s">
        <v>29</v>
      </c>
      <c r="C1067" s="50">
        <v>45009.822027928203</v>
      </c>
      <c r="D1067" s="54">
        <v>38.0039994716644</v>
      </c>
      <c r="E1067" s="45" t="s">
        <v>23</v>
      </c>
      <c r="F1067" s="39">
        <v>81763.6029386382</v>
      </c>
      <c r="G1067" s="39">
        <v>1010.97982574876</v>
      </c>
      <c r="H1067" s="39">
        <v>16820.171416476998</v>
      </c>
      <c r="I1067" s="39">
        <v>595.801545998287</v>
      </c>
      <c r="J1067" s="39">
        <v>1221337.8731617599</v>
      </c>
      <c r="K1067" s="39">
        <v>10983.8810225706</v>
      </c>
      <c r="L1067" s="40">
        <v>6.3954943303763598E-2</v>
      </c>
      <c r="M1067" s="40">
        <v>7.0998485961511996E-4</v>
      </c>
      <c r="N1067" s="40">
        <v>0.20314586195505399</v>
      </c>
      <c r="O1067" s="40">
        <v>5.3142267255056096E-3</v>
      </c>
      <c r="Q1067" s="41">
        <v>14.320272654359108</v>
      </c>
      <c r="R1067" s="41">
        <v>0.423844815763047</v>
      </c>
      <c r="S1067" s="42">
        <v>0.20574457734361468</v>
      </c>
      <c r="T1067" s="43">
        <v>2.6573283041532452E-3</v>
      </c>
      <c r="U1067" s="43">
        <v>-0.73367007925535399</v>
      </c>
      <c r="V1067" s="38" t="s">
        <v>120</v>
      </c>
      <c r="X1067" s="44"/>
      <c r="Y1067" s="44"/>
      <c r="Z1067" s="44"/>
      <c r="AA1067" s="44"/>
      <c r="AB1067" s="44"/>
    </row>
    <row r="1068" spans="1:28" s="38" customFormat="1">
      <c r="A1068" s="38" t="s">
        <v>30</v>
      </c>
      <c r="C1068" s="50">
        <v>45009.823114919003</v>
      </c>
      <c r="D1068" s="54">
        <v>38.0039994716644</v>
      </c>
      <c r="E1068" s="45" t="s">
        <v>23</v>
      </c>
      <c r="F1068" s="39">
        <v>84820.826345440597</v>
      </c>
      <c r="G1068" s="39">
        <v>639.78477499181099</v>
      </c>
      <c r="H1068" s="39">
        <v>15601.937968062701</v>
      </c>
      <c r="I1068" s="39">
        <v>339.98441678867903</v>
      </c>
      <c r="J1068" s="39">
        <v>1316801.2281553401</v>
      </c>
      <c r="K1068" s="39">
        <v>10539.1506084622</v>
      </c>
      <c r="L1068" s="40">
        <v>6.1504129864294203E-2</v>
      </c>
      <c r="M1068" s="40">
        <v>4.8979003971721003E-4</v>
      </c>
      <c r="N1068" s="40">
        <v>0.18414712798716101</v>
      </c>
      <c r="O1068" s="40">
        <v>3.2417798495556001E-3</v>
      </c>
      <c r="Q1068" s="41">
        <v>14.898039111490435</v>
      </c>
      <c r="R1068" s="41">
        <v>0.43716514218992369</v>
      </c>
      <c r="S1068" s="42">
        <v>0.18396451018698043</v>
      </c>
      <c r="T1068" s="43">
        <v>1.6210259638075901E-3</v>
      </c>
      <c r="U1068" s="43">
        <v>-0.42843692704872999</v>
      </c>
      <c r="X1068" s="44"/>
      <c r="Y1068" s="44"/>
      <c r="Z1068" s="44"/>
      <c r="AA1068" s="44"/>
      <c r="AB1068" s="44"/>
    </row>
    <row r="1069" spans="1:28" s="38" customFormat="1">
      <c r="A1069" s="38" t="s">
        <v>31</v>
      </c>
      <c r="C1069" s="50">
        <v>45009.8676488657</v>
      </c>
      <c r="D1069" s="54">
        <v>38.0039994716644</v>
      </c>
      <c r="E1069" s="45" t="s">
        <v>23</v>
      </c>
      <c r="F1069" s="39">
        <v>81715.257539044804</v>
      </c>
      <c r="G1069" s="39">
        <v>545.65807252693298</v>
      </c>
      <c r="H1069" s="39">
        <v>14613.6469907913</v>
      </c>
      <c r="I1069" s="39">
        <v>250.44662671495399</v>
      </c>
      <c r="J1069" s="39">
        <v>1343017.52621951</v>
      </c>
      <c r="K1069" s="39">
        <v>9575.8967522124494</v>
      </c>
      <c r="L1069" s="40">
        <v>5.8188245415381298E-2</v>
      </c>
      <c r="M1069" s="40">
        <v>3.4101153582590302E-4</v>
      </c>
      <c r="N1069" s="40">
        <v>0.179079110959357</v>
      </c>
      <c r="O1069" s="40">
        <v>2.67037550830916E-3</v>
      </c>
      <c r="Q1069" s="41">
        <v>15.982498760164216</v>
      </c>
      <c r="R1069" s="41">
        <v>0.46700377795823639</v>
      </c>
      <c r="S1069" s="42">
        <v>0.17886009587990137</v>
      </c>
      <c r="T1069" s="43">
        <v>1.335322740163955E-3</v>
      </c>
      <c r="U1069" s="43">
        <v>-7.1315790122387507E-2</v>
      </c>
      <c r="X1069" s="44"/>
      <c r="Y1069" s="44"/>
      <c r="Z1069" s="44"/>
      <c r="AA1069" s="44"/>
      <c r="AB1069" s="44"/>
    </row>
    <row r="1070" spans="1:28" s="38" customFormat="1">
      <c r="A1070" s="38" t="s">
        <v>32</v>
      </c>
      <c r="C1070" s="50">
        <v>45009.868737384299</v>
      </c>
      <c r="D1070" s="54">
        <v>38.0039994716644</v>
      </c>
      <c r="E1070" s="45" t="s">
        <v>23</v>
      </c>
      <c r="F1070" s="39">
        <v>79312.597210313397</v>
      </c>
      <c r="G1070" s="39">
        <v>689.58084187348504</v>
      </c>
      <c r="H1070" s="39">
        <v>14088.1080903857</v>
      </c>
      <c r="I1070" s="39">
        <v>338.25825597647798</v>
      </c>
      <c r="J1070" s="39">
        <v>1324223.38345411</v>
      </c>
      <c r="K1070" s="39">
        <v>12217.7500238045</v>
      </c>
      <c r="L1070" s="40">
        <v>5.7361885481360002E-2</v>
      </c>
      <c r="M1070" s="40">
        <v>3.9194967868313698E-4</v>
      </c>
      <c r="N1070" s="40">
        <v>0.176969504029204</v>
      </c>
      <c r="O1070" s="40">
        <v>3.1742355930821399E-3</v>
      </c>
      <c r="Q1070" s="41">
        <v>16.216281419511606</v>
      </c>
      <c r="R1070" s="41">
        <v>0.47469036650593466</v>
      </c>
      <c r="S1070" s="42">
        <v>0.17765134672395466</v>
      </c>
      <c r="T1070" s="43">
        <v>1.587278854057505E-3</v>
      </c>
      <c r="U1070" s="43">
        <v>-0.39033802001140899</v>
      </c>
      <c r="X1070" s="44"/>
      <c r="Y1070" s="44"/>
      <c r="Z1070" s="44"/>
      <c r="AA1070" s="44"/>
      <c r="AB1070" s="44"/>
    </row>
    <row r="1071" spans="1:28" s="38" customFormat="1">
      <c r="A1071" s="38" t="s">
        <v>33</v>
      </c>
      <c r="C1071" s="50">
        <v>45009.912092407401</v>
      </c>
      <c r="D1071" s="54">
        <v>38.0039994716644</v>
      </c>
      <c r="E1071" s="45" t="s">
        <v>23</v>
      </c>
      <c r="F1071" s="39">
        <v>79373.528838337996</v>
      </c>
      <c r="G1071" s="39">
        <v>887.04324494133903</v>
      </c>
      <c r="H1071" s="39">
        <v>14703.0997984073</v>
      </c>
      <c r="I1071" s="39">
        <v>498.82406058446003</v>
      </c>
      <c r="J1071" s="39">
        <v>1212851.5400485401</v>
      </c>
      <c r="K1071" s="39">
        <v>9247.9398944902296</v>
      </c>
      <c r="L1071" s="40">
        <v>6.2587320193867896E-2</v>
      </c>
      <c r="M1071" s="40">
        <v>5.4648365857888495E-4</v>
      </c>
      <c r="N1071" s="40">
        <v>0.183221024962858</v>
      </c>
      <c r="O1071" s="40">
        <v>4.4940218882918003E-3</v>
      </c>
      <c r="Q1071" s="41">
        <v>14.895782550578589</v>
      </c>
      <c r="R1071" s="41">
        <v>0.43791177089318722</v>
      </c>
      <c r="S1071" s="42">
        <v>0.18526407693453326</v>
      </c>
      <c r="T1071" s="43">
        <v>2.24696004431488E-3</v>
      </c>
      <c r="U1071" s="43">
        <v>-0.68694677890076505</v>
      </c>
      <c r="X1071" s="44"/>
      <c r="Y1071" s="44"/>
      <c r="Z1071" s="44"/>
      <c r="AA1071" s="44"/>
      <c r="AB1071" s="44"/>
    </row>
    <row r="1072" spans="1:28" s="38" customFormat="1">
      <c r="A1072" s="38" t="s">
        <v>34</v>
      </c>
      <c r="C1072" s="50">
        <v>45009.913186041696</v>
      </c>
      <c r="D1072" s="54">
        <v>38.004999399185202</v>
      </c>
      <c r="E1072" s="45" t="s">
        <v>23</v>
      </c>
      <c r="F1072" s="39">
        <v>76626.747046122298</v>
      </c>
      <c r="G1072" s="39">
        <v>436.43937495706899</v>
      </c>
      <c r="H1072" s="39">
        <v>11667.1660960179</v>
      </c>
      <c r="I1072" s="39">
        <v>279.42045817269099</v>
      </c>
      <c r="J1072" s="39">
        <v>1234363.72572816</v>
      </c>
      <c r="K1072" s="39">
        <v>10188.0185735296</v>
      </c>
      <c r="L1072" s="40">
        <v>5.9520920961042202E-2</v>
      </c>
      <c r="M1072" s="40">
        <v>5.0374596715329299E-4</v>
      </c>
      <c r="N1072" s="40">
        <v>0.15178644226552701</v>
      </c>
      <c r="O1072" s="40">
        <v>3.3302406429378301E-3</v>
      </c>
      <c r="Q1072" s="41">
        <v>15.661563968457616</v>
      </c>
      <c r="R1072" s="41">
        <v>0.46011730008101709</v>
      </c>
      <c r="S1072" s="42">
        <v>0.15228004345172935</v>
      </c>
      <c r="T1072" s="43">
        <v>1.665055138418525E-3</v>
      </c>
      <c r="U1072" s="43">
        <v>-0.334508974548199</v>
      </c>
      <c r="V1072" s="38" t="s">
        <v>120</v>
      </c>
      <c r="X1072" s="44"/>
      <c r="Y1072" s="44"/>
      <c r="Z1072" s="44"/>
      <c r="AA1072" s="44"/>
      <c r="AB1072" s="44"/>
    </row>
    <row r="1073" spans="1:28" s="38" customFormat="1">
      <c r="A1073" s="38" t="s">
        <v>35</v>
      </c>
      <c r="C1073" s="50">
        <v>45009.957781979203</v>
      </c>
      <c r="D1073" s="54">
        <v>38.005999565124498</v>
      </c>
      <c r="E1073" s="45" t="s">
        <v>23</v>
      </c>
      <c r="F1073" s="39">
        <v>77980.102886434906</v>
      </c>
      <c r="G1073" s="39">
        <v>639.13684815450301</v>
      </c>
      <c r="H1073" s="39">
        <v>17329.6582549208</v>
      </c>
      <c r="I1073" s="39">
        <v>258.397987669933</v>
      </c>
      <c r="J1073" s="39">
        <v>1212479.3634708701</v>
      </c>
      <c r="K1073" s="39">
        <v>11842.7239157563</v>
      </c>
      <c r="L1073" s="40">
        <v>6.1518700470235603E-2</v>
      </c>
      <c r="M1073" s="40">
        <v>3.9070434412696002E-4</v>
      </c>
      <c r="N1073" s="40">
        <v>0.22331545345204601</v>
      </c>
      <c r="O1073" s="40">
        <v>2.61877523100369E-3</v>
      </c>
      <c r="Q1073" s="41">
        <v>15.004087445425704</v>
      </c>
      <c r="R1073" s="41">
        <v>0.43879918413861591</v>
      </c>
      <c r="S1073" s="42">
        <v>0.22226147661994203</v>
      </c>
      <c r="T1073" s="43">
        <v>1.3088624708557301E-3</v>
      </c>
      <c r="U1073" s="43">
        <v>-0.23587420860547401</v>
      </c>
      <c r="X1073" s="44"/>
      <c r="Y1073" s="44"/>
      <c r="Z1073" s="44"/>
      <c r="AA1073" s="44"/>
      <c r="AB1073" s="44"/>
    </row>
    <row r="1074" spans="1:28" s="38" customFormat="1">
      <c r="A1074" s="38" t="s">
        <v>36</v>
      </c>
      <c r="C1074" s="50">
        <v>45009.958870080998</v>
      </c>
      <c r="D1074" s="54">
        <v>38.002999544143698</v>
      </c>
      <c r="E1074" s="45" t="s">
        <v>23</v>
      </c>
      <c r="F1074" s="39">
        <v>83952.7165655344</v>
      </c>
      <c r="G1074" s="39">
        <v>885.91602229350303</v>
      </c>
      <c r="H1074" s="39">
        <v>18541.070887031401</v>
      </c>
      <c r="I1074" s="39">
        <v>553.662700652936</v>
      </c>
      <c r="J1074" s="39">
        <v>1316576.9779411801</v>
      </c>
      <c r="K1074" s="39">
        <v>11024.613159116499</v>
      </c>
      <c r="L1074" s="40">
        <v>6.0957144140340001E-2</v>
      </c>
      <c r="M1074" s="40">
        <v>6.4172092923628203E-4</v>
      </c>
      <c r="N1074" s="40">
        <v>0.21955330775459</v>
      </c>
      <c r="O1074" s="40">
        <v>4.6386280860399804E-3</v>
      </c>
      <c r="Q1074" s="41">
        <v>15.136914869918551</v>
      </c>
      <c r="R1074" s="41">
        <v>0.44722116405129592</v>
      </c>
      <c r="S1074" s="42">
        <v>0.22088084819923662</v>
      </c>
      <c r="T1074" s="43">
        <v>2.3183747001150352E-3</v>
      </c>
      <c r="U1074" s="43">
        <v>-0.59848987841540602</v>
      </c>
      <c r="X1074" s="44"/>
      <c r="Y1074" s="44"/>
      <c r="Z1074" s="44"/>
      <c r="AA1074" s="44"/>
      <c r="AB1074" s="44"/>
    </row>
    <row r="1075" spans="1:28" s="38" customFormat="1">
      <c r="A1075" s="38" t="s">
        <v>37</v>
      </c>
      <c r="C1075" s="50">
        <v>45010.003737256899</v>
      </c>
      <c r="D1075" s="54">
        <v>38.0039994716644</v>
      </c>
      <c r="E1075" s="45" t="s">
        <v>23</v>
      </c>
      <c r="F1075" s="39">
        <v>75159.648985727501</v>
      </c>
      <c r="G1075" s="39">
        <v>667.883682811781</v>
      </c>
      <c r="H1075" s="39">
        <v>12290.174949287601</v>
      </c>
      <c r="I1075" s="39">
        <v>290.17027271519299</v>
      </c>
      <c r="J1075" s="39">
        <v>1333719.38956311</v>
      </c>
      <c r="K1075" s="39">
        <v>11975.319867101</v>
      </c>
      <c r="L1075" s="40">
        <v>5.39607769181795E-2</v>
      </c>
      <c r="M1075" s="40">
        <v>3.9327238987118098E-4</v>
      </c>
      <c r="N1075" s="40">
        <v>0.16324562422075101</v>
      </c>
      <c r="O1075" s="40">
        <v>2.8896071747678098E-3</v>
      </c>
      <c r="Q1075" s="41">
        <v>16.809376969804713</v>
      </c>
      <c r="R1075" s="41">
        <v>0.49251289355711941</v>
      </c>
      <c r="S1075" s="42">
        <v>0.16354275995607281</v>
      </c>
      <c r="T1075" s="43">
        <v>1.44473260139705E-3</v>
      </c>
      <c r="U1075" s="43">
        <v>-0.28556811047974501</v>
      </c>
      <c r="X1075" s="44"/>
      <c r="Y1075" s="44"/>
      <c r="Z1075" s="44"/>
      <c r="AA1075" s="44"/>
      <c r="AB1075" s="44"/>
    </row>
    <row r="1076" spans="1:28" s="38" customFormat="1">
      <c r="A1076" s="38" t="s">
        <v>38</v>
      </c>
      <c r="C1076" s="50">
        <v>45010.004823923598</v>
      </c>
      <c r="D1076" s="54">
        <v>38.005999565124498</v>
      </c>
      <c r="E1076" s="45" t="s">
        <v>23</v>
      </c>
      <c r="F1076" s="39">
        <v>77049.219944313096</v>
      </c>
      <c r="G1076" s="39">
        <v>868.44611961033797</v>
      </c>
      <c r="H1076" s="39">
        <v>11487.7562824083</v>
      </c>
      <c r="I1076" s="39">
        <v>264.66899153400402</v>
      </c>
      <c r="J1076" s="39">
        <v>1405282.3731796099</v>
      </c>
      <c r="K1076" s="39">
        <v>18134.807810375802</v>
      </c>
      <c r="L1076" s="40">
        <v>5.2650560862072003E-2</v>
      </c>
      <c r="M1076" s="40">
        <v>3.8030290806749799E-4</v>
      </c>
      <c r="N1076" s="40">
        <v>0.14906317502911101</v>
      </c>
      <c r="O1076" s="40">
        <v>2.5032312349494898E-3</v>
      </c>
      <c r="Q1076" s="41">
        <v>17.220138264685712</v>
      </c>
      <c r="R1076" s="41">
        <v>0.50447889157551018</v>
      </c>
      <c r="S1076" s="42">
        <v>0.14911624806013149</v>
      </c>
      <c r="T1076" s="43">
        <v>1.2515760763107051E-3</v>
      </c>
      <c r="U1076" s="43">
        <v>-5.4715298953793602E-2</v>
      </c>
      <c r="X1076" s="44"/>
      <c r="Y1076" s="44"/>
      <c r="Z1076" s="44"/>
      <c r="AA1076" s="44"/>
      <c r="AB1076" s="44"/>
    </row>
    <row r="1077" spans="1:28" s="38" customFormat="1">
      <c r="A1077" s="38" t="s">
        <v>39</v>
      </c>
      <c r="C1077" s="50">
        <v>45010.048242349498</v>
      </c>
      <c r="D1077" s="54">
        <v>38.0039994716644</v>
      </c>
      <c r="E1077" s="45" t="s">
        <v>23</v>
      </c>
      <c r="F1077" s="39">
        <v>76130.197859330496</v>
      </c>
      <c r="G1077" s="39">
        <v>686.95592955832603</v>
      </c>
      <c r="H1077" s="39">
        <v>13260.9085043182</v>
      </c>
      <c r="I1077" s="39">
        <v>328.34117609778298</v>
      </c>
      <c r="J1077" s="39">
        <v>1337095.1702898501</v>
      </c>
      <c r="K1077" s="39">
        <v>13950.7716949674</v>
      </c>
      <c r="L1077" s="40">
        <v>5.4481593338963498E-2</v>
      </c>
      <c r="M1077" s="40">
        <v>4.1462402583252697E-4</v>
      </c>
      <c r="N1077" s="40">
        <v>0.17643604738836999</v>
      </c>
      <c r="O1077" s="40">
        <v>4.01975101606631E-3</v>
      </c>
      <c r="Q1077" s="41">
        <v>16.383349525753843</v>
      </c>
      <c r="R1077" s="41">
        <v>0.48036577187530077</v>
      </c>
      <c r="S1077" s="42">
        <v>0.17421049743953715</v>
      </c>
      <c r="T1077" s="43">
        <v>2.0105593093003452E-3</v>
      </c>
      <c r="U1077" s="43">
        <v>-0.48316106321158298</v>
      </c>
      <c r="X1077" s="44"/>
      <c r="Y1077" s="44"/>
      <c r="Z1077" s="44"/>
      <c r="AA1077" s="44"/>
      <c r="AB1077" s="44"/>
    </row>
    <row r="1078" spans="1:28" s="38" customFormat="1">
      <c r="A1078" s="38" t="s">
        <v>40</v>
      </c>
      <c r="C1078" s="50">
        <v>45010.049332442097</v>
      </c>
      <c r="D1078" s="54">
        <v>38.005999565124498</v>
      </c>
      <c r="E1078" s="45" t="s">
        <v>23</v>
      </c>
      <c r="F1078" s="39">
        <v>40200.150400655999</v>
      </c>
      <c r="G1078" s="39">
        <v>621.51930746155995</v>
      </c>
      <c r="H1078" s="39">
        <v>7858.4037348431302</v>
      </c>
      <c r="I1078" s="39">
        <v>242.877123517179</v>
      </c>
      <c r="J1078" s="39">
        <v>672296.57372572797</v>
      </c>
      <c r="K1078" s="39">
        <v>10780.687397110099</v>
      </c>
      <c r="L1078" s="40">
        <v>5.7430780773511297E-2</v>
      </c>
      <c r="M1078" s="40">
        <v>5.4515745951070704E-4</v>
      </c>
      <c r="N1078" s="40">
        <v>0.19582337025673299</v>
      </c>
      <c r="O1078" s="40">
        <v>4.18231888364058E-3</v>
      </c>
      <c r="Q1078" s="41">
        <v>15.537219594815388</v>
      </c>
      <c r="R1078" s="41">
        <v>0.45768411770386541</v>
      </c>
      <c r="S1078" s="42">
        <v>0.19550805729946691</v>
      </c>
      <c r="T1078" s="43">
        <v>2.0918676167794802E-3</v>
      </c>
      <c r="U1078" s="43">
        <v>-0.199918693717067</v>
      </c>
      <c r="X1078" s="44"/>
      <c r="Y1078" s="44"/>
      <c r="Z1078" s="44"/>
      <c r="AA1078" s="44"/>
      <c r="AB1078" s="44"/>
    </row>
    <row r="1079" spans="1:28" s="38" customFormat="1">
      <c r="A1079" s="38" t="s">
        <v>41</v>
      </c>
      <c r="C1079" s="50">
        <v>45010.094093958302</v>
      </c>
      <c r="D1079" s="54">
        <v>38.016999483108499</v>
      </c>
      <c r="E1079" s="45" t="s">
        <v>23</v>
      </c>
      <c r="F1079" s="39">
        <v>77055.885161563405</v>
      </c>
      <c r="G1079" s="39">
        <v>1272.37404238463</v>
      </c>
      <c r="H1079" s="39">
        <v>17049.5039383599</v>
      </c>
      <c r="I1079" s="39">
        <v>769.90860608872094</v>
      </c>
      <c r="J1079" s="39">
        <v>1301598.7536231901</v>
      </c>
      <c r="K1079" s="39">
        <v>23215.117294461401</v>
      </c>
      <c r="L1079" s="40">
        <v>5.6961889961129303E-2</v>
      </c>
      <c r="M1079" s="40">
        <v>5.8174357148839504E-4</v>
      </c>
      <c r="N1079" s="40">
        <v>0.21711053738099001</v>
      </c>
      <c r="O1079" s="40">
        <v>7.0248801024872798E-3</v>
      </c>
      <c r="Q1079" s="41">
        <v>15.563076148692911</v>
      </c>
      <c r="R1079" s="41">
        <v>0.45938235861047821</v>
      </c>
      <c r="S1079" s="42">
        <v>0.22129109340086539</v>
      </c>
      <c r="T1079" s="43">
        <v>3.5127340429328699E-3</v>
      </c>
      <c r="U1079" s="43">
        <v>-0.30154390073669701</v>
      </c>
      <c r="X1079" s="44"/>
      <c r="Y1079" s="44"/>
      <c r="Z1079" s="44"/>
      <c r="AA1079" s="44"/>
      <c r="AB1079" s="44"/>
    </row>
    <row r="1080" spans="1:28" s="38" customFormat="1">
      <c r="A1080" s="38" t="s">
        <v>42</v>
      </c>
      <c r="C1080" s="50">
        <v>45010.095180625001</v>
      </c>
      <c r="D1080" s="54">
        <v>38.011999368667603</v>
      </c>
      <c r="E1080" s="45" t="s">
        <v>23</v>
      </c>
      <c r="F1080" s="39">
        <v>73623.440154374606</v>
      </c>
      <c r="G1080" s="39">
        <v>553.500801684669</v>
      </c>
      <c r="H1080" s="39">
        <v>14640.0670915221</v>
      </c>
      <c r="I1080" s="39">
        <v>276.11795865739401</v>
      </c>
      <c r="J1080" s="39">
        <v>1231424.93811275</v>
      </c>
      <c r="K1080" s="39">
        <v>8113.7904339746601</v>
      </c>
      <c r="L1080" s="40">
        <v>5.7135117252204E-2</v>
      </c>
      <c r="M1080" s="40">
        <v>4.15774716816049E-4</v>
      </c>
      <c r="N1080" s="40">
        <v>0.199110103483567</v>
      </c>
      <c r="O1080" s="40">
        <v>3.0431144740422399E-3</v>
      </c>
      <c r="Q1080" s="41">
        <v>15.516183389988916</v>
      </c>
      <c r="R1080" s="41">
        <v>0.45461178838314581</v>
      </c>
      <c r="S1080" s="42">
        <v>0.19887718363877269</v>
      </c>
      <c r="T1080" s="43">
        <v>1.5216727941528799E-3</v>
      </c>
      <c r="U1080" s="43">
        <v>-0.386464563710469</v>
      </c>
      <c r="X1080" s="44"/>
      <c r="Y1080" s="44"/>
      <c r="Z1080" s="44"/>
      <c r="AA1080" s="44"/>
      <c r="AB1080" s="44"/>
    </row>
    <row r="1081" spans="1:28" s="38" customFormat="1">
      <c r="A1081" s="38" t="s">
        <v>43</v>
      </c>
      <c r="C1081" s="50">
        <v>45010.138568032402</v>
      </c>
      <c r="D1081" s="54">
        <v>38.0139994621277</v>
      </c>
      <c r="E1081" s="45" t="s">
        <v>23</v>
      </c>
      <c r="F1081" s="39">
        <v>64951.7415129656</v>
      </c>
      <c r="G1081" s="39">
        <v>682.72105016599903</v>
      </c>
      <c r="H1081" s="39">
        <v>11597.8240104826</v>
      </c>
      <c r="I1081" s="39">
        <v>347.867292428665</v>
      </c>
      <c r="J1081" s="39">
        <v>1123940.85467233</v>
      </c>
      <c r="K1081" s="39">
        <v>9285.5218364444008</v>
      </c>
      <c r="L1081" s="40">
        <v>5.5299625648488497E-2</v>
      </c>
      <c r="M1081" s="40">
        <v>4.93235947899722E-4</v>
      </c>
      <c r="N1081" s="40">
        <v>0.17694933882814501</v>
      </c>
      <c r="O1081" s="40">
        <v>3.9863671749701896E-3</v>
      </c>
      <c r="Q1081" s="41">
        <v>16.173504895035457</v>
      </c>
      <c r="R1081" s="41">
        <v>0.4757026270560088</v>
      </c>
      <c r="S1081" s="42">
        <v>0.17858448061052706</v>
      </c>
      <c r="T1081" s="43">
        <v>1.9931218980843552E-3</v>
      </c>
      <c r="U1081" s="43">
        <v>-0.49384836797135501</v>
      </c>
      <c r="X1081" s="44"/>
      <c r="Y1081" s="44"/>
      <c r="Z1081" s="44"/>
      <c r="AA1081" s="44"/>
      <c r="AB1081" s="44"/>
    </row>
    <row r="1082" spans="1:28" s="38" customFormat="1">
      <c r="A1082" s="38" t="s">
        <v>44</v>
      </c>
      <c r="C1082" s="50">
        <v>45010.139655601903</v>
      </c>
      <c r="D1082" s="54">
        <v>38.005999326705897</v>
      </c>
      <c r="E1082" s="45" t="s">
        <v>23</v>
      </c>
      <c r="F1082" s="39">
        <v>73354.678641580598</v>
      </c>
      <c r="G1082" s="39">
        <v>494.46070541190198</v>
      </c>
      <c r="H1082" s="39">
        <v>12457.5482352412</v>
      </c>
      <c r="I1082" s="39">
        <v>245.35246411342101</v>
      </c>
      <c r="J1082" s="39">
        <v>1294119.2279411801</v>
      </c>
      <c r="K1082" s="39">
        <v>12444.3776280119</v>
      </c>
      <c r="L1082" s="40">
        <v>5.4308197503601802E-2</v>
      </c>
      <c r="M1082" s="40">
        <v>4.1702311872883301E-4</v>
      </c>
      <c r="N1082" s="40">
        <v>0.16996003172985499</v>
      </c>
      <c r="O1082" s="40">
        <v>3.0466310452933699E-3</v>
      </c>
      <c r="Q1082" s="41">
        <v>16.475789500622898</v>
      </c>
      <c r="R1082" s="41">
        <v>0.48314967535342651</v>
      </c>
      <c r="S1082" s="42">
        <v>0.1698489081216365</v>
      </c>
      <c r="T1082" s="43">
        <v>1.5232647204997899E-3</v>
      </c>
      <c r="U1082" s="43">
        <v>-0.16319256974675</v>
      </c>
      <c r="X1082" s="44"/>
      <c r="Y1082" s="44"/>
      <c r="Z1082" s="44"/>
      <c r="AA1082" s="44"/>
      <c r="AB1082" s="44"/>
    </row>
    <row r="1083" spans="1:28" s="38" customFormat="1">
      <c r="A1083" s="38" t="s">
        <v>45</v>
      </c>
      <c r="C1083" s="50">
        <v>45010.184344189802</v>
      </c>
      <c r="D1083" s="54">
        <v>38.0039994716644</v>
      </c>
      <c r="E1083" s="45" t="s">
        <v>23</v>
      </c>
      <c r="F1083" s="39">
        <v>67864.397468545401</v>
      </c>
      <c r="G1083" s="39">
        <v>511.28641365939001</v>
      </c>
      <c r="H1083" s="39">
        <v>12260.2924293665</v>
      </c>
      <c r="I1083" s="39">
        <v>307.77616397095102</v>
      </c>
      <c r="J1083" s="39">
        <v>1171114.98143564</v>
      </c>
      <c r="K1083" s="39">
        <v>12365.474623977199</v>
      </c>
      <c r="L1083" s="40">
        <v>5.5325311092982603E-2</v>
      </c>
      <c r="M1083" s="40">
        <v>4.7778698051540602E-4</v>
      </c>
      <c r="N1083" s="40">
        <v>0.18020830337073901</v>
      </c>
      <c r="O1083" s="40">
        <v>3.73812576738699E-3</v>
      </c>
      <c r="Q1083" s="41">
        <v>16.58388507394238</v>
      </c>
      <c r="R1083" s="41">
        <v>0.48742216917722669</v>
      </c>
      <c r="S1083" s="42">
        <v>0.18068280834719516</v>
      </c>
      <c r="T1083" s="43">
        <v>1.8690948787058899E-3</v>
      </c>
      <c r="U1083" s="43">
        <v>0.27069534405583001</v>
      </c>
      <c r="X1083" s="44"/>
      <c r="Y1083" s="44"/>
      <c r="Z1083" s="44"/>
      <c r="AA1083" s="44"/>
      <c r="AB1083" s="44"/>
    </row>
    <row r="1084" spans="1:28" s="38" customFormat="1">
      <c r="A1084" s="38" t="s">
        <v>46</v>
      </c>
      <c r="C1084" s="50">
        <v>45010.185431203703</v>
      </c>
      <c r="D1084" s="54">
        <v>38.017999649047901</v>
      </c>
      <c r="E1084" s="45" t="s">
        <v>23</v>
      </c>
      <c r="F1084" s="39">
        <v>71821.799279845305</v>
      </c>
      <c r="G1084" s="39">
        <v>793.68257507075998</v>
      </c>
      <c r="H1084" s="39">
        <v>13764.133816916499</v>
      </c>
      <c r="I1084" s="39">
        <v>384.517461444584</v>
      </c>
      <c r="J1084" s="39">
        <v>1216420.21207524</v>
      </c>
      <c r="K1084" s="39">
        <v>12139.9757472454</v>
      </c>
      <c r="L1084" s="40">
        <v>5.6729258246153803E-2</v>
      </c>
      <c r="M1084" s="40">
        <v>5.4914453174635604E-4</v>
      </c>
      <c r="N1084" s="40">
        <v>0.19049130997230701</v>
      </c>
      <c r="O1084" s="40">
        <v>3.7742704804575901E-3</v>
      </c>
      <c r="Q1084" s="41">
        <v>16.185796506175674</v>
      </c>
      <c r="R1084" s="41">
        <v>0.47703648720668507</v>
      </c>
      <c r="S1084" s="42">
        <v>0.19166843912223577</v>
      </c>
      <c r="T1084" s="43">
        <v>1.88717046937965E-3</v>
      </c>
      <c r="U1084" s="43">
        <v>-0.25694519167448798</v>
      </c>
      <c r="X1084" s="44"/>
      <c r="Y1084" s="44"/>
      <c r="Z1084" s="44"/>
      <c r="AA1084" s="44"/>
      <c r="AB1084" s="44"/>
    </row>
    <row r="1085" spans="1:28" s="38" customFormat="1">
      <c r="A1085" s="38" t="s">
        <v>47</v>
      </c>
      <c r="C1085" s="50">
        <v>45010.230265856502</v>
      </c>
      <c r="D1085" s="54">
        <v>38.005999565124498</v>
      </c>
      <c r="E1085" s="45" t="s">
        <v>23</v>
      </c>
      <c r="F1085" s="39">
        <v>67958.231485671902</v>
      </c>
      <c r="G1085" s="39">
        <v>628.03083634903498</v>
      </c>
      <c r="H1085" s="39">
        <v>11080.8639931374</v>
      </c>
      <c r="I1085" s="39">
        <v>187.949125524522</v>
      </c>
      <c r="J1085" s="39">
        <v>1193750.7163228199</v>
      </c>
      <c r="K1085" s="39">
        <v>14822.2488938155</v>
      </c>
      <c r="L1085" s="40">
        <v>5.4767535113664903E-2</v>
      </c>
      <c r="M1085" s="40">
        <v>4.3108862472730802E-4</v>
      </c>
      <c r="N1085" s="40">
        <v>0.16330153192732699</v>
      </c>
      <c r="O1085" s="40">
        <v>2.4955823472610902E-3</v>
      </c>
      <c r="Q1085" s="41">
        <v>17.339056602234749</v>
      </c>
      <c r="R1085" s="41">
        <v>0.50868593261515838</v>
      </c>
      <c r="S1085" s="42">
        <v>0.16307581462508017</v>
      </c>
      <c r="T1085" s="43">
        <v>1.2477984093814899E-3</v>
      </c>
      <c r="U1085" s="43">
        <v>-0.21239078881027099</v>
      </c>
      <c r="X1085" s="44"/>
      <c r="Y1085" s="44"/>
      <c r="Z1085" s="44"/>
      <c r="AA1085" s="44"/>
      <c r="AB1085" s="44"/>
    </row>
    <row r="1086" spans="1:28" s="38" customFormat="1">
      <c r="A1086" s="38" t="s">
        <v>48</v>
      </c>
      <c r="C1086" s="50">
        <v>45010.2313534028</v>
      </c>
      <c r="D1086" s="54">
        <v>38.003999710083001</v>
      </c>
      <c r="E1086" s="45" t="s">
        <v>23</v>
      </c>
      <c r="F1086" s="39">
        <v>71144.460439444796</v>
      </c>
      <c r="G1086" s="39">
        <v>597.67569300205901</v>
      </c>
      <c r="H1086" s="39">
        <v>14027.0924808743</v>
      </c>
      <c r="I1086" s="39">
        <v>240.207623808373</v>
      </c>
      <c r="J1086" s="39">
        <v>1192862.6978658501</v>
      </c>
      <c r="K1086" s="39">
        <v>11395.8762893394</v>
      </c>
      <c r="L1086" s="40">
        <v>5.7069654402474697E-2</v>
      </c>
      <c r="M1086" s="40">
        <v>3.30699749703805E-4</v>
      </c>
      <c r="N1086" s="40">
        <v>0.197429512985938</v>
      </c>
      <c r="O1086" s="40">
        <v>2.5017747847906999E-3</v>
      </c>
      <c r="Q1086" s="41">
        <v>16.652913249251561</v>
      </c>
      <c r="R1086" s="41">
        <v>0.48653843251828249</v>
      </c>
      <c r="S1086" s="42">
        <v>0.19718985654174245</v>
      </c>
      <c r="T1086" s="43">
        <v>1.250893399325445E-3</v>
      </c>
      <c r="U1086" s="43">
        <v>-8.5762585270205097E-2</v>
      </c>
      <c r="X1086" s="44"/>
      <c r="Y1086" s="44"/>
      <c r="Z1086" s="44"/>
      <c r="AA1086" s="44"/>
      <c r="AB1086" s="44"/>
    </row>
    <row r="1087" spans="1:28" s="38" customFormat="1">
      <c r="A1087" s="38" t="s">
        <v>49</v>
      </c>
      <c r="C1087" s="50">
        <v>45010.274861319398</v>
      </c>
      <c r="D1087" s="54">
        <v>38.0039994716644</v>
      </c>
      <c r="E1087" s="45" t="s">
        <v>23</v>
      </c>
      <c r="F1087" s="39">
        <v>64465.646587675197</v>
      </c>
      <c r="G1087" s="39">
        <v>442.64984926043002</v>
      </c>
      <c r="H1087" s="39">
        <v>9248.9716115851497</v>
      </c>
      <c r="I1087" s="39">
        <v>116.351806078283</v>
      </c>
      <c r="J1087" s="39">
        <v>1140345.88858696</v>
      </c>
      <c r="K1087" s="39">
        <v>9763.3224934955506</v>
      </c>
      <c r="L1087" s="40">
        <v>5.42056008353511E-2</v>
      </c>
      <c r="M1087" s="40">
        <v>2.5386297892892299E-4</v>
      </c>
      <c r="N1087" s="40">
        <v>0.14335781030123501</v>
      </c>
      <c r="O1087" s="40">
        <v>1.6997805702143E-3</v>
      </c>
      <c r="Q1087" s="41">
        <v>17.969133280762936</v>
      </c>
      <c r="R1087" s="41">
        <v>0.52409767183525269</v>
      </c>
      <c r="S1087" s="42">
        <v>0.14349048523422755</v>
      </c>
      <c r="T1087" s="43">
        <v>8.4979603045696496E-4</v>
      </c>
      <c r="U1087" s="43">
        <v>0.15474270946201099</v>
      </c>
      <c r="X1087" s="44"/>
      <c r="Y1087" s="44"/>
      <c r="Z1087" s="44"/>
      <c r="AA1087" s="44"/>
      <c r="AB1087" s="44"/>
    </row>
    <row r="1088" spans="1:28" s="38" customFormat="1">
      <c r="A1088" s="38" t="s">
        <v>50</v>
      </c>
      <c r="C1088" s="50">
        <v>45010.275949143499</v>
      </c>
      <c r="D1088" s="54">
        <v>38.009999513626099</v>
      </c>
      <c r="E1088" s="45" t="s">
        <v>23</v>
      </c>
      <c r="F1088" s="39">
        <v>71881.740181703703</v>
      </c>
      <c r="G1088" s="39">
        <v>606.41213595749605</v>
      </c>
      <c r="H1088" s="39">
        <v>10864.8174252546</v>
      </c>
      <c r="I1088" s="39">
        <v>188.42397252223401</v>
      </c>
      <c r="J1088" s="39">
        <v>1270560.00845411</v>
      </c>
      <c r="K1088" s="39">
        <v>12809.835924297</v>
      </c>
      <c r="L1088" s="40">
        <v>5.4199702853685798E-2</v>
      </c>
      <c r="M1088" s="40">
        <v>2.6882299338390698E-4</v>
      </c>
      <c r="N1088" s="40">
        <v>0.15050293669886899</v>
      </c>
      <c r="O1088" s="40">
        <v>1.8562930875154499E-3</v>
      </c>
      <c r="Q1088" s="41">
        <v>17.976913896241555</v>
      </c>
      <c r="R1088" s="41">
        <v>0.5245300111426362</v>
      </c>
      <c r="S1088" s="42">
        <v>0.15116869053733656</v>
      </c>
      <c r="T1088" s="43">
        <v>9.2804367976986998E-4</v>
      </c>
      <c r="U1088" s="43">
        <v>-1.42812316804544E-2</v>
      </c>
      <c r="X1088" s="44"/>
      <c r="Y1088" s="44"/>
      <c r="Z1088" s="44"/>
      <c r="AA1088" s="44"/>
      <c r="AB1088" s="44"/>
    </row>
    <row r="1089" spans="1:28" s="38" customFormat="1">
      <c r="A1089" s="38" t="s">
        <v>51</v>
      </c>
      <c r="C1089" s="50">
        <v>45010.320922615698</v>
      </c>
      <c r="D1089" s="54">
        <v>38.007999420166001</v>
      </c>
      <c r="E1089" s="45" t="s">
        <v>23</v>
      </c>
      <c r="F1089" s="39">
        <v>66465.867814301106</v>
      </c>
      <c r="G1089" s="39">
        <v>714.95156114728502</v>
      </c>
      <c r="H1089" s="39">
        <v>10937.4637747378</v>
      </c>
      <c r="I1089" s="39">
        <v>240.879200123743</v>
      </c>
      <c r="J1089" s="39">
        <v>1175348.75181159</v>
      </c>
      <c r="K1089" s="39">
        <v>14296.085225497</v>
      </c>
      <c r="L1089" s="40">
        <v>5.4140600855886303E-2</v>
      </c>
      <c r="M1089" s="40">
        <v>3.7530007373359699E-4</v>
      </c>
      <c r="N1089" s="40">
        <v>0.16415410031711899</v>
      </c>
      <c r="O1089" s="40">
        <v>2.7246695034825298E-3</v>
      </c>
      <c r="Q1089" s="41">
        <v>17.810986943400135</v>
      </c>
      <c r="R1089" s="41">
        <v>0.52147497111911523</v>
      </c>
      <c r="S1089" s="42">
        <v>0.16457957969568429</v>
      </c>
      <c r="T1089" s="43">
        <v>1.3623466976512399E-3</v>
      </c>
      <c r="U1089" s="43">
        <v>-0.10825014948292599</v>
      </c>
      <c r="X1089" s="44"/>
      <c r="Y1089" s="44"/>
      <c r="Z1089" s="44"/>
      <c r="AA1089" s="44"/>
      <c r="AB1089" s="44"/>
    </row>
    <row r="1090" spans="1:28" s="38" customFormat="1">
      <c r="A1090" s="38" t="s">
        <v>52</v>
      </c>
      <c r="C1090" s="50">
        <v>45010.322014282399</v>
      </c>
      <c r="D1090" s="54">
        <v>38.025999546050997</v>
      </c>
      <c r="E1090" s="45" t="s">
        <v>23</v>
      </c>
      <c r="F1090" s="39">
        <v>71868.4603674229</v>
      </c>
      <c r="G1090" s="39">
        <v>770.28639130801105</v>
      </c>
      <c r="H1090" s="39">
        <v>15298.3867735517</v>
      </c>
      <c r="I1090" s="39">
        <v>450.22652849853699</v>
      </c>
      <c r="J1090" s="39">
        <v>1186340.3033980599</v>
      </c>
      <c r="K1090" s="39">
        <v>11927.716349972001</v>
      </c>
      <c r="L1090" s="40">
        <v>5.8060703273672298E-2</v>
      </c>
      <c r="M1090" s="40">
        <v>6.1147348076677705E-4</v>
      </c>
      <c r="N1090" s="40">
        <v>0.21349196295086301</v>
      </c>
      <c r="O1090" s="40">
        <v>4.5900664486073703E-3</v>
      </c>
      <c r="Q1090" s="41">
        <v>16.591550784702363</v>
      </c>
      <c r="R1090" s="41">
        <v>0.4902047066218006</v>
      </c>
      <c r="S1090" s="42">
        <v>0.21289491881529232</v>
      </c>
      <c r="T1090" s="43">
        <v>2.2950610318581699E-3</v>
      </c>
      <c r="U1090" s="43">
        <v>-0.84906538256409703</v>
      </c>
      <c r="X1090" s="44"/>
      <c r="Y1090" s="44"/>
      <c r="Z1090" s="44"/>
      <c r="AA1090" s="44"/>
      <c r="AB1090" s="44"/>
    </row>
    <row r="1091" spans="1:28" s="38" customFormat="1">
      <c r="C1091" s="50"/>
      <c r="D1091" s="54"/>
      <c r="E1091" s="45"/>
      <c r="F1091" s="39"/>
      <c r="G1091" s="39"/>
      <c r="H1091" s="39"/>
      <c r="I1091" s="39"/>
      <c r="J1091" s="39"/>
      <c r="K1091" s="39"/>
      <c r="L1091" s="40"/>
      <c r="M1091" s="40"/>
      <c r="N1091" s="40"/>
      <c r="O1091" s="40"/>
      <c r="Q1091" s="41"/>
      <c r="R1091" s="41"/>
      <c r="S1091" s="42"/>
      <c r="T1091" s="43"/>
      <c r="U1091" s="43"/>
      <c r="X1091" s="44"/>
      <c r="Y1091" s="44"/>
      <c r="Z1091" s="44"/>
      <c r="AA1091" s="44"/>
      <c r="AB1091" s="44"/>
    </row>
    <row r="1092" spans="1:28" s="38" customFormat="1">
      <c r="A1092" s="38" t="s">
        <v>70</v>
      </c>
      <c r="C1092" s="50"/>
      <c r="D1092" s="54"/>
      <c r="E1092" s="45"/>
      <c r="F1092" s="39"/>
      <c r="G1092" s="39"/>
      <c r="H1092" s="39"/>
      <c r="I1092" s="39"/>
      <c r="J1092" s="39"/>
      <c r="K1092" s="39"/>
      <c r="L1092" s="40"/>
      <c r="M1092" s="40"/>
      <c r="N1092" s="40"/>
      <c r="O1092" s="40"/>
      <c r="Q1092" s="41"/>
      <c r="R1092" s="41"/>
      <c r="S1092" s="42"/>
      <c r="T1092" s="43"/>
      <c r="U1092" s="43"/>
      <c r="X1092" s="44"/>
      <c r="Y1092" s="44"/>
      <c r="Z1092" s="44"/>
      <c r="AA1092" s="44"/>
      <c r="AB1092" s="44"/>
    </row>
    <row r="1093" spans="1:28" s="38" customFormat="1">
      <c r="A1093" s="38" t="s">
        <v>71</v>
      </c>
      <c r="C1093" s="50">
        <v>45009.6886339583</v>
      </c>
      <c r="D1093" s="54">
        <v>36.5039994716644</v>
      </c>
      <c r="E1093" s="45" t="s">
        <v>23</v>
      </c>
      <c r="F1093" s="39">
        <v>43396.137978632702</v>
      </c>
      <c r="G1093" s="39">
        <v>257.19024737467203</v>
      </c>
      <c r="H1093" s="39">
        <v>6250.2078218064698</v>
      </c>
      <c r="I1093" s="39">
        <v>74.658019100939001</v>
      </c>
      <c r="J1093" s="39">
        <v>1035890.25094221</v>
      </c>
      <c r="K1093" s="39">
        <v>5045.3241011820601</v>
      </c>
      <c r="L1093" s="40">
        <v>4.0010981836859097E-2</v>
      </c>
      <c r="M1093" s="40">
        <v>2.3427637320303901E-4</v>
      </c>
      <c r="N1093" s="40">
        <v>0.144207367024109</v>
      </c>
      <c r="O1093" s="40">
        <v>1.7502772925498001E-3</v>
      </c>
      <c r="Q1093" s="41">
        <v>22.987263829723855</v>
      </c>
      <c r="R1093" s="41">
        <v>0.6716749183208377</v>
      </c>
      <c r="S1093" s="42">
        <v>0.14404605788665301</v>
      </c>
      <c r="T1093" s="43">
        <v>8.7508648321798501E-4</v>
      </c>
      <c r="U1093" s="43">
        <v>0.34695665536552101</v>
      </c>
      <c r="X1093" s="44"/>
      <c r="Y1093" s="44"/>
      <c r="Z1093" s="44"/>
      <c r="AA1093" s="44"/>
      <c r="AB1093" s="44"/>
    </row>
    <row r="1094" spans="1:28" s="38" customFormat="1">
      <c r="A1094" s="38" t="s">
        <v>72</v>
      </c>
      <c r="C1094" s="50">
        <v>45009.689720509297</v>
      </c>
      <c r="D1094" s="54">
        <v>36.514999389648402</v>
      </c>
      <c r="E1094" s="45" t="s">
        <v>23</v>
      </c>
      <c r="F1094" s="39">
        <v>32868.137343224502</v>
      </c>
      <c r="G1094" s="39">
        <v>329.62816900561103</v>
      </c>
      <c r="H1094" s="39">
        <v>6409.5380282670703</v>
      </c>
      <c r="I1094" s="39">
        <v>97.319177467071597</v>
      </c>
      <c r="J1094" s="39">
        <v>702640.46875</v>
      </c>
      <c r="K1094" s="39">
        <v>11361.6784922403</v>
      </c>
      <c r="L1094" s="40">
        <v>4.4948727914505E-2</v>
      </c>
      <c r="M1094" s="40">
        <v>4.05437917473875E-4</v>
      </c>
      <c r="N1094" s="40">
        <v>0.195611024486401</v>
      </c>
      <c r="O1094" s="40">
        <v>2.7191531262020299E-3</v>
      </c>
      <c r="Q1094" s="41">
        <v>20.429455667290039</v>
      </c>
      <c r="R1094" s="41">
        <v>0.60103740718500576</v>
      </c>
      <c r="S1094" s="42">
        <v>0.19503368940825266</v>
      </c>
      <c r="T1094" s="43">
        <v>1.3595222123436151E-3</v>
      </c>
      <c r="U1094" s="43">
        <v>2.4915586939094399E-2</v>
      </c>
      <c r="X1094" s="44"/>
      <c r="Y1094" s="44"/>
      <c r="Z1094" s="44"/>
      <c r="AA1094" s="44"/>
      <c r="AB1094" s="44"/>
    </row>
    <row r="1095" spans="1:28" s="38" customFormat="1">
      <c r="A1095" s="38" t="s">
        <v>73</v>
      </c>
      <c r="C1095" s="50">
        <v>45009.734258148099</v>
      </c>
      <c r="D1095" s="54">
        <v>36.503999710083001</v>
      </c>
      <c r="E1095" s="45" t="s">
        <v>23</v>
      </c>
      <c r="F1095" s="39">
        <v>43213.7267526996</v>
      </c>
      <c r="G1095" s="39">
        <v>299.85843431054002</v>
      </c>
      <c r="H1095" s="39">
        <v>6534.2552802717501</v>
      </c>
      <c r="I1095" s="39">
        <v>81.060549926514696</v>
      </c>
      <c r="J1095" s="39">
        <v>957301.64078282798</v>
      </c>
      <c r="K1095" s="39">
        <v>10430.701418730199</v>
      </c>
      <c r="L1095" s="40">
        <v>4.3308774510982501E-2</v>
      </c>
      <c r="M1095" s="40">
        <v>2.8081666412820201E-4</v>
      </c>
      <c r="N1095" s="40">
        <v>0.15155632421319201</v>
      </c>
      <c r="O1095" s="40">
        <v>2.1572576286856102E-3</v>
      </c>
      <c r="Q1095" s="41">
        <v>20.540765548373926</v>
      </c>
      <c r="R1095" s="41">
        <v>0.60087098667056671</v>
      </c>
      <c r="S1095" s="42">
        <v>0.15122805854586358</v>
      </c>
      <c r="T1095" s="43">
        <v>1.0746535692601994E-3</v>
      </c>
      <c r="U1095" s="43">
        <v>0.14232681297728</v>
      </c>
      <c r="X1095" s="44"/>
      <c r="Y1095" s="44"/>
      <c r="Z1095" s="44"/>
      <c r="AA1095" s="44"/>
      <c r="AB1095" s="44"/>
    </row>
    <row r="1096" spans="1:28" s="38" customFormat="1">
      <c r="A1096" s="38" t="s">
        <v>74</v>
      </c>
      <c r="C1096" s="50">
        <v>45009.735345462999</v>
      </c>
      <c r="D1096" s="54">
        <v>36.503999710083001</v>
      </c>
      <c r="E1096" s="45" t="s">
        <v>23</v>
      </c>
      <c r="F1096" s="39">
        <v>50053.094555639</v>
      </c>
      <c r="G1096" s="39">
        <v>365.33557661790599</v>
      </c>
      <c r="H1096" s="39">
        <v>6043.91942027611</v>
      </c>
      <c r="I1096" s="39">
        <v>89.562493472388795</v>
      </c>
      <c r="J1096" s="39">
        <v>1205263.89835859</v>
      </c>
      <c r="K1096" s="39">
        <v>8619.3144189505692</v>
      </c>
      <c r="L1096" s="40">
        <v>3.9691835937259203E-2</v>
      </c>
      <c r="M1096" s="40">
        <v>2.53976503501824E-4</v>
      </c>
      <c r="N1096" s="40">
        <v>0.12094965558785201</v>
      </c>
      <c r="O1096" s="40">
        <v>1.58466350204347E-3</v>
      </c>
      <c r="Q1096" s="41">
        <v>22.409857838713545</v>
      </c>
      <c r="R1096" s="41">
        <v>0.65544151147800522</v>
      </c>
      <c r="S1096" s="42">
        <v>0.12076629234331329</v>
      </c>
      <c r="T1096" s="43">
        <v>7.9248358450781495E-4</v>
      </c>
      <c r="U1096" s="43">
        <v>1.02774704028029E-3</v>
      </c>
      <c r="X1096" s="44"/>
      <c r="Y1096" s="44"/>
      <c r="Z1096" s="44"/>
      <c r="AA1096" s="44"/>
      <c r="AB1096" s="44"/>
    </row>
    <row r="1097" spans="1:28" s="38" customFormat="1">
      <c r="A1097" s="38" t="s">
        <v>75</v>
      </c>
      <c r="C1097" s="50">
        <v>45009.779918414402</v>
      </c>
      <c r="D1097" s="54">
        <v>36.529999494552598</v>
      </c>
      <c r="E1097" s="45" t="s">
        <v>23</v>
      </c>
      <c r="F1097" s="39">
        <v>58111.032528397001</v>
      </c>
      <c r="G1097" s="39">
        <v>330.64386331032802</v>
      </c>
      <c r="H1097" s="39">
        <v>7390.9625836488603</v>
      </c>
      <c r="I1097" s="39">
        <v>97.102856899523502</v>
      </c>
      <c r="J1097" s="39">
        <v>1353101.9937185899</v>
      </c>
      <c r="K1097" s="39">
        <v>13290.6180031606</v>
      </c>
      <c r="L1097" s="40">
        <v>4.1114363595654103E-2</v>
      </c>
      <c r="M1097" s="40">
        <v>2.4119566893581899E-4</v>
      </c>
      <c r="N1097" s="40">
        <v>0.12677355360237799</v>
      </c>
      <c r="O1097" s="40">
        <v>1.4268966044693799E-3</v>
      </c>
      <c r="Q1097" s="41">
        <v>21.846397111299684</v>
      </c>
      <c r="R1097" s="41">
        <v>0.63835165555695983</v>
      </c>
      <c r="S1097" s="42">
        <v>0.12720389577401664</v>
      </c>
      <c r="T1097" s="43">
        <v>7.1354104610216499E-4</v>
      </c>
      <c r="U1097" s="43">
        <v>0.115136103578767</v>
      </c>
      <c r="X1097" s="44"/>
      <c r="Y1097" s="44"/>
      <c r="Z1097" s="44"/>
      <c r="AA1097" s="44"/>
      <c r="AB1097" s="44"/>
    </row>
    <row r="1098" spans="1:28" s="38" customFormat="1">
      <c r="A1098" s="38" t="s">
        <v>76</v>
      </c>
      <c r="C1098" s="50">
        <v>45009.781005474499</v>
      </c>
      <c r="D1098" s="54">
        <v>36.508999586105297</v>
      </c>
      <c r="E1098" s="45" t="s">
        <v>23</v>
      </c>
      <c r="F1098" s="39">
        <v>50553.211296496796</v>
      </c>
      <c r="G1098" s="39">
        <v>344.75509018208902</v>
      </c>
      <c r="H1098" s="39">
        <v>6960.5993277225798</v>
      </c>
      <c r="I1098" s="39">
        <v>140.787656718618</v>
      </c>
      <c r="J1098" s="39">
        <v>1163054.9767219401</v>
      </c>
      <c r="K1098" s="39">
        <v>7852.4216200339797</v>
      </c>
      <c r="L1098" s="40">
        <v>4.1541645638429402E-2</v>
      </c>
      <c r="M1098" s="40">
        <v>3.46647864744136E-4</v>
      </c>
      <c r="N1098" s="40">
        <v>0.13709011262618501</v>
      </c>
      <c r="O1098" s="40">
        <v>2.2613945897620698E-3</v>
      </c>
      <c r="Q1098" s="41">
        <v>21.631766152619853</v>
      </c>
      <c r="R1098" s="41">
        <v>0.6353306868929034</v>
      </c>
      <c r="S1098" s="42">
        <v>0.13770695888597667</v>
      </c>
      <c r="T1098" s="43">
        <v>1.1308383411529699E-3</v>
      </c>
      <c r="U1098" s="43">
        <v>-0.34206150137804903</v>
      </c>
      <c r="X1098" s="44"/>
      <c r="Y1098" s="44"/>
      <c r="Z1098" s="44"/>
      <c r="AA1098" s="44"/>
      <c r="AB1098" s="44"/>
    </row>
    <row r="1099" spans="1:28" s="38" customFormat="1">
      <c r="A1099" s="38" t="s">
        <v>77</v>
      </c>
      <c r="C1099" s="50">
        <v>45009.824340601903</v>
      </c>
      <c r="D1099" s="54">
        <v>36.511999607086203</v>
      </c>
      <c r="E1099" s="45" t="s">
        <v>23</v>
      </c>
      <c r="F1099" s="39">
        <v>37048.829187668598</v>
      </c>
      <c r="G1099" s="39">
        <v>1416.57487345563</v>
      </c>
      <c r="H1099" s="39">
        <v>6695.4019539609599</v>
      </c>
      <c r="I1099" s="39">
        <v>291.321077610359</v>
      </c>
      <c r="J1099" s="39">
        <v>664708.18525641004</v>
      </c>
      <c r="K1099" s="39">
        <v>4356.69000898172</v>
      </c>
      <c r="L1099" s="40">
        <v>5.3103612867963002E-2</v>
      </c>
      <c r="M1099" s="40">
        <v>2.0280428407749899E-3</v>
      </c>
      <c r="N1099" s="40">
        <v>0.18154045471503699</v>
      </c>
      <c r="O1099" s="40">
        <v>2.8317866905372899E-3</v>
      </c>
      <c r="Q1099" s="41">
        <v>17.264015190448443</v>
      </c>
      <c r="R1099" s="41">
        <v>0.60048729854696636</v>
      </c>
      <c r="S1099" s="42">
        <v>0.1807424510490877</v>
      </c>
      <c r="T1099" s="43">
        <v>1.4160140123504899E-3</v>
      </c>
      <c r="U1099" s="43">
        <v>-0.295754042626443</v>
      </c>
      <c r="V1099" s="38" t="s">
        <v>120</v>
      </c>
      <c r="X1099" s="44"/>
      <c r="Y1099" s="44"/>
      <c r="Z1099" s="44"/>
      <c r="AA1099" s="44"/>
      <c r="AB1099" s="44"/>
    </row>
    <row r="1100" spans="1:28" s="38" customFormat="1">
      <c r="A1100" s="38" t="s">
        <v>78</v>
      </c>
      <c r="C1100" s="50">
        <v>45009.825427893498</v>
      </c>
      <c r="D1100" s="54">
        <v>36.503999710083001</v>
      </c>
      <c r="E1100" s="45" t="s">
        <v>23</v>
      </c>
      <c r="F1100" s="39">
        <v>49585.833527833704</v>
      </c>
      <c r="G1100" s="39">
        <v>356.58639925298797</v>
      </c>
      <c r="H1100" s="39">
        <v>8096.59827463902</v>
      </c>
      <c r="I1100" s="39">
        <v>117.018921193251</v>
      </c>
      <c r="J1100" s="39">
        <v>975462.90214646503</v>
      </c>
      <c r="K1100" s="39">
        <v>4934.2535716726597</v>
      </c>
      <c r="L1100" s="40">
        <v>4.8559972235815201E-2</v>
      </c>
      <c r="M1100" s="40">
        <v>3.6095970749652301E-4</v>
      </c>
      <c r="N1100" s="40">
        <v>0.16283677300494101</v>
      </c>
      <c r="O1100" s="40">
        <v>2.03371376005439E-3</v>
      </c>
      <c r="Q1100" s="41">
        <v>18.888253819662502</v>
      </c>
      <c r="R1100" s="41">
        <v>0.55359592991821827</v>
      </c>
      <c r="S1100" s="42">
        <v>0.16330631321615877</v>
      </c>
      <c r="T1100" s="43">
        <v>1.0169452519589849E-3</v>
      </c>
      <c r="U1100" s="43">
        <v>-0.121268489255899</v>
      </c>
      <c r="X1100" s="44"/>
      <c r="Y1100" s="44"/>
      <c r="Z1100" s="44"/>
      <c r="AA1100" s="44"/>
      <c r="AB1100" s="44"/>
    </row>
    <row r="1101" spans="1:28" s="38" customFormat="1">
      <c r="A1101" s="38" t="s">
        <v>79</v>
      </c>
      <c r="C1101" s="50">
        <v>45009.869962777797</v>
      </c>
      <c r="D1101" s="54">
        <v>36.508999586105297</v>
      </c>
      <c r="E1101" s="45" t="s">
        <v>23</v>
      </c>
      <c r="F1101" s="39">
        <v>41689.048563175202</v>
      </c>
      <c r="G1101" s="39">
        <v>474.49017844013503</v>
      </c>
      <c r="H1101" s="39">
        <v>7477.9638547787899</v>
      </c>
      <c r="I1101" s="39">
        <v>126.08609749196199</v>
      </c>
      <c r="J1101" s="39">
        <v>843030.00441919197</v>
      </c>
      <c r="K1101" s="39">
        <v>10218.3936167342</v>
      </c>
      <c r="L1101" s="40">
        <v>4.73699110570205E-2</v>
      </c>
      <c r="M1101" s="40">
        <v>3.5932778817762001E-4</v>
      </c>
      <c r="N1101" s="40">
        <v>0.178549791370336</v>
      </c>
      <c r="O1101" s="40">
        <v>1.8844852344171101E-3</v>
      </c>
      <c r="Q1101" s="41">
        <v>19.641504124565731</v>
      </c>
      <c r="R1101" s="41">
        <v>0.57586451800610461</v>
      </c>
      <c r="S1101" s="42">
        <v>0.17939873597261999</v>
      </c>
      <c r="T1101" s="43">
        <v>9.42339092947075E-4</v>
      </c>
      <c r="U1101" s="43">
        <v>0.175931774656268</v>
      </c>
      <c r="X1101" s="44"/>
      <c r="Y1101" s="44"/>
      <c r="Z1101" s="44"/>
      <c r="AA1101" s="44"/>
      <c r="AB1101" s="44"/>
    </row>
    <row r="1102" spans="1:28" s="38" customFormat="1">
      <c r="A1102" s="38" t="s">
        <v>80</v>
      </c>
      <c r="C1102" s="50">
        <v>45009.871049930603</v>
      </c>
      <c r="D1102" s="54">
        <v>36.507999420166001</v>
      </c>
      <c r="E1102" s="45" t="s">
        <v>23</v>
      </c>
      <c r="F1102" s="39">
        <v>57675.529963612003</v>
      </c>
      <c r="G1102" s="39">
        <v>322.81045632642503</v>
      </c>
      <c r="H1102" s="39">
        <v>8281.2170092460401</v>
      </c>
      <c r="I1102" s="39">
        <v>88.178865980756001</v>
      </c>
      <c r="J1102" s="39">
        <v>1337663.18434343</v>
      </c>
      <c r="K1102" s="39">
        <v>11046.8339545992</v>
      </c>
      <c r="L1102" s="40">
        <v>4.1255367512895297E-2</v>
      </c>
      <c r="M1102" s="40">
        <v>2.4192592523516901E-4</v>
      </c>
      <c r="N1102" s="40">
        <v>0.14354918179331999</v>
      </c>
      <c r="O1102" s="40">
        <v>1.4519479353456001E-3</v>
      </c>
      <c r="Q1102" s="41">
        <v>22.557153549992051</v>
      </c>
      <c r="R1102" s="41">
        <v>0.65911729671283115</v>
      </c>
      <c r="S1102" s="42">
        <v>0.14360202773693639</v>
      </c>
      <c r="T1102" s="43">
        <v>7.2604937391747E-4</v>
      </c>
      <c r="U1102" s="43">
        <v>0.21046766631438699</v>
      </c>
      <c r="X1102" s="44"/>
      <c r="Y1102" s="44"/>
      <c r="Z1102" s="44"/>
      <c r="AA1102" s="44"/>
      <c r="AB1102" s="44"/>
    </row>
    <row r="1103" spans="1:28" s="38" customFormat="1">
      <c r="A1103" s="38" t="s">
        <v>81</v>
      </c>
      <c r="C1103" s="50">
        <v>45009.9144096991</v>
      </c>
      <c r="D1103" s="54">
        <v>36.505999565124498</v>
      </c>
      <c r="E1103" s="45" t="s">
        <v>23</v>
      </c>
      <c r="F1103" s="39">
        <v>51262.3466596004</v>
      </c>
      <c r="G1103" s="39">
        <v>337.32209464591102</v>
      </c>
      <c r="H1103" s="39">
        <v>8626.6851321956092</v>
      </c>
      <c r="I1103" s="39">
        <v>96.868595497498305</v>
      </c>
      <c r="J1103" s="39">
        <v>1008083.6821608</v>
      </c>
      <c r="K1103" s="39">
        <v>8879.8092324042409</v>
      </c>
      <c r="L1103" s="40">
        <v>4.8600740267072597E-2</v>
      </c>
      <c r="M1103" s="40">
        <v>3.1844982937210501E-4</v>
      </c>
      <c r="N1103" s="40">
        <v>0.16865420671193501</v>
      </c>
      <c r="O1103" s="40">
        <v>2.0126609238023401E-3</v>
      </c>
      <c r="Q1103" s="41">
        <v>19.178197846477225</v>
      </c>
      <c r="R1103" s="41">
        <v>0.5610852963845715</v>
      </c>
      <c r="S1103" s="42">
        <v>0.16830749818671095</v>
      </c>
      <c r="T1103" s="43">
        <v>1.006282196289815E-3</v>
      </c>
      <c r="U1103" s="43">
        <v>7.6879786044145304E-2</v>
      </c>
      <c r="X1103" s="44"/>
      <c r="Y1103" s="44"/>
      <c r="Z1103" s="44"/>
      <c r="AA1103" s="44"/>
      <c r="AB1103" s="44"/>
    </row>
    <row r="1104" spans="1:28" s="38" customFormat="1">
      <c r="A1104" s="38" t="s">
        <v>82</v>
      </c>
      <c r="C1104" s="50">
        <v>45009.915497661998</v>
      </c>
      <c r="D1104" s="54">
        <v>36.509999513626099</v>
      </c>
      <c r="E1104" s="45" t="s">
        <v>23</v>
      </c>
      <c r="F1104" s="39">
        <v>30218.505409539299</v>
      </c>
      <c r="G1104" s="39">
        <v>236.77310840562799</v>
      </c>
      <c r="H1104" s="39">
        <v>6413.1814636599902</v>
      </c>
      <c r="I1104" s="39">
        <v>127.08336309882699</v>
      </c>
      <c r="J1104" s="39">
        <v>558150.47541243699</v>
      </c>
      <c r="K1104" s="39">
        <v>3468.1509405044999</v>
      </c>
      <c r="L1104" s="40">
        <v>5.160941739812E-2</v>
      </c>
      <c r="M1104" s="40">
        <v>4.2878730697444199E-4</v>
      </c>
      <c r="N1104" s="40">
        <v>0.21191567472056799</v>
      </c>
      <c r="O1104" s="40">
        <v>3.9191730797378203E-3</v>
      </c>
      <c r="Q1104" s="41">
        <v>18.058024700695093</v>
      </c>
      <c r="R1104" s="41">
        <v>0.53032253179473909</v>
      </c>
      <c r="S1104" s="42">
        <v>0.21225530267336837</v>
      </c>
      <c r="T1104" s="43">
        <v>1.9594884096492248E-3</v>
      </c>
      <c r="U1104" s="43">
        <v>8.5612990848082701E-2</v>
      </c>
      <c r="X1104" s="44"/>
      <c r="Y1104" s="44"/>
      <c r="Z1104" s="44"/>
      <c r="AA1104" s="44"/>
      <c r="AB1104" s="44"/>
    </row>
    <row r="1105" spans="1:28" s="38" customFormat="1">
      <c r="A1105" s="38" t="s">
        <v>83</v>
      </c>
      <c r="C1105" s="50">
        <v>45009.960094409696</v>
      </c>
      <c r="D1105" s="54">
        <v>36.504999637603802</v>
      </c>
      <c r="E1105" s="45" t="s">
        <v>23</v>
      </c>
      <c r="F1105" s="39">
        <v>44061.300647609598</v>
      </c>
      <c r="G1105" s="39">
        <v>374.94729470167402</v>
      </c>
      <c r="H1105" s="39">
        <v>7077.8042828520202</v>
      </c>
      <c r="I1105" s="39">
        <v>129.58505744975699</v>
      </c>
      <c r="J1105" s="39">
        <v>981395.73895201995</v>
      </c>
      <c r="K1105" s="39">
        <v>7111.8298454791902</v>
      </c>
      <c r="L1105" s="40">
        <v>4.2875577432183502E-2</v>
      </c>
      <c r="M1105" s="40">
        <v>3.1731593289695303E-4</v>
      </c>
      <c r="N1105" s="40">
        <v>0.16052366637364299</v>
      </c>
      <c r="O1105" s="40">
        <v>2.3333334755354001E-3</v>
      </c>
      <c r="Q1105" s="41">
        <v>21.511746336353671</v>
      </c>
      <c r="R1105" s="41">
        <v>0.63044375959670318</v>
      </c>
      <c r="S1105" s="42">
        <v>0.16065684613508213</v>
      </c>
      <c r="T1105" s="43">
        <v>1.166191722826095E-3</v>
      </c>
      <c r="U1105" s="43">
        <v>-0.146828478077281</v>
      </c>
      <c r="X1105" s="44"/>
      <c r="Y1105" s="44"/>
      <c r="Z1105" s="44"/>
      <c r="AA1105" s="44"/>
      <c r="AB1105" s="44"/>
    </row>
    <row r="1106" spans="1:28" s="38" customFormat="1">
      <c r="A1106" s="38" t="s">
        <v>84</v>
      </c>
      <c r="C1106" s="50">
        <v>45009.961181585597</v>
      </c>
      <c r="D1106" s="54">
        <v>36.504999399185202</v>
      </c>
      <c r="E1106" s="45" t="s">
        <v>23</v>
      </c>
      <c r="F1106" s="39">
        <v>52406.5374758896</v>
      </c>
      <c r="G1106" s="39">
        <v>308.91987811370802</v>
      </c>
      <c r="H1106" s="39">
        <v>7619.1808864771301</v>
      </c>
      <c r="I1106" s="39">
        <v>98.941001578938796</v>
      </c>
      <c r="J1106" s="39">
        <v>1161882.20019036</v>
      </c>
      <c r="K1106" s="39">
        <v>6417.4761256397796</v>
      </c>
      <c r="L1106" s="40">
        <v>4.3016315587218801E-2</v>
      </c>
      <c r="M1106" s="40">
        <v>2.39444880390016E-4</v>
      </c>
      <c r="N1106" s="40">
        <v>0.14568635659145701</v>
      </c>
      <c r="O1106" s="40">
        <v>1.71517447059512E-3</v>
      </c>
      <c r="Q1106" s="41">
        <v>21.4335427751057</v>
      </c>
      <c r="R1106" s="41">
        <v>0.62597340179970085</v>
      </c>
      <c r="S1106" s="42">
        <v>0.14540549473184955</v>
      </c>
      <c r="T1106" s="43">
        <v>8.5723521975065E-4</v>
      </c>
      <c r="U1106" s="43">
        <v>9.9157071868805097E-2</v>
      </c>
      <c r="X1106" s="44"/>
      <c r="Y1106" s="44"/>
      <c r="Z1106" s="44"/>
      <c r="AA1106" s="44"/>
      <c r="AB1106" s="44"/>
    </row>
    <row r="1107" spans="1:28" s="38" customFormat="1">
      <c r="A1107" s="38" t="s">
        <v>85</v>
      </c>
      <c r="C1107" s="50">
        <v>45010.0060474653</v>
      </c>
      <c r="D1107" s="54">
        <v>36.505999565124498</v>
      </c>
      <c r="E1107" s="45" t="s">
        <v>23</v>
      </c>
      <c r="F1107" s="39">
        <v>36723.185965988501</v>
      </c>
      <c r="G1107" s="39">
        <v>226.94382538038599</v>
      </c>
      <c r="H1107" s="39">
        <v>6664.8376819636396</v>
      </c>
      <c r="I1107" s="39">
        <v>102.635019155214</v>
      </c>
      <c r="J1107" s="39">
        <v>782349.08609693905</v>
      </c>
      <c r="K1107" s="39">
        <v>4354.1299688130603</v>
      </c>
      <c r="L1107" s="40">
        <v>4.4896218229374001E-2</v>
      </c>
      <c r="M1107" s="40">
        <v>3.4823827251423498E-4</v>
      </c>
      <c r="N1107" s="40">
        <v>0.181549852108608</v>
      </c>
      <c r="O1107" s="40">
        <v>2.8009706029684701E-3</v>
      </c>
      <c r="Q1107" s="41">
        <v>20.184411194969712</v>
      </c>
      <c r="R1107" s="41">
        <v>0.59200753311634591</v>
      </c>
      <c r="S1107" s="42">
        <v>0.18151278725848652</v>
      </c>
      <c r="T1107" s="43">
        <v>1.40046828312946E-3</v>
      </c>
      <c r="U1107" s="43">
        <v>2.9330468397977798E-2</v>
      </c>
      <c r="X1107" s="44"/>
      <c r="Y1107" s="44"/>
      <c r="Z1107" s="44"/>
      <c r="AA1107" s="44"/>
      <c r="AB1107" s="44"/>
    </row>
    <row r="1108" spans="1:28" s="38" customFormat="1">
      <c r="A1108" s="38" t="s">
        <v>86</v>
      </c>
      <c r="C1108" s="50">
        <v>45010.007135891203</v>
      </c>
      <c r="D1108" s="54">
        <v>36.505999565124498</v>
      </c>
      <c r="E1108" s="45" t="s">
        <v>23</v>
      </c>
      <c r="F1108" s="39">
        <v>39146.122396956998</v>
      </c>
      <c r="G1108" s="39">
        <v>408.72724481193802</v>
      </c>
      <c r="H1108" s="39">
        <v>7884.9226661045204</v>
      </c>
      <c r="I1108" s="39">
        <v>118.465415478178</v>
      </c>
      <c r="J1108" s="39">
        <v>779485.98832070699</v>
      </c>
      <c r="K1108" s="39">
        <v>8361.0268496400404</v>
      </c>
      <c r="L1108" s="40">
        <v>4.8127167068785601E-2</v>
      </c>
      <c r="M1108" s="40">
        <v>4.4499447876535E-4</v>
      </c>
      <c r="N1108" s="40">
        <v>0.20175010218186501</v>
      </c>
      <c r="O1108" s="40">
        <v>2.7142595872567399E-3</v>
      </c>
      <c r="Q1108" s="41">
        <v>18.821131408449496</v>
      </c>
      <c r="R1108" s="41">
        <v>0.55405061601912997</v>
      </c>
      <c r="S1108" s="42">
        <v>0.20144972983933326</v>
      </c>
      <c r="T1108" s="43">
        <v>1.3571502981000851E-3</v>
      </c>
      <c r="U1108" s="43">
        <v>0.13462203919961399</v>
      </c>
      <c r="X1108" s="44"/>
      <c r="Y1108" s="44"/>
      <c r="Z1108" s="44"/>
      <c r="AA1108" s="44"/>
      <c r="AB1108" s="44"/>
    </row>
    <row r="1109" spans="1:28" s="38" customFormat="1">
      <c r="A1109" s="38" t="s">
        <v>87</v>
      </c>
      <c r="C1109" s="50">
        <v>45010.050556284703</v>
      </c>
      <c r="D1109" s="54">
        <v>36.5039994716644</v>
      </c>
      <c r="E1109" s="45" t="s">
        <v>23</v>
      </c>
      <c r="F1109" s="39">
        <v>38390.363723123402</v>
      </c>
      <c r="G1109" s="39">
        <v>327.97200565115901</v>
      </c>
      <c r="H1109" s="39">
        <v>6377.79427514292</v>
      </c>
      <c r="I1109" s="39">
        <v>119.504606892911</v>
      </c>
      <c r="J1109" s="39">
        <v>848431.59263959399</v>
      </c>
      <c r="K1109" s="39">
        <v>6534.9294295219897</v>
      </c>
      <c r="L1109" s="40">
        <v>4.3192395052583502E-2</v>
      </c>
      <c r="M1109" s="40">
        <v>4.23080925638759E-4</v>
      </c>
      <c r="N1109" s="40">
        <v>0.166840561725772</v>
      </c>
      <c r="O1109" s="40">
        <v>2.6091596446315298E-3</v>
      </c>
      <c r="Q1109" s="41">
        <v>20.652029924614528</v>
      </c>
      <c r="R1109" s="41">
        <v>0.60886414922750076</v>
      </c>
      <c r="S1109" s="42">
        <v>0.1661522704809722</v>
      </c>
      <c r="T1109" s="43">
        <v>1.3050170569922899E-3</v>
      </c>
      <c r="U1109" s="43">
        <v>-0.30186195624712497</v>
      </c>
      <c r="X1109" s="44"/>
      <c r="Y1109" s="44"/>
      <c r="Z1109" s="44"/>
      <c r="AA1109" s="44"/>
      <c r="AB1109" s="44"/>
    </row>
    <row r="1110" spans="1:28" s="38" customFormat="1">
      <c r="A1110" s="38" t="s">
        <v>88</v>
      </c>
      <c r="C1110" s="50">
        <v>45010.0516435764</v>
      </c>
      <c r="D1110" s="54">
        <v>36.5039994716644</v>
      </c>
      <c r="E1110" s="45" t="s">
        <v>23</v>
      </c>
      <c r="F1110" s="39">
        <v>54778.442206284999</v>
      </c>
      <c r="G1110" s="39">
        <v>310.51735710169601</v>
      </c>
      <c r="H1110" s="39">
        <v>7473.1399682534502</v>
      </c>
      <c r="I1110" s="39">
        <v>92.646264531330601</v>
      </c>
      <c r="J1110" s="39">
        <v>1399119.57106599</v>
      </c>
      <c r="K1110" s="39">
        <v>8366.4388667444291</v>
      </c>
      <c r="L1110" s="40">
        <v>3.7423692602551802E-2</v>
      </c>
      <c r="M1110" s="40">
        <v>2.2555972367341699E-4</v>
      </c>
      <c r="N1110" s="40">
        <v>0.136496536263919</v>
      </c>
      <c r="O1110" s="40">
        <v>1.5787188626751501E-3</v>
      </c>
      <c r="Q1110" s="41">
        <v>23.828385330180467</v>
      </c>
      <c r="R1110" s="41">
        <v>0.69646018760852013</v>
      </c>
      <c r="S1110" s="42">
        <v>0.13644305650719521</v>
      </c>
      <c r="T1110" s="43">
        <v>7.8962119991789995E-4</v>
      </c>
      <c r="U1110" s="43">
        <v>2.05092425040913E-2</v>
      </c>
      <c r="X1110" s="44"/>
      <c r="Y1110" s="44"/>
      <c r="Z1110" s="44"/>
      <c r="AA1110" s="44"/>
      <c r="AB1110" s="44"/>
    </row>
    <row r="1111" spans="1:28" s="38" customFormat="1">
      <c r="A1111" s="38" t="s">
        <v>89</v>
      </c>
      <c r="C1111" s="50">
        <v>45010.0964026273</v>
      </c>
      <c r="D1111" s="54">
        <v>36.503999710083001</v>
      </c>
      <c r="E1111" s="45" t="s">
        <v>23</v>
      </c>
      <c r="F1111" s="39">
        <v>65314.755944312397</v>
      </c>
      <c r="G1111" s="39">
        <v>388.15894019602501</v>
      </c>
      <c r="H1111" s="39">
        <v>6902.0452796539803</v>
      </c>
      <c r="I1111" s="39">
        <v>92.975361443801205</v>
      </c>
      <c r="J1111" s="39">
        <v>1621557.07449495</v>
      </c>
      <c r="K1111" s="39">
        <v>9676.4002483222903</v>
      </c>
      <c r="L1111" s="40">
        <v>3.8496034162109602E-2</v>
      </c>
      <c r="M1111" s="40">
        <v>1.87855063974773E-4</v>
      </c>
      <c r="N1111" s="40">
        <v>0.105743812628644</v>
      </c>
      <c r="O1111" s="40">
        <v>1.2340600607359099E-3</v>
      </c>
      <c r="Q1111" s="41">
        <v>23.029587894912844</v>
      </c>
      <c r="R1111" s="41">
        <v>0.67187915232409023</v>
      </c>
      <c r="S1111" s="42">
        <v>0.1056877120824542</v>
      </c>
      <c r="T1111" s="43">
        <v>6.1707594737550001E-4</v>
      </c>
      <c r="U1111" s="43">
        <v>1.0448633694393399E-2</v>
      </c>
      <c r="X1111" s="44"/>
      <c r="Y1111" s="44"/>
      <c r="Z1111" s="44"/>
      <c r="AA1111" s="44"/>
      <c r="AB1111" s="44"/>
    </row>
    <row r="1112" spans="1:28" s="38" customFormat="1">
      <c r="A1112" s="38" t="s">
        <v>90</v>
      </c>
      <c r="C1112" s="50">
        <v>45010.097489131898</v>
      </c>
      <c r="D1112" s="54">
        <v>36.5039994716644</v>
      </c>
      <c r="E1112" s="45" t="s">
        <v>23</v>
      </c>
      <c r="F1112" s="39">
        <v>51882.900521779498</v>
      </c>
      <c r="G1112" s="39">
        <v>283.14029960170302</v>
      </c>
      <c r="H1112" s="39">
        <v>6815.9470217021699</v>
      </c>
      <c r="I1112" s="39">
        <v>81.735835793420804</v>
      </c>
      <c r="J1112" s="39">
        <v>1233625.1928934001</v>
      </c>
      <c r="K1112" s="39">
        <v>9531.8506360769497</v>
      </c>
      <c r="L1112" s="40">
        <v>4.0235685932662198E-2</v>
      </c>
      <c r="M1112" s="40">
        <v>2.5127502167442503E-4</v>
      </c>
      <c r="N1112" s="40">
        <v>0.13134451529626601</v>
      </c>
      <c r="O1112" s="40">
        <v>1.6528799113655001E-3</v>
      </c>
      <c r="Q1112" s="41">
        <v>22.034728723269644</v>
      </c>
      <c r="R1112" s="41">
        <v>0.64428681618782169</v>
      </c>
      <c r="S1112" s="42">
        <v>0.13138928809174161</v>
      </c>
      <c r="T1112" s="43">
        <v>8.2649690690878995E-4</v>
      </c>
      <c r="U1112" s="43">
        <v>0.18490974729911899</v>
      </c>
      <c r="X1112" s="44"/>
      <c r="Y1112" s="44"/>
      <c r="Z1112" s="44"/>
      <c r="AA1112" s="44"/>
      <c r="AB1112" s="44"/>
    </row>
    <row r="1113" spans="1:28" s="38" customFormat="1">
      <c r="A1113" s="38" t="s">
        <v>91</v>
      </c>
      <c r="C1113" s="50">
        <v>45010.140879861101</v>
      </c>
      <c r="D1113" s="54">
        <v>36.5039994716644</v>
      </c>
      <c r="E1113" s="45" t="s">
        <v>23</v>
      </c>
      <c r="F1113" s="39">
        <v>35023.313732209703</v>
      </c>
      <c r="G1113" s="39">
        <v>532.78312081485706</v>
      </c>
      <c r="H1113" s="39">
        <v>5481.8815486573703</v>
      </c>
      <c r="I1113" s="39">
        <v>90.086632278604398</v>
      </c>
      <c r="J1113" s="39">
        <v>794640.89015151502</v>
      </c>
      <c r="K1113" s="39">
        <v>16286.226537572</v>
      </c>
      <c r="L1113" s="40">
        <v>4.2372353164209502E-2</v>
      </c>
      <c r="M1113" s="40">
        <v>2.9307368770981897E-4</v>
      </c>
      <c r="N1113" s="40">
        <v>0.15720352777472699</v>
      </c>
      <c r="O1113" s="40">
        <v>2.4789451661688302E-3</v>
      </c>
      <c r="Q1113" s="41">
        <v>21.127236259072038</v>
      </c>
      <c r="R1113" s="41">
        <v>0.61854988381933818</v>
      </c>
      <c r="S1113" s="42">
        <v>0.15654183250559409</v>
      </c>
      <c r="T1113" s="43">
        <v>1.23942955499021E-3</v>
      </c>
      <c r="U1113" s="43">
        <v>-5.7236264079389497E-2</v>
      </c>
      <c r="X1113" s="44"/>
      <c r="Y1113" s="44"/>
      <c r="Z1113" s="44"/>
      <c r="AA1113" s="44"/>
      <c r="AB1113" s="44"/>
    </row>
    <row r="1114" spans="1:28" s="38" customFormat="1">
      <c r="A1114" s="38" t="s">
        <v>92</v>
      </c>
      <c r="C1114" s="50">
        <v>45010.141968124997</v>
      </c>
      <c r="D1114" s="54">
        <v>36.503999710083001</v>
      </c>
      <c r="E1114" s="45" t="s">
        <v>23</v>
      </c>
      <c r="F1114" s="39">
        <v>45381.743771689697</v>
      </c>
      <c r="G1114" s="39">
        <v>311.86297083471999</v>
      </c>
      <c r="H1114" s="39">
        <v>6521.0482583803796</v>
      </c>
      <c r="I1114" s="39">
        <v>85.8069881956893</v>
      </c>
      <c r="J1114" s="39">
        <v>1027805.04519231</v>
      </c>
      <c r="K1114" s="39">
        <v>5258.0795771305902</v>
      </c>
      <c r="L1114" s="40">
        <v>4.21208375442165E-2</v>
      </c>
      <c r="M1114" s="40">
        <v>2.6203919825790401E-4</v>
      </c>
      <c r="N1114" s="40">
        <v>0.14421266016950601</v>
      </c>
      <c r="O1114" s="40">
        <v>2.1181035524966401E-3</v>
      </c>
      <c r="Q1114" s="41">
        <v>21.262908882354608</v>
      </c>
      <c r="R1114" s="41">
        <v>0.62169196840453167</v>
      </c>
      <c r="S1114" s="42">
        <v>0.14371239779423325</v>
      </c>
      <c r="T1114" s="43">
        <v>1.059014953509225E-3</v>
      </c>
      <c r="U1114" s="43">
        <v>0.137009348665035</v>
      </c>
      <c r="X1114" s="44"/>
      <c r="Y1114" s="44"/>
      <c r="Z1114" s="44"/>
      <c r="AA1114" s="44"/>
      <c r="AB1114" s="44"/>
    </row>
    <row r="1115" spans="1:28" s="38" customFormat="1">
      <c r="A1115" s="38" t="s">
        <v>93</v>
      </c>
      <c r="C1115" s="50">
        <v>45010.186656458303</v>
      </c>
      <c r="D1115" s="54">
        <v>36.503999710083001</v>
      </c>
      <c r="E1115" s="45" t="s">
        <v>23</v>
      </c>
      <c r="F1115" s="39">
        <v>54389.565450773996</v>
      </c>
      <c r="G1115" s="39">
        <v>266.35358615089501</v>
      </c>
      <c r="H1115" s="39">
        <v>5589.35507636495</v>
      </c>
      <c r="I1115" s="39">
        <v>79.453264524511297</v>
      </c>
      <c r="J1115" s="39">
        <v>1324611.3295454499</v>
      </c>
      <c r="K1115" s="39">
        <v>8909.4608477838301</v>
      </c>
      <c r="L1115" s="40">
        <v>3.92533014409647E-2</v>
      </c>
      <c r="M1115" s="40">
        <v>2.1650346834762999E-4</v>
      </c>
      <c r="N1115" s="40">
        <v>0.102852332738279</v>
      </c>
      <c r="O1115" s="40">
        <v>1.4187050733194401E-3</v>
      </c>
      <c r="Q1115" s="41">
        <v>23.412125290841729</v>
      </c>
      <c r="R1115" s="41">
        <v>0.68370208833173429</v>
      </c>
      <c r="S1115" s="42">
        <v>0.10277893466632872</v>
      </c>
      <c r="T1115" s="43">
        <v>7.0936690801158997E-4</v>
      </c>
      <c r="U1115" s="43">
        <v>5.1917420609010098E-2</v>
      </c>
      <c r="X1115" s="44"/>
      <c r="Y1115" s="44"/>
      <c r="Z1115" s="44"/>
      <c r="AA1115" s="44"/>
      <c r="AB1115" s="44"/>
    </row>
    <row r="1116" spans="1:28" s="38" customFormat="1">
      <c r="A1116" s="38" t="s">
        <v>94</v>
      </c>
      <c r="C1116" s="50">
        <v>45010.187743472197</v>
      </c>
      <c r="D1116" s="54">
        <v>36.503999710083001</v>
      </c>
      <c r="E1116" s="45" t="s">
        <v>23</v>
      </c>
      <c r="F1116" s="39">
        <v>48606.806165657501</v>
      </c>
      <c r="G1116" s="39">
        <v>308.01269382863097</v>
      </c>
      <c r="H1116" s="39">
        <v>6683.2064109774901</v>
      </c>
      <c r="I1116" s="39">
        <v>100.81113573829499</v>
      </c>
      <c r="J1116" s="39">
        <v>1113201.0301282101</v>
      </c>
      <c r="K1116" s="39">
        <v>7989.7595566358896</v>
      </c>
      <c r="L1116" s="40">
        <v>4.1663059084428099E-2</v>
      </c>
      <c r="M1116" s="40">
        <v>2.5994590848650399E-4</v>
      </c>
      <c r="N1116" s="40">
        <v>0.13741456464607801</v>
      </c>
      <c r="O1116" s="40">
        <v>1.8019753502053601E-3</v>
      </c>
      <c r="Q1116" s="41">
        <v>22.075047144128359</v>
      </c>
      <c r="R1116" s="41">
        <v>0.64545883448253838</v>
      </c>
      <c r="S1116" s="42">
        <v>0.13751364369159541</v>
      </c>
      <c r="T1116" s="43">
        <v>9.01006539327655E-4</v>
      </c>
      <c r="U1116" s="43">
        <v>2.6918057821378402E-2</v>
      </c>
      <c r="X1116" s="44"/>
      <c r="Y1116" s="44"/>
      <c r="Z1116" s="44"/>
      <c r="AA1116" s="44"/>
      <c r="AB1116" s="44"/>
    </row>
    <row r="1117" spans="1:28" s="38" customFormat="1">
      <c r="A1117" s="38" t="s">
        <v>95</v>
      </c>
      <c r="C1117" s="50">
        <v>45010.232578842602</v>
      </c>
      <c r="D1117" s="54">
        <v>36.503999710083001</v>
      </c>
      <c r="E1117" s="45" t="s">
        <v>23</v>
      </c>
      <c r="F1117" s="39">
        <v>32482.8260347469</v>
      </c>
      <c r="G1117" s="39">
        <v>231.21285354005599</v>
      </c>
      <c r="H1117" s="39">
        <v>6168.3744665532804</v>
      </c>
      <c r="I1117" s="39">
        <v>90.674163847816999</v>
      </c>
      <c r="J1117" s="39">
        <v>733424.64384422102</v>
      </c>
      <c r="K1117" s="39">
        <v>4389.5518981330497</v>
      </c>
      <c r="L1117" s="40">
        <v>4.2396780570621802E-2</v>
      </c>
      <c r="M1117" s="40">
        <v>2.9991440317545702E-4</v>
      </c>
      <c r="N1117" s="40">
        <v>0.18968281815665999</v>
      </c>
      <c r="O1117" s="40">
        <v>2.59133790608686E-3</v>
      </c>
      <c r="Q1117" s="41">
        <v>22.436284157649848</v>
      </c>
      <c r="R1117" s="41">
        <v>0.65708622623156765</v>
      </c>
      <c r="S1117" s="42">
        <v>0.1899218470635132</v>
      </c>
      <c r="T1117" s="43">
        <v>1.29566972581415E-3</v>
      </c>
      <c r="U1117" s="43">
        <v>0.224296858822258</v>
      </c>
      <c r="X1117" s="44"/>
      <c r="Y1117" s="44"/>
      <c r="Z1117" s="44"/>
      <c r="AA1117" s="44"/>
      <c r="AB1117" s="44"/>
    </row>
    <row r="1118" spans="1:28" s="38" customFormat="1">
      <c r="A1118" s="38" t="s">
        <v>96</v>
      </c>
      <c r="C1118" s="50">
        <v>45010.233667337998</v>
      </c>
      <c r="D1118" s="54">
        <v>36.519999504089398</v>
      </c>
      <c r="E1118" s="45" t="s">
        <v>23</v>
      </c>
      <c r="F1118" s="39">
        <v>53620.728225814099</v>
      </c>
      <c r="G1118" s="39">
        <v>527.48539923114595</v>
      </c>
      <c r="H1118" s="39">
        <v>7383.8177448472597</v>
      </c>
      <c r="I1118" s="39">
        <v>129.15571925342999</v>
      </c>
      <c r="J1118" s="39">
        <v>1280666.4204545501</v>
      </c>
      <c r="K1118" s="39">
        <v>15906.4780155386</v>
      </c>
      <c r="L1118" s="40">
        <v>4.0095779368816802E-2</v>
      </c>
      <c r="M1118" s="40">
        <v>3.2404695220583201E-4</v>
      </c>
      <c r="N1118" s="40">
        <v>0.13759764504649999</v>
      </c>
      <c r="O1118" s="40">
        <v>1.8757676002832699E-3</v>
      </c>
      <c r="Q1118" s="41">
        <v>23.742574067093315</v>
      </c>
      <c r="R1118" s="41">
        <v>0.69688938274669632</v>
      </c>
      <c r="S1118" s="42">
        <v>0.13772293246172168</v>
      </c>
      <c r="T1118" s="43">
        <v>9.3787977580135498E-4</v>
      </c>
      <c r="U1118" s="43">
        <v>0.121016637243444</v>
      </c>
      <c r="X1118" s="44"/>
      <c r="Y1118" s="44"/>
      <c r="Z1118" s="44"/>
      <c r="AA1118" s="44"/>
      <c r="AB1118" s="44"/>
    </row>
    <row r="1119" spans="1:28" s="38" customFormat="1">
      <c r="A1119" s="38" t="s">
        <v>97</v>
      </c>
      <c r="C1119" s="50">
        <v>45010.277172870403</v>
      </c>
      <c r="D1119" s="54">
        <v>36.504999637603802</v>
      </c>
      <c r="E1119" s="45" t="s">
        <v>23</v>
      </c>
      <c r="F1119" s="39">
        <v>32415.003513662101</v>
      </c>
      <c r="G1119" s="39">
        <v>349.17157888470399</v>
      </c>
      <c r="H1119" s="39">
        <v>5648.6557797765699</v>
      </c>
      <c r="I1119" s="39">
        <v>99.576450172659804</v>
      </c>
      <c r="J1119" s="39">
        <v>683790.40032051306</v>
      </c>
      <c r="K1119" s="39">
        <v>3935.9410434895399</v>
      </c>
      <c r="L1119" s="40">
        <v>4.5285381337630499E-2</v>
      </c>
      <c r="M1119" s="40">
        <v>3.80237673346804E-4</v>
      </c>
      <c r="N1119" s="40">
        <v>0.17400709645791601</v>
      </c>
      <c r="O1119" s="40">
        <v>2.2217219527601098E-3</v>
      </c>
      <c r="Q1119" s="41">
        <v>21.522958169588893</v>
      </c>
      <c r="R1119" s="41">
        <v>0.63221453739133227</v>
      </c>
      <c r="S1119" s="42">
        <v>0.17428380704210963</v>
      </c>
      <c r="T1119" s="43">
        <v>1.110739481348585E-3</v>
      </c>
      <c r="U1119" s="43">
        <v>5.9544555586519901E-3</v>
      </c>
      <c r="X1119" s="44"/>
      <c r="Y1119" s="44"/>
      <c r="Z1119" s="44"/>
      <c r="AA1119" s="44"/>
      <c r="AB1119" s="44"/>
    </row>
    <row r="1120" spans="1:28" s="38" customFormat="1">
      <c r="A1120" s="38" t="s">
        <v>98</v>
      </c>
      <c r="C1120" s="50">
        <v>45010.278259560197</v>
      </c>
      <c r="D1120" s="54">
        <v>36.507999420166001</v>
      </c>
      <c r="E1120" s="45" t="s">
        <v>23</v>
      </c>
      <c r="F1120" s="39">
        <v>48835.277160443002</v>
      </c>
      <c r="G1120" s="39">
        <v>460.746111749899</v>
      </c>
      <c r="H1120" s="39">
        <v>7519.8205164458996</v>
      </c>
      <c r="I1120" s="39">
        <v>159.45821129925</v>
      </c>
      <c r="J1120" s="39">
        <v>1085600.9651015201</v>
      </c>
      <c r="K1120" s="39">
        <v>10026.169980914199</v>
      </c>
      <c r="L1120" s="40">
        <v>4.31076014566278E-2</v>
      </c>
      <c r="M1120" s="40">
        <v>2.8980829578349998E-4</v>
      </c>
      <c r="N1120" s="40">
        <v>0.15325276852460901</v>
      </c>
      <c r="O1120" s="40">
        <v>2.7567611975921999E-3</v>
      </c>
      <c r="Q1120" s="41">
        <v>22.616639016949886</v>
      </c>
      <c r="R1120" s="41">
        <v>0.66190048667136447</v>
      </c>
      <c r="S1120" s="42">
        <v>0.15400393538248991</v>
      </c>
      <c r="T1120" s="43">
        <v>1.378230290144185E-3</v>
      </c>
      <c r="U1120" s="43">
        <v>0.13058528922427601</v>
      </c>
      <c r="X1120" s="44"/>
      <c r="Y1120" s="44"/>
      <c r="Z1120" s="44"/>
      <c r="AA1120" s="44"/>
      <c r="AB1120" s="44"/>
    </row>
    <row r="1121" spans="1:28" s="38" customFormat="1">
      <c r="A1121" s="38" t="s">
        <v>99</v>
      </c>
      <c r="C1121" s="50">
        <v>45010.323237777797</v>
      </c>
      <c r="D1121" s="54">
        <v>36.505999326705897</v>
      </c>
      <c r="E1121" s="45" t="s">
        <v>23</v>
      </c>
      <c r="F1121" s="39">
        <v>46581.4466034051</v>
      </c>
      <c r="G1121" s="39">
        <v>334.271624768609</v>
      </c>
      <c r="H1121" s="39">
        <v>6764.1726139797202</v>
      </c>
      <c r="I1121" s="39">
        <v>90.274649523135494</v>
      </c>
      <c r="J1121" s="39">
        <v>1126615.63679847</v>
      </c>
      <c r="K1121" s="39">
        <v>8999.72856128678</v>
      </c>
      <c r="L1121" s="40">
        <v>3.95439213215363E-2</v>
      </c>
      <c r="M1121" s="40">
        <v>2.0526292483699301E-4</v>
      </c>
      <c r="N1121" s="40">
        <v>0.14561788735526399</v>
      </c>
      <c r="O1121" s="40">
        <v>1.76902801991516E-3</v>
      </c>
      <c r="Q1121" s="41">
        <v>24.331574367008276</v>
      </c>
      <c r="R1121" s="41">
        <v>0.7101904240295247</v>
      </c>
      <c r="S1121" s="42">
        <v>0.14523112814734282</v>
      </c>
      <c r="T1121" s="43">
        <v>8.8452633625279997E-4</v>
      </c>
      <c r="U1121" s="43">
        <v>0.22401841703564601</v>
      </c>
      <c r="X1121" s="44"/>
      <c r="Y1121" s="44"/>
      <c r="Z1121" s="44"/>
      <c r="AA1121" s="44"/>
      <c r="AB1121" s="44"/>
    </row>
    <row r="1122" spans="1:28" s="38" customFormat="1">
      <c r="A1122" s="38" t="s">
        <v>100</v>
      </c>
      <c r="C1122" s="50">
        <v>45010.324324398098</v>
      </c>
      <c r="D1122" s="54">
        <v>36.503999710083001</v>
      </c>
      <c r="E1122" s="45" t="s">
        <v>23</v>
      </c>
      <c r="F1122" s="39">
        <v>52482.269692510999</v>
      </c>
      <c r="G1122" s="39">
        <v>308.02741328848202</v>
      </c>
      <c r="H1122" s="39">
        <v>6671.3768776699198</v>
      </c>
      <c r="I1122" s="39">
        <v>87.168441183943798</v>
      </c>
      <c r="J1122" s="39">
        <v>1275029.0229591799</v>
      </c>
      <c r="K1122" s="39">
        <v>10935.079035831201</v>
      </c>
      <c r="L1122" s="40">
        <v>3.9450238983676798E-2</v>
      </c>
      <c r="M1122" s="40">
        <v>2.6000504528723599E-4</v>
      </c>
      <c r="N1122" s="40">
        <v>0.12795888760837101</v>
      </c>
      <c r="O1122" s="40">
        <v>1.70175297739474E-3</v>
      </c>
      <c r="Q1122" s="41">
        <v>24.362240057583723</v>
      </c>
      <c r="R1122" s="41">
        <v>0.71280423521924841</v>
      </c>
      <c r="S1122" s="42">
        <v>0.12713375297744811</v>
      </c>
      <c r="T1122" s="43">
        <v>8.5088975959163001E-4</v>
      </c>
      <c r="U1122" s="43">
        <v>-1.8135010197014301E-2</v>
      </c>
      <c r="X1122" s="44"/>
      <c r="Y1122" s="44"/>
      <c r="Z1122" s="44"/>
      <c r="AA1122" s="44"/>
      <c r="AB1122" s="44"/>
    </row>
    <row r="1123" spans="1:28">
      <c r="C1123" s="6"/>
      <c r="D1123" s="48"/>
      <c r="F1123" s="10"/>
      <c r="G1123" s="10"/>
      <c r="H1123" s="10"/>
      <c r="I1123" s="10"/>
      <c r="J1123" s="10"/>
      <c r="K1123" s="10"/>
      <c r="L1123" s="46"/>
      <c r="M1123" s="46"/>
      <c r="N1123" s="46"/>
      <c r="O1123" s="46"/>
      <c r="Q1123" s="47"/>
      <c r="R1123" s="47"/>
      <c r="S1123" s="8"/>
    </row>
    <row r="1124" spans="1:28">
      <c r="A1124" t="s">
        <v>21</v>
      </c>
      <c r="C1124" s="6"/>
      <c r="D1124" s="48"/>
      <c r="F1124" s="10"/>
      <c r="G1124" s="10"/>
      <c r="H1124" s="10"/>
      <c r="I1124" s="10"/>
      <c r="J1124" s="10"/>
      <c r="K1124" s="10"/>
      <c r="L1124" s="46"/>
      <c r="M1124" s="46"/>
      <c r="N1124" s="46"/>
      <c r="O1124" s="46"/>
      <c r="Q1124" s="47"/>
      <c r="R1124" s="47"/>
      <c r="S1124" s="8"/>
    </row>
    <row r="1125" spans="1:28">
      <c r="A1125" t="s">
        <v>269</v>
      </c>
      <c r="C1125" s="6">
        <v>45029.662242268503</v>
      </c>
      <c r="D1125" s="48">
        <v>36.504999637603802</v>
      </c>
      <c r="E1125" s="32" t="s">
        <v>23</v>
      </c>
      <c r="F1125" s="10">
        <v>73100.655488619101</v>
      </c>
      <c r="G1125" s="10">
        <v>701.620824111979</v>
      </c>
      <c r="H1125" s="10">
        <v>12844.780110142399</v>
      </c>
      <c r="I1125" s="10">
        <v>272.06627433869397</v>
      </c>
      <c r="J1125" s="10">
        <v>1364479.0383522699</v>
      </c>
      <c r="K1125" s="10">
        <v>17767.300456172699</v>
      </c>
      <c r="L1125" s="46">
        <v>5.9312473002322501E-2</v>
      </c>
      <c r="M1125" s="46">
        <v>3.47950755518189E-4</v>
      </c>
      <c r="N1125" s="46">
        <v>0.17536966827005701</v>
      </c>
      <c r="O1125" s="46">
        <v>2.7102652013169699E-3</v>
      </c>
      <c r="Q1125" s="47">
        <v>17.098010610236994</v>
      </c>
      <c r="R1125" s="47">
        <v>0.29423988299563336</v>
      </c>
      <c r="S1125" s="8">
        <v>0.17574395336731291</v>
      </c>
      <c r="T1125" s="7">
        <v>1.35497744808001E-3</v>
      </c>
      <c r="U1125" s="7">
        <v>-1.6349061992555699E-3</v>
      </c>
      <c r="X1125"/>
      <c r="Y1125"/>
      <c r="Z1125"/>
      <c r="AA1125"/>
      <c r="AB1125"/>
    </row>
    <row r="1126" spans="1:28">
      <c r="A1126" t="s">
        <v>270</v>
      </c>
      <c r="C1126" s="6">
        <v>45029.663294710597</v>
      </c>
      <c r="D1126" s="48">
        <v>36.507999658584602</v>
      </c>
      <c r="E1126" s="32" t="s">
        <v>23</v>
      </c>
      <c r="F1126" s="10">
        <v>68702.965398943095</v>
      </c>
      <c r="G1126" s="10">
        <v>458.68018828974499</v>
      </c>
      <c r="H1126" s="10">
        <v>9128.0297989982992</v>
      </c>
      <c r="I1126" s="10">
        <v>148.70628972084</v>
      </c>
      <c r="J1126" s="10">
        <v>1360480.8685290399</v>
      </c>
      <c r="K1126" s="10">
        <v>10932.7147146269</v>
      </c>
      <c r="L1126" s="46">
        <v>5.5868770362855799E-2</v>
      </c>
      <c r="M1126" s="46">
        <v>2.8759725266495998E-4</v>
      </c>
      <c r="N1126" s="46">
        <v>0.13274412205396799</v>
      </c>
      <c r="O1126" s="46">
        <v>1.80602049100581E-3</v>
      </c>
      <c r="Q1126" s="47">
        <v>18.152812281831977</v>
      </c>
      <c r="R1126" s="47">
        <v>0.31134652032738924</v>
      </c>
      <c r="S1126" s="8">
        <v>0.13288518194813115</v>
      </c>
      <c r="T1126" s="7">
        <v>9.02912934266955E-4</v>
      </c>
      <c r="U1126" s="7">
        <v>2.65120131378326E-2</v>
      </c>
      <c r="X1126"/>
      <c r="Y1126"/>
      <c r="Z1126"/>
      <c r="AA1126"/>
      <c r="AB1126"/>
    </row>
    <row r="1127" spans="1:28">
      <c r="A1127" t="s">
        <v>271</v>
      </c>
      <c r="C1127" s="6">
        <v>45029.700099594898</v>
      </c>
      <c r="D1127" s="48">
        <v>36.5039994716644</v>
      </c>
      <c r="E1127" s="32" t="s">
        <v>23</v>
      </c>
      <c r="F1127" s="10">
        <v>74867.966930847804</v>
      </c>
      <c r="G1127" s="10">
        <v>460.93946463194698</v>
      </c>
      <c r="H1127" s="10">
        <v>10967.455763252199</v>
      </c>
      <c r="I1127" s="10">
        <v>157.452566070041</v>
      </c>
      <c r="J1127" s="10">
        <v>1450647.5915403999</v>
      </c>
      <c r="K1127" s="10">
        <v>12865.5142449212</v>
      </c>
      <c r="L1127" s="46">
        <v>5.7118054482581802E-2</v>
      </c>
      <c r="M1127" s="46">
        <v>3.38400072308755E-4</v>
      </c>
      <c r="N1127" s="46">
        <v>0.146411114954411</v>
      </c>
      <c r="O1127" s="46">
        <v>1.7649952230858201E-3</v>
      </c>
      <c r="Q1127" s="47">
        <v>17.786392412405103</v>
      </c>
      <c r="R1127" s="47">
        <v>0.3061748556499278</v>
      </c>
      <c r="S1127" s="8">
        <v>0.14651592810003686</v>
      </c>
      <c r="T1127" s="7">
        <v>8.8259602300131497E-4</v>
      </c>
      <c r="U1127" s="7">
        <v>-0.13510753133824499</v>
      </c>
      <c r="X1127"/>
      <c r="Y1127"/>
      <c r="Z1127"/>
      <c r="AA1127"/>
      <c r="AB1127"/>
    </row>
    <row r="1128" spans="1:28">
      <c r="A1128" t="s">
        <v>272</v>
      </c>
      <c r="C1128" s="6">
        <v>45029.701153530099</v>
      </c>
      <c r="D1128" s="48">
        <v>36.505999565124498</v>
      </c>
      <c r="E1128" s="32" t="s">
        <v>23</v>
      </c>
      <c r="F1128" s="10">
        <v>75391.462914355696</v>
      </c>
      <c r="G1128" s="10">
        <v>418.34198509593699</v>
      </c>
      <c r="H1128" s="10">
        <v>13827.912357116</v>
      </c>
      <c r="I1128" s="10">
        <v>222.70427257366299</v>
      </c>
      <c r="J1128" s="10">
        <v>1375894.2304019099</v>
      </c>
      <c r="K1128" s="10">
        <v>7310.3193738644004</v>
      </c>
      <c r="L1128" s="46">
        <v>6.0500353215668601E-2</v>
      </c>
      <c r="M1128" s="46">
        <v>3.2857261888904701E-4</v>
      </c>
      <c r="N1128" s="46">
        <v>0.18329629841716</v>
      </c>
      <c r="O1128" s="46">
        <v>2.5882082195920501E-3</v>
      </c>
      <c r="Q1128" s="47">
        <v>16.792864105868219</v>
      </c>
      <c r="R1128" s="47">
        <v>0.28838788947919924</v>
      </c>
      <c r="S1128" s="8">
        <v>0.18344650272311377</v>
      </c>
      <c r="T1128" s="7">
        <v>1.2942498642324E-3</v>
      </c>
      <c r="U1128" s="7">
        <v>-0.34630618517448403</v>
      </c>
      <c r="X1128"/>
      <c r="Y1128"/>
      <c r="Z1128"/>
      <c r="AA1128"/>
      <c r="AB1128"/>
    </row>
    <row r="1129" spans="1:28">
      <c r="A1129" t="s">
        <v>273</v>
      </c>
      <c r="C1129" s="6">
        <v>45029.738135914296</v>
      </c>
      <c r="D1129" s="48">
        <v>36.504999637603802</v>
      </c>
      <c r="E1129" s="32" t="s">
        <v>23</v>
      </c>
      <c r="F1129" s="10">
        <v>32459.081997077901</v>
      </c>
      <c r="G1129" s="10">
        <v>390.98270126265601</v>
      </c>
      <c r="H1129" s="10">
        <v>4888.04941615191</v>
      </c>
      <c r="I1129" s="10">
        <v>79.625148059866405</v>
      </c>
      <c r="J1129" s="10">
        <v>613107.32185913704</v>
      </c>
      <c r="K1129" s="10">
        <v>11397.573984714099</v>
      </c>
      <c r="L1129" s="46">
        <v>5.8722635903284498E-2</v>
      </c>
      <c r="M1129" s="46">
        <v>5.0280288610131895E-4</v>
      </c>
      <c r="N1129" s="46">
        <v>0.151056161003953</v>
      </c>
      <c r="O1129" s="46">
        <v>2.68943871715537E-3</v>
      </c>
      <c r="Q1129" s="47">
        <v>17.331161287784326</v>
      </c>
      <c r="R1129" s="47">
        <v>0.30310950071866788</v>
      </c>
      <c r="S1129" s="8">
        <v>0.15061712161649321</v>
      </c>
      <c r="T1129" s="7">
        <v>1.3447636172852549E-3</v>
      </c>
      <c r="U1129" s="7">
        <v>-0.135831578954063</v>
      </c>
      <c r="X1129"/>
      <c r="Y1129"/>
      <c r="Z1129"/>
      <c r="AA1129"/>
      <c r="AB1129"/>
    </row>
    <row r="1130" spans="1:28">
      <c r="A1130" t="s">
        <v>274</v>
      </c>
      <c r="C1130" s="6">
        <v>45029.739188495398</v>
      </c>
      <c r="D1130" s="48">
        <v>36.511999607086203</v>
      </c>
      <c r="E1130" s="32" t="s">
        <v>23</v>
      </c>
      <c r="F1130" s="10">
        <v>65569.438565257995</v>
      </c>
      <c r="G1130" s="10">
        <v>410.50644940220599</v>
      </c>
      <c r="H1130" s="10">
        <v>10590.1065186218</v>
      </c>
      <c r="I1130" s="10">
        <v>192.34391481318701</v>
      </c>
      <c r="J1130" s="10">
        <v>1237530.4487179499</v>
      </c>
      <c r="K1130" s="10">
        <v>9141.5144189439907</v>
      </c>
      <c r="L1130" s="46">
        <v>5.8510355500859298E-2</v>
      </c>
      <c r="M1130" s="46">
        <v>3.4273172589029799E-4</v>
      </c>
      <c r="N1130" s="46">
        <v>0.16121400168975999</v>
      </c>
      <c r="O1130" s="46">
        <v>2.5443030537739002E-3</v>
      </c>
      <c r="Q1130" s="47">
        <v>17.39489497332492</v>
      </c>
      <c r="R1130" s="47">
        <v>0.29933596933890311</v>
      </c>
      <c r="S1130" s="8">
        <v>0.16153768409571967</v>
      </c>
      <c r="T1130" s="7">
        <v>1.27219151020404E-3</v>
      </c>
      <c r="U1130" s="7">
        <v>-0.145365212241992</v>
      </c>
      <c r="X1130"/>
      <c r="Y1130"/>
      <c r="Z1130"/>
      <c r="AA1130"/>
      <c r="AB1130"/>
    </row>
    <row r="1131" spans="1:28">
      <c r="A1131" t="s">
        <v>275</v>
      </c>
      <c r="C1131" s="6">
        <v>45029.776130705999</v>
      </c>
      <c r="D1131" s="48">
        <v>36.517999649047901</v>
      </c>
      <c r="E1131" s="32" t="s">
        <v>23</v>
      </c>
      <c r="F1131" s="10">
        <v>73629.193210792699</v>
      </c>
      <c r="G1131" s="10">
        <v>704.17781107043299</v>
      </c>
      <c r="H1131" s="10">
        <v>10439.1034485947</v>
      </c>
      <c r="I1131" s="10">
        <v>170.77519471168199</v>
      </c>
      <c r="J1131" s="10">
        <v>1413630.6635101</v>
      </c>
      <c r="K1131" s="10">
        <v>18647.767013469998</v>
      </c>
      <c r="L1131" s="46">
        <v>5.7695987680780103E-2</v>
      </c>
      <c r="M1131" s="46">
        <v>4.9229469487414499E-4</v>
      </c>
      <c r="N1131" s="46">
        <v>0.141794841955622</v>
      </c>
      <c r="O1131" s="46">
        <v>1.9467108382570501E-3</v>
      </c>
      <c r="Q1131" s="47">
        <v>17.670844803065879</v>
      </c>
      <c r="R1131" s="47">
        <v>0.30898603588103152</v>
      </c>
      <c r="S1131" s="8">
        <v>0.14180389125899817</v>
      </c>
      <c r="T1131" s="7">
        <v>9.7334595081329499E-4</v>
      </c>
      <c r="U1131" s="7">
        <v>0.14802782026610001</v>
      </c>
      <c r="X1131"/>
      <c r="Y1131"/>
      <c r="Z1131"/>
      <c r="AA1131"/>
      <c r="AB1131"/>
    </row>
    <row r="1132" spans="1:28">
      <c r="A1132" t="s">
        <v>276</v>
      </c>
      <c r="C1132" s="6">
        <v>45029.7771821528</v>
      </c>
      <c r="D1132" s="48">
        <v>36.5109994411469</v>
      </c>
      <c r="E1132" s="32" t="s">
        <v>23</v>
      </c>
      <c r="F1132" s="10">
        <v>72856.446413979604</v>
      </c>
      <c r="G1132" s="10">
        <v>380.40898974394997</v>
      </c>
      <c r="H1132" s="10">
        <v>10773.807538863201</v>
      </c>
      <c r="I1132" s="10">
        <v>137.19127637808199</v>
      </c>
      <c r="J1132" s="10">
        <v>1401660.6747449001</v>
      </c>
      <c r="K1132" s="10">
        <v>9505.3187552734598</v>
      </c>
      <c r="L1132" s="46">
        <v>5.75833401559303E-2</v>
      </c>
      <c r="M1132" s="46">
        <v>4.0564547032064798E-4</v>
      </c>
      <c r="N1132" s="46">
        <v>0.14781975642261</v>
      </c>
      <c r="O1132" s="46">
        <v>1.87593604811336E-3</v>
      </c>
      <c r="Q1132" s="47">
        <v>17.706281054793518</v>
      </c>
      <c r="R1132" s="47">
        <v>0.30665759490572642</v>
      </c>
      <c r="S1132" s="8">
        <v>0.14790273923602579</v>
      </c>
      <c r="T1132" s="7">
        <v>9.3796038406848497E-4</v>
      </c>
      <c r="U1132" s="7">
        <v>0.120368294881465</v>
      </c>
      <c r="X1132"/>
      <c r="Y1132"/>
      <c r="Z1132"/>
      <c r="AA1132"/>
      <c r="AB1132"/>
    </row>
    <row r="1133" spans="1:28">
      <c r="A1133" t="s">
        <v>277</v>
      </c>
      <c r="C1133" s="6">
        <v>45029.812858067096</v>
      </c>
      <c r="D1133" s="48">
        <v>36.504999637603802</v>
      </c>
      <c r="E1133" s="32" t="s">
        <v>23</v>
      </c>
      <c r="F1133" s="10">
        <v>74578.901357932293</v>
      </c>
      <c r="G1133" s="10">
        <v>773.39364903159503</v>
      </c>
      <c r="H1133" s="10">
        <v>12565.8571480477</v>
      </c>
      <c r="I1133" s="10">
        <v>426.95684467303602</v>
      </c>
      <c r="J1133" s="10">
        <v>1373943.85984848</v>
      </c>
      <c r="K1133" s="10">
        <v>11745.470603052299</v>
      </c>
      <c r="L1133" s="46">
        <v>6.0001146646809299E-2</v>
      </c>
      <c r="M1133" s="46">
        <v>6.6453658410964398E-4</v>
      </c>
      <c r="N1133" s="46">
        <v>0.16930310905391499</v>
      </c>
      <c r="O1133" s="46">
        <v>4.6854991031014103E-3</v>
      </c>
      <c r="Q1133" s="47">
        <v>17.021041222980624</v>
      </c>
      <c r="R1133" s="47">
        <v>0.30363007458852687</v>
      </c>
      <c r="S1133" s="8">
        <v>0.16851987402653779</v>
      </c>
      <c r="T1133" s="7">
        <v>2.3426528440117552E-3</v>
      </c>
      <c r="U1133" s="7">
        <v>-0.69163830616248601</v>
      </c>
      <c r="X1133"/>
      <c r="Y1133"/>
      <c r="Z1133"/>
      <c r="AA1133"/>
      <c r="AB1133"/>
    </row>
    <row r="1134" spans="1:28">
      <c r="A1134" t="s">
        <v>278</v>
      </c>
      <c r="C1134" s="6">
        <v>45029.813914560204</v>
      </c>
      <c r="D1134" s="48">
        <v>36.502999544143698</v>
      </c>
      <c r="E1134" s="32" t="s">
        <v>23</v>
      </c>
      <c r="F1134" s="10">
        <v>73093.823498415004</v>
      </c>
      <c r="G1134" s="10">
        <v>587.86988680675404</v>
      </c>
      <c r="H1134" s="10">
        <v>12600.385179712401</v>
      </c>
      <c r="I1134" s="10">
        <v>257.86949124</v>
      </c>
      <c r="J1134" s="10">
        <v>1345234.3813451801</v>
      </c>
      <c r="K1134" s="10">
        <v>10994.040312336299</v>
      </c>
      <c r="L1134" s="46">
        <v>6.0174923749894797E-2</v>
      </c>
      <c r="M1134" s="46">
        <v>5.5856680145406797E-4</v>
      </c>
      <c r="N1134" s="46">
        <v>0.17188009921088701</v>
      </c>
      <c r="O1134" s="46">
        <v>2.9858920604058301E-3</v>
      </c>
      <c r="Q1134" s="47">
        <v>16.972720984840016</v>
      </c>
      <c r="R1134" s="47">
        <v>0.29839526513002884</v>
      </c>
      <c r="S1134" s="8">
        <v>0.17241622414552135</v>
      </c>
      <c r="T1134" s="7">
        <v>1.4928829749383751E-3</v>
      </c>
      <c r="U1134" s="7">
        <v>-0.128466726917813</v>
      </c>
      <c r="X1134"/>
      <c r="Y1134"/>
      <c r="Z1134"/>
      <c r="AA1134"/>
      <c r="AB1134"/>
    </row>
    <row r="1135" spans="1:28">
      <c r="A1135" t="s">
        <v>279</v>
      </c>
      <c r="C1135" s="6">
        <v>45029.850664965299</v>
      </c>
      <c r="D1135" s="48">
        <v>36.515999555587797</v>
      </c>
      <c r="E1135" s="32" t="s">
        <v>23</v>
      </c>
      <c r="F1135" s="10">
        <v>77135.961175185599</v>
      </c>
      <c r="G1135" s="10">
        <v>844.63249457151596</v>
      </c>
      <c r="H1135" s="10">
        <v>15421.026874494501</v>
      </c>
      <c r="I1135" s="10">
        <v>351.452950885338</v>
      </c>
      <c r="J1135" s="10">
        <v>1350385.3585858601</v>
      </c>
      <c r="K1135" s="10">
        <v>16346.6226693875</v>
      </c>
      <c r="L1135" s="46">
        <v>6.33592344501656E-2</v>
      </c>
      <c r="M1135" s="46">
        <v>5.7274624287436803E-4</v>
      </c>
      <c r="N1135" s="46">
        <v>0.19956392336656201</v>
      </c>
      <c r="O1135" s="46">
        <v>3.57966374109769E-3</v>
      </c>
      <c r="Q1135" s="47">
        <v>16.14726631987347</v>
      </c>
      <c r="R1135" s="47">
        <v>0.28337202918363491</v>
      </c>
      <c r="S1135" s="8">
        <v>0.19995459437470736</v>
      </c>
      <c r="T1135" s="7">
        <v>1.78962197017873E-3</v>
      </c>
      <c r="U1135" s="7">
        <v>-7.8149393524202998E-2</v>
      </c>
      <c r="X1135"/>
      <c r="Y1135"/>
      <c r="Z1135"/>
      <c r="AA1135"/>
      <c r="AB1135"/>
    </row>
    <row r="1136" spans="1:28">
      <c r="A1136" t="s">
        <v>280</v>
      </c>
      <c r="C1136" s="6">
        <v>45029.851717604201</v>
      </c>
      <c r="D1136" s="48">
        <v>36.502999544143698</v>
      </c>
      <c r="E1136" s="32" t="s">
        <v>23</v>
      </c>
      <c r="F1136" s="10">
        <v>73091.866330347199</v>
      </c>
      <c r="G1136" s="10">
        <v>612.04263022701298</v>
      </c>
      <c r="H1136" s="10">
        <v>11009.5692094611</v>
      </c>
      <c r="I1136" s="10">
        <v>194.66161146268399</v>
      </c>
      <c r="J1136" s="10">
        <v>1365518.7041879201</v>
      </c>
      <c r="K1136" s="10">
        <v>13112.2265129268</v>
      </c>
      <c r="L1136" s="46">
        <v>5.9112192937158199E-2</v>
      </c>
      <c r="M1136" s="46">
        <v>4.2422478539831698E-4</v>
      </c>
      <c r="N1136" s="46">
        <v>0.15009128830164101</v>
      </c>
      <c r="O1136" s="46">
        <v>2.0731442529273499E-3</v>
      </c>
      <c r="Q1136" s="47">
        <v>17.308247234710933</v>
      </c>
      <c r="R1136" s="47">
        <v>0.29999859507911769</v>
      </c>
      <c r="S1136" s="8">
        <v>0.15065247244565733</v>
      </c>
      <c r="T1136" s="7">
        <v>1.036448996448425E-3</v>
      </c>
      <c r="U1136" s="7">
        <v>0.12853547030927201</v>
      </c>
      <c r="X1136"/>
      <c r="Y1136"/>
      <c r="Z1136"/>
      <c r="AA1136"/>
      <c r="AB1136"/>
    </row>
    <row r="1137" spans="1:22" customFormat="1">
      <c r="A1137" t="s">
        <v>281</v>
      </c>
      <c r="C1137" s="6">
        <v>45029.888498634296</v>
      </c>
      <c r="D1137" s="48">
        <v>36.509999513626099</v>
      </c>
      <c r="E1137" s="32" t="s">
        <v>23</v>
      </c>
      <c r="F1137" s="10">
        <v>72200.860568937598</v>
      </c>
      <c r="G1137" s="10">
        <v>767.51748145203999</v>
      </c>
      <c r="H1137" s="10">
        <v>12543.6264375427</v>
      </c>
      <c r="I1137" s="10">
        <v>282.95244255065597</v>
      </c>
      <c r="J1137" s="10">
        <v>1304230.8788461499</v>
      </c>
      <c r="K1137" s="10">
        <v>13967.0429251311</v>
      </c>
      <c r="L1137" s="46">
        <v>6.1192935317423203E-2</v>
      </c>
      <c r="M1137" s="46">
        <v>5.7419453928398301E-4</v>
      </c>
      <c r="N1137" s="46">
        <v>0.17521006871452</v>
      </c>
      <c r="O1137" s="46">
        <v>3.3663477722376601E-3</v>
      </c>
      <c r="Q1137" s="47">
        <v>16.748275617279308</v>
      </c>
      <c r="R1137" s="47">
        <v>0.2946736442753502</v>
      </c>
      <c r="S1137" s="8">
        <v>0.17376236811637252</v>
      </c>
      <c r="T1137" s="7">
        <v>1.68327750676995E-3</v>
      </c>
      <c r="U1137" s="7">
        <v>-0.21864577508019101</v>
      </c>
    </row>
    <row r="1138" spans="1:22" customFormat="1">
      <c r="A1138" t="s">
        <v>282</v>
      </c>
      <c r="C1138" s="6">
        <v>45029.889550613399</v>
      </c>
      <c r="D1138" s="48">
        <v>36.515999555587797</v>
      </c>
      <c r="E1138" s="32" t="s">
        <v>23</v>
      </c>
      <c r="F1138" s="10">
        <v>73069.345445031096</v>
      </c>
      <c r="G1138" s="10">
        <v>498.77281468389799</v>
      </c>
      <c r="H1138" s="10">
        <v>12000.0886210844</v>
      </c>
      <c r="I1138" s="10">
        <v>185.89530924165001</v>
      </c>
      <c r="J1138" s="10">
        <v>1352998.83585859</v>
      </c>
      <c r="K1138" s="10">
        <v>12838.405232515201</v>
      </c>
      <c r="L1138" s="46">
        <v>5.9752696900348602E-2</v>
      </c>
      <c r="M1138" s="46">
        <v>4.5238443774105598E-4</v>
      </c>
      <c r="N1138" s="46">
        <v>0.16409766830521899</v>
      </c>
      <c r="O1138" s="46">
        <v>2.2248238315917802E-3</v>
      </c>
      <c r="Q1138" s="47">
        <v>17.152801225639188</v>
      </c>
      <c r="R1138" s="47">
        <v>0.29802283097558407</v>
      </c>
      <c r="S1138" s="8">
        <v>0.16425712811618232</v>
      </c>
      <c r="T1138" s="7">
        <v>1.11249537859063E-3</v>
      </c>
      <c r="U1138" s="7">
        <v>-0.19944387262439101</v>
      </c>
    </row>
    <row r="1139" spans="1:22" customFormat="1">
      <c r="A1139" t="s">
        <v>283</v>
      </c>
      <c r="C1139" s="6">
        <v>45029.926291319403</v>
      </c>
      <c r="D1139" s="48">
        <v>36.504999399185202</v>
      </c>
      <c r="E1139" s="32" t="s">
        <v>23</v>
      </c>
      <c r="F1139" s="10">
        <v>70917.425790802503</v>
      </c>
      <c r="G1139" s="10">
        <v>481.50455278271397</v>
      </c>
      <c r="H1139" s="10">
        <v>12741.000495333399</v>
      </c>
      <c r="I1139" s="10">
        <v>201.896223821289</v>
      </c>
      <c r="J1139" s="10">
        <v>1283575.41836735</v>
      </c>
      <c r="K1139" s="10">
        <v>9349.8028162401006</v>
      </c>
      <c r="L1139" s="46">
        <v>6.1094740671983297E-2</v>
      </c>
      <c r="M1139" s="46">
        <v>4.3728112880566701E-4</v>
      </c>
      <c r="N1139" s="46">
        <v>0.17948816070333201</v>
      </c>
      <c r="O1139" s="46">
        <v>2.4864198802789701E-3</v>
      </c>
      <c r="Q1139" s="47">
        <v>16.804587463173274</v>
      </c>
      <c r="R1139" s="47">
        <v>0.29123549764915457</v>
      </c>
      <c r="S1139" s="8">
        <v>0.17969068266925162</v>
      </c>
      <c r="T1139" s="7">
        <v>1.2434261175728999E-3</v>
      </c>
      <c r="U1139" s="7">
        <v>-0.132482196232723</v>
      </c>
    </row>
    <row r="1140" spans="1:22" customFormat="1">
      <c r="A1140" t="s">
        <v>284</v>
      </c>
      <c r="C1140" s="6">
        <v>45029.927347245401</v>
      </c>
      <c r="D1140" s="48">
        <v>36.505999565124498</v>
      </c>
      <c r="E1140" s="32" t="s">
        <v>23</v>
      </c>
      <c r="F1140" s="10">
        <v>66831.2803374426</v>
      </c>
      <c r="G1140" s="10">
        <v>862.52879689165695</v>
      </c>
      <c r="H1140" s="10">
        <v>12603.6589850032</v>
      </c>
      <c r="I1140" s="10">
        <v>417.575265678476</v>
      </c>
      <c r="J1140" s="10">
        <v>1195689.34688704</v>
      </c>
      <c r="K1140" s="10">
        <v>15546.501149521901</v>
      </c>
      <c r="L1140" s="46">
        <v>6.1629041718663603E-2</v>
      </c>
      <c r="M1140" s="46">
        <v>6.8334154303563205E-4</v>
      </c>
      <c r="N1140" s="46">
        <v>0.18820680129669101</v>
      </c>
      <c r="O1140" s="46">
        <v>4.3853123824282997E-3</v>
      </c>
      <c r="Q1140" s="47">
        <v>16.659712015186255</v>
      </c>
      <c r="R1140" s="47">
        <v>0.29721704901101031</v>
      </c>
      <c r="S1140" s="8">
        <v>0.18862178553110473</v>
      </c>
      <c r="T1140" s="7">
        <v>2.19301934437942E-3</v>
      </c>
      <c r="U1140" s="7">
        <v>-0.64449478262800897</v>
      </c>
    </row>
    <row r="1141" spans="1:22" customFormat="1">
      <c r="A1141" t="s">
        <v>285</v>
      </c>
      <c r="C1141" s="6">
        <v>45029.963049884303</v>
      </c>
      <c r="D1141" s="48">
        <v>36.5039994716644</v>
      </c>
      <c r="E1141" s="32" t="s">
        <v>23</v>
      </c>
      <c r="F1141" s="10">
        <v>77461.779578439004</v>
      </c>
      <c r="G1141" s="10">
        <v>1516.69227605529</v>
      </c>
      <c r="H1141" s="10">
        <v>16250.3733633261</v>
      </c>
      <c r="I1141" s="10">
        <v>762.18595362779502</v>
      </c>
      <c r="J1141" s="10">
        <v>1179045.5028699001</v>
      </c>
      <c r="K1141" s="10">
        <v>10662.340804642199</v>
      </c>
      <c r="L1141" s="46">
        <v>7.2479764609662906E-2</v>
      </c>
      <c r="M1141" s="46">
        <v>1.27205665881024E-3</v>
      </c>
      <c r="N1141" s="46">
        <v>0.20787835532221099</v>
      </c>
      <c r="O1141" s="46">
        <v>6.6551352521404903E-3</v>
      </c>
      <c r="Q1141" s="47">
        <v>14.189043629255512</v>
      </c>
      <c r="R1141" s="47">
        <v>0.27091471160424901</v>
      </c>
      <c r="S1141" s="8">
        <v>0.20982192276074882</v>
      </c>
      <c r="T1141" s="7">
        <v>3.3269436580332448E-3</v>
      </c>
      <c r="U1141" s="7">
        <v>-0.26314262737663702</v>
      </c>
      <c r="V1141" t="s">
        <v>120</v>
      </c>
    </row>
    <row r="1142" spans="1:22" customFormat="1">
      <c r="A1142" t="s">
        <v>286</v>
      </c>
      <c r="C1142" s="6">
        <v>45029.9641025694</v>
      </c>
      <c r="D1142" s="48">
        <v>36.5239994525909</v>
      </c>
      <c r="E1142" s="32" t="s">
        <v>23</v>
      </c>
      <c r="F1142" s="10">
        <v>77122.289462530796</v>
      </c>
      <c r="G1142" s="10">
        <v>623.86543303982899</v>
      </c>
      <c r="H1142" s="10">
        <v>14182.556007545199</v>
      </c>
      <c r="I1142" s="10">
        <v>270.95296340473601</v>
      </c>
      <c r="J1142" s="10">
        <v>1378820.2326030899</v>
      </c>
      <c r="K1142" s="10">
        <v>11568.679757525</v>
      </c>
      <c r="L1142" s="46">
        <v>6.1712383429422299E-2</v>
      </c>
      <c r="M1142" s="46">
        <v>4.8720232379978001E-4</v>
      </c>
      <c r="N1142" s="46">
        <v>0.18541328309463301</v>
      </c>
      <c r="O1142" s="46">
        <v>3.1690297820031101E-3</v>
      </c>
      <c r="Q1142" s="47">
        <v>16.665513544911907</v>
      </c>
      <c r="R1142" s="47">
        <v>0.29015617630164831</v>
      </c>
      <c r="S1142" s="8">
        <v>0.18392873444425986</v>
      </c>
      <c r="T1142" s="7">
        <v>1.5842048435191799E-3</v>
      </c>
      <c r="U1142" s="7">
        <v>-0.36639390619129703</v>
      </c>
    </row>
    <row r="1143" spans="1:22" customFormat="1">
      <c r="A1143" t="s">
        <v>287</v>
      </c>
      <c r="C1143" s="6">
        <v>45030.0012261921</v>
      </c>
      <c r="D1143" s="48">
        <v>36.505999565124498</v>
      </c>
      <c r="E1143" s="32" t="s">
        <v>23</v>
      </c>
      <c r="F1143" s="10">
        <v>73228.059702892904</v>
      </c>
      <c r="G1143" s="10">
        <v>499.98289437706001</v>
      </c>
      <c r="H1143" s="10">
        <v>11119.475087008799</v>
      </c>
      <c r="I1143" s="10">
        <v>132.09963361102899</v>
      </c>
      <c r="J1143" s="10">
        <v>1380976.7279040399</v>
      </c>
      <c r="K1143" s="10">
        <v>11747.847334796999</v>
      </c>
      <c r="L1143" s="46">
        <v>5.86570943462425E-2</v>
      </c>
      <c r="M1143" s="46">
        <v>3.5807856840096698E-4</v>
      </c>
      <c r="N1143" s="46">
        <v>0.15148793653416601</v>
      </c>
      <c r="O1143" s="46">
        <v>1.6590427857704499E-3</v>
      </c>
      <c r="Q1143" s="47">
        <v>17.563647649341828</v>
      </c>
      <c r="R1143" s="47">
        <v>0.3026166107500845</v>
      </c>
      <c r="S1143" s="8">
        <v>0.15187341136602001</v>
      </c>
      <c r="T1143" s="7">
        <v>8.2941942336290004E-4</v>
      </c>
      <c r="U1143" s="7">
        <v>0.21505546343421</v>
      </c>
    </row>
    <row r="1144" spans="1:22" customFormat="1">
      <c r="A1144" t="s">
        <v>288</v>
      </c>
      <c r="C1144" s="6">
        <v>45030.002278472202</v>
      </c>
      <c r="D1144" s="48">
        <v>36.505999565124498</v>
      </c>
      <c r="E1144" s="32" t="s">
        <v>23</v>
      </c>
      <c r="F1144" s="10">
        <v>69776.106435180802</v>
      </c>
      <c r="G1144" s="10">
        <v>558.80888984600904</v>
      </c>
      <c r="H1144" s="10">
        <v>11973.9631352693</v>
      </c>
      <c r="I1144" s="10">
        <v>202.07225980380301</v>
      </c>
      <c r="J1144" s="10">
        <v>1276045.6554568501</v>
      </c>
      <c r="K1144" s="10">
        <v>12763.2488238475</v>
      </c>
      <c r="L1144" s="46">
        <v>6.0538748898250297E-2</v>
      </c>
      <c r="M1144" s="46">
        <v>4.4526437044152903E-4</v>
      </c>
      <c r="N1144" s="46">
        <v>0.170802071749868</v>
      </c>
      <c r="O1144" s="46">
        <v>2.24877555114859E-3</v>
      </c>
      <c r="Q1144" s="47">
        <v>17.018563422355871</v>
      </c>
      <c r="R1144" s="47">
        <v>0.29529565286110188</v>
      </c>
      <c r="S1144" s="8">
        <v>0.17163512627355887</v>
      </c>
      <c r="T1144" s="7">
        <v>1.1242519073316E-3</v>
      </c>
      <c r="U1144" s="7">
        <v>0.114330316546133</v>
      </c>
    </row>
    <row r="1145" spans="1:22" customFormat="1">
      <c r="A1145" t="s">
        <v>289</v>
      </c>
      <c r="C1145" s="6">
        <v>45030.0393089352</v>
      </c>
      <c r="D1145" s="48">
        <v>36.504999637603802</v>
      </c>
      <c r="E1145" s="32" t="s">
        <v>23</v>
      </c>
      <c r="F1145" s="10">
        <v>76332.707652736106</v>
      </c>
      <c r="G1145" s="10">
        <v>836.16478340811102</v>
      </c>
      <c r="H1145" s="10">
        <v>13384.4012409478</v>
      </c>
      <c r="I1145" s="10">
        <v>408.30036145550298</v>
      </c>
      <c r="J1145" s="10">
        <v>1366038.8354591799</v>
      </c>
      <c r="K1145" s="10">
        <v>12678.958892937901</v>
      </c>
      <c r="L1145" s="46">
        <v>6.1644407635493302E-2</v>
      </c>
      <c r="M1145" s="46">
        <v>6.3044526069376799E-4</v>
      </c>
      <c r="N1145" s="46">
        <v>0.17471752645198199</v>
      </c>
      <c r="O1145" s="46">
        <v>3.9226422116028304E-3</v>
      </c>
      <c r="Q1145" s="47">
        <v>16.741860712453025</v>
      </c>
      <c r="R1145" s="47">
        <v>0.29652240773896432</v>
      </c>
      <c r="S1145" s="8">
        <v>0.17537321700393604</v>
      </c>
      <c r="T1145" s="7">
        <v>1.9614497942551149E-3</v>
      </c>
      <c r="U1145" s="7">
        <v>-0.23587367284350599</v>
      </c>
    </row>
    <row r="1146" spans="1:22" customFormat="1">
      <c r="A1146" t="s">
        <v>290</v>
      </c>
      <c r="C1146" s="6">
        <v>45030.040366504603</v>
      </c>
      <c r="D1146" s="48">
        <v>36.5039994716644</v>
      </c>
      <c r="E1146" s="32" t="s">
        <v>23</v>
      </c>
      <c r="F1146" s="10">
        <v>77081.442699076404</v>
      </c>
      <c r="G1146" s="10">
        <v>795.87246899007903</v>
      </c>
      <c r="H1146" s="10">
        <v>15585.041483508299</v>
      </c>
      <c r="I1146" s="10">
        <v>340.83379375792902</v>
      </c>
      <c r="J1146" s="10">
        <v>1334982.2300257699</v>
      </c>
      <c r="K1146" s="10">
        <v>14811.9171353111</v>
      </c>
      <c r="L1146" s="46">
        <v>6.3785564661341998E-2</v>
      </c>
      <c r="M1146" s="46">
        <v>7.1567670871097104E-4</v>
      </c>
      <c r="N1146" s="46">
        <v>0.20220025767640401</v>
      </c>
      <c r="O1146" s="46">
        <v>3.8028487075826901E-3</v>
      </c>
      <c r="Q1146" s="47">
        <v>16.180656917374712</v>
      </c>
      <c r="R1146" s="47">
        <v>0.28900428467821671</v>
      </c>
      <c r="S1146" s="8">
        <v>0.20222419578913592</v>
      </c>
      <c r="T1146" s="7">
        <v>1.901566423971315E-3</v>
      </c>
      <c r="U1146" s="7">
        <v>4.0528379733996402E-2</v>
      </c>
    </row>
    <row r="1147" spans="1:22" customFormat="1">
      <c r="A1147" t="s">
        <v>291</v>
      </c>
      <c r="C1147" s="6">
        <v>45030.077385625002</v>
      </c>
      <c r="D1147" s="48">
        <v>36.505999565124498</v>
      </c>
      <c r="E1147" s="32" t="s">
        <v>23</v>
      </c>
      <c r="F1147" s="10">
        <v>67012.064327186905</v>
      </c>
      <c r="G1147" s="10">
        <v>379.37733045395697</v>
      </c>
      <c r="H1147" s="10">
        <v>11015.694620226201</v>
      </c>
      <c r="I1147" s="10">
        <v>148.744000222213</v>
      </c>
      <c r="J1147" s="10">
        <v>1230765.1797680401</v>
      </c>
      <c r="K1147" s="10">
        <v>6887.3562047554997</v>
      </c>
      <c r="L1147" s="46">
        <v>5.9962676599202298E-2</v>
      </c>
      <c r="M1147" s="46">
        <v>5.2073491816903399E-4</v>
      </c>
      <c r="N1147" s="46">
        <v>0.164617824752436</v>
      </c>
      <c r="O1147" s="46">
        <v>2.41978674584402E-3</v>
      </c>
      <c r="Q1147" s="47">
        <v>17.241581037466968</v>
      </c>
      <c r="R1147" s="47">
        <v>0.30180194441239944</v>
      </c>
      <c r="S1147" s="8">
        <v>0.16441213917932923</v>
      </c>
      <c r="T1147" s="7">
        <v>1.2034288199858944E-3</v>
      </c>
      <c r="U1147" s="7">
        <v>-2.0259937692714398E-2</v>
      </c>
    </row>
    <row r="1148" spans="1:22" customFormat="1">
      <c r="A1148" t="s">
        <v>292</v>
      </c>
      <c r="C1148" s="6">
        <v>45030.078437708296</v>
      </c>
      <c r="D1148" s="48">
        <v>36.504999637603802</v>
      </c>
      <c r="E1148" s="32" t="s">
        <v>23</v>
      </c>
      <c r="F1148" s="10">
        <v>78495.147530244794</v>
      </c>
      <c r="G1148" s="10">
        <v>532.37546627871404</v>
      </c>
      <c r="H1148" s="10">
        <v>13948.0502334221</v>
      </c>
      <c r="I1148" s="10">
        <v>232.87319829951099</v>
      </c>
      <c r="J1148" s="10">
        <v>1408538.2820351799</v>
      </c>
      <c r="K1148" s="10">
        <v>10582.747916779599</v>
      </c>
      <c r="L1148" s="46">
        <v>6.1624583111325598E-2</v>
      </c>
      <c r="M1148" s="46">
        <v>5.6173510611186599E-4</v>
      </c>
      <c r="N1148" s="46">
        <v>0.17890891667092701</v>
      </c>
      <c r="O1148" s="46">
        <v>2.7731668715336799E-3</v>
      </c>
      <c r="Q1148" s="47">
        <v>16.777417171206032</v>
      </c>
      <c r="R1148" s="47">
        <v>0.29459504058075314</v>
      </c>
      <c r="S1148" s="8">
        <v>0.17772383730542227</v>
      </c>
      <c r="T1148" s="7">
        <v>1.3867463039621149E-3</v>
      </c>
      <c r="U1148" s="7">
        <v>-0.475594474786455</v>
      </c>
    </row>
    <row r="1149" spans="1:22" customFormat="1">
      <c r="A1149" t="s">
        <v>293</v>
      </c>
      <c r="C1149" s="6">
        <v>45030.114134814801</v>
      </c>
      <c r="D1149" s="48">
        <v>36.5039994716644</v>
      </c>
      <c r="E1149" s="32" t="s">
        <v>23</v>
      </c>
      <c r="F1149" s="10">
        <v>67597.199743113204</v>
      </c>
      <c r="G1149" s="10">
        <v>562.114515155822</v>
      </c>
      <c r="H1149" s="10">
        <v>10515.712742461201</v>
      </c>
      <c r="I1149" s="10">
        <v>244.377132996</v>
      </c>
      <c r="J1149" s="10">
        <v>1255692.53443878</v>
      </c>
      <c r="K1149" s="10">
        <v>9805.0524030440192</v>
      </c>
      <c r="L1149" s="46">
        <v>5.94433786554035E-2</v>
      </c>
      <c r="M1149" s="46">
        <v>4.9258510574558495E-4</v>
      </c>
      <c r="N1149" s="46">
        <v>0.15652238981845101</v>
      </c>
      <c r="O1149" s="46">
        <v>2.9801497606510002E-3</v>
      </c>
      <c r="Q1149" s="47">
        <v>17.421579238704112</v>
      </c>
      <c r="R1149" s="47">
        <v>0.30411186861987488</v>
      </c>
      <c r="S1149" s="8">
        <v>0.15559118825237464</v>
      </c>
      <c r="T1149" s="7">
        <v>1.4901012431396249E-3</v>
      </c>
      <c r="U1149" s="7">
        <v>-0.26693838273318699</v>
      </c>
    </row>
    <row r="1150" spans="1:22" customFormat="1">
      <c r="A1150" t="s">
        <v>294</v>
      </c>
      <c r="C1150" s="6">
        <v>45030.115188148098</v>
      </c>
      <c r="D1150" s="48">
        <v>36.504999637603802</v>
      </c>
      <c r="E1150" s="32" t="s">
        <v>23</v>
      </c>
      <c r="F1150" s="10">
        <v>63691.482654020401</v>
      </c>
      <c r="G1150" s="10">
        <v>587.44906808753399</v>
      </c>
      <c r="H1150" s="10">
        <v>12233.633937877999</v>
      </c>
      <c r="I1150" s="10">
        <v>259.603294676225</v>
      </c>
      <c r="J1150" s="10">
        <v>1118856.35107432</v>
      </c>
      <c r="K1150" s="10">
        <v>11040.6250547522</v>
      </c>
      <c r="L1150" s="46">
        <v>6.2989053323982094E-2</v>
      </c>
      <c r="M1150" s="46">
        <v>5.8307219664445497E-4</v>
      </c>
      <c r="N1150" s="46">
        <v>0.19345464246545099</v>
      </c>
      <c r="O1150" s="46">
        <v>3.36463876310101E-3</v>
      </c>
      <c r="Q1150" s="47">
        <v>16.441707364322511</v>
      </c>
      <c r="R1150" s="47">
        <v>0.28900396038975573</v>
      </c>
      <c r="S1150" s="8">
        <v>0.19210961925267836</v>
      </c>
      <c r="T1150" s="7">
        <v>1.68234727746338E-3</v>
      </c>
      <c r="U1150" s="7">
        <v>-0.25882149864542098</v>
      </c>
    </row>
    <row r="1151" spans="1:22" customFormat="1">
      <c r="A1151" t="s">
        <v>295</v>
      </c>
      <c r="C1151" s="6">
        <v>45030.1522522222</v>
      </c>
      <c r="D1151" s="48">
        <v>36.516999483108499</v>
      </c>
      <c r="E1151" s="32" t="s">
        <v>23</v>
      </c>
      <c r="F1151" s="10">
        <v>72913.677290073101</v>
      </c>
      <c r="G1151" s="10">
        <v>486.39867191768701</v>
      </c>
      <c r="H1151" s="10">
        <v>12393.070761945301</v>
      </c>
      <c r="I1151" s="10">
        <v>158.327815072433</v>
      </c>
      <c r="J1151" s="10">
        <v>1329206.0365384601</v>
      </c>
      <c r="K1151" s="10">
        <v>12011.419083173299</v>
      </c>
      <c r="L1151" s="46">
        <v>6.0604456434014298E-2</v>
      </c>
      <c r="M1151" s="46">
        <v>4.1196141097770501E-4</v>
      </c>
      <c r="N1151" s="46">
        <v>0.17054067699592601</v>
      </c>
      <c r="O1151" s="46">
        <v>2.17967212966165E-3</v>
      </c>
      <c r="Q1151" s="47">
        <v>17.117697092323557</v>
      </c>
      <c r="R1151" s="47">
        <v>0.29604120737508427</v>
      </c>
      <c r="S1151" s="8">
        <v>0.16999843238102733</v>
      </c>
      <c r="T1151" s="7">
        <v>1.08979244375527E-3</v>
      </c>
      <c r="U1151" s="7">
        <v>7.1829054995451197E-2</v>
      </c>
    </row>
    <row r="1152" spans="1:22" customFormat="1">
      <c r="A1152" t="s">
        <v>296</v>
      </c>
      <c r="C1152" s="6">
        <v>45030.153309826397</v>
      </c>
      <c r="D1152" s="48">
        <v>36.510999679565401</v>
      </c>
      <c r="E1152" s="32" t="s">
        <v>23</v>
      </c>
      <c r="F1152" s="10">
        <v>75271.549887695306</v>
      </c>
      <c r="G1152" s="10">
        <v>634.38668252758805</v>
      </c>
      <c r="H1152" s="10">
        <v>15168.420814077101</v>
      </c>
      <c r="I1152" s="10">
        <v>316.68142197623598</v>
      </c>
      <c r="J1152" s="10">
        <v>1304463.46419598</v>
      </c>
      <c r="K1152" s="10">
        <v>11156.3371732384</v>
      </c>
      <c r="L1152" s="46">
        <v>6.38315431695924E-2</v>
      </c>
      <c r="M1152" s="46">
        <v>5.5257931888035895E-4</v>
      </c>
      <c r="N1152" s="46">
        <v>0.202232545624034</v>
      </c>
      <c r="O1152" s="46">
        <v>3.4738688164838698E-3</v>
      </c>
      <c r="Q1152" s="47">
        <v>16.253076920141677</v>
      </c>
      <c r="R1152" s="47">
        <v>0.28444355040603853</v>
      </c>
      <c r="S1152" s="8">
        <v>0.20155078738054422</v>
      </c>
      <c r="T1152" s="7">
        <v>1.7368614972451599E-3</v>
      </c>
      <c r="U1152" s="7">
        <v>-0.207342536946308</v>
      </c>
    </row>
    <row r="1153" spans="1:22" customFormat="1">
      <c r="A1153" t="s">
        <v>297</v>
      </c>
      <c r="C1153" s="6">
        <v>45030.184895451399</v>
      </c>
      <c r="D1153" s="48">
        <v>36.5109994411469</v>
      </c>
      <c r="E1153" s="32" t="s">
        <v>23</v>
      </c>
      <c r="F1153" s="10">
        <v>62984.372010307401</v>
      </c>
      <c r="G1153" s="10">
        <v>444.118189735854</v>
      </c>
      <c r="H1153" s="10">
        <v>9567.2795707410005</v>
      </c>
      <c r="I1153" s="10">
        <v>146.89102428090499</v>
      </c>
      <c r="J1153" s="10">
        <v>1186113.8939393901</v>
      </c>
      <c r="K1153" s="10">
        <v>9250.2021570303004</v>
      </c>
      <c r="L1153" s="46">
        <v>5.8713281710722702E-2</v>
      </c>
      <c r="M1153" s="46">
        <v>4.7055762374438001E-4</v>
      </c>
      <c r="N1153" s="46">
        <v>0.15187876936521999</v>
      </c>
      <c r="O1153" s="46">
        <v>2.06034973298343E-3</v>
      </c>
      <c r="Q1153" s="47">
        <v>17.695481860609256</v>
      </c>
      <c r="R1153" s="47">
        <v>0.30833051078746121</v>
      </c>
      <c r="S1153" s="8">
        <v>0.15192549159173599</v>
      </c>
      <c r="T1153" s="7">
        <v>1.0300888825333051E-3</v>
      </c>
      <c r="U1153" s="7">
        <v>1.9684314136421299E-2</v>
      </c>
    </row>
    <row r="1154" spans="1:22" customFormat="1">
      <c r="A1154" t="s">
        <v>298</v>
      </c>
      <c r="C1154" s="6">
        <v>45030.185948310202</v>
      </c>
      <c r="D1154" s="48">
        <v>36.515999317169197</v>
      </c>
      <c r="E1154" s="32" t="s">
        <v>23</v>
      </c>
      <c r="F1154" s="10">
        <v>76070.988010112094</v>
      </c>
      <c r="G1154" s="10">
        <v>498.59408605912603</v>
      </c>
      <c r="H1154" s="10">
        <v>13856.4785739566</v>
      </c>
      <c r="I1154" s="10">
        <v>289.622195170179</v>
      </c>
      <c r="J1154" s="10">
        <v>1355690.05781307</v>
      </c>
      <c r="K1154" s="10">
        <v>12118.020952499401</v>
      </c>
      <c r="L1154" s="46">
        <v>6.1948807333050297E-2</v>
      </c>
      <c r="M1154" s="46">
        <v>4.9112577451320598E-4</v>
      </c>
      <c r="N1154" s="46">
        <v>0.182512723580327</v>
      </c>
      <c r="O1154" s="46">
        <v>3.4121173886118299E-3</v>
      </c>
      <c r="Q1154" s="47">
        <v>16.772071717281282</v>
      </c>
      <c r="R1154" s="47">
        <v>0.29207467206386173</v>
      </c>
      <c r="S1154" s="8">
        <v>0.18218340157124235</v>
      </c>
      <c r="T1154" s="7">
        <v>1.70592790019665E-3</v>
      </c>
      <c r="U1154" s="7">
        <v>-0.48013312561795601</v>
      </c>
    </row>
    <row r="1155" spans="1:22" customFormat="1">
      <c r="C1155" s="6"/>
      <c r="D1155" s="48"/>
      <c r="E1155" s="32"/>
      <c r="F1155" s="10"/>
      <c r="G1155" s="10"/>
      <c r="H1155" s="10"/>
      <c r="I1155" s="10"/>
      <c r="J1155" s="10"/>
      <c r="K1155" s="10"/>
      <c r="L1155" s="46"/>
      <c r="M1155" s="46"/>
      <c r="N1155" s="46"/>
      <c r="O1155" s="46"/>
      <c r="Q1155" s="47"/>
      <c r="R1155" s="47"/>
      <c r="S1155" s="8"/>
      <c r="T1155" s="7"/>
      <c r="U1155" s="7"/>
    </row>
    <row r="1156" spans="1:22" customFormat="1">
      <c r="A1156" t="s">
        <v>70</v>
      </c>
      <c r="C1156" s="6"/>
      <c r="D1156" s="48"/>
      <c r="E1156" s="32"/>
      <c r="F1156" s="10"/>
      <c r="G1156" s="10"/>
      <c r="H1156" s="10"/>
      <c r="I1156" s="10"/>
      <c r="J1156" s="10"/>
      <c r="K1156" s="10"/>
      <c r="L1156" s="46"/>
      <c r="M1156" s="46"/>
      <c r="N1156" s="46"/>
      <c r="O1156" s="46"/>
      <c r="Q1156" s="47"/>
      <c r="R1156" s="47"/>
      <c r="S1156" s="8"/>
      <c r="T1156" s="7"/>
      <c r="U1156" s="7"/>
    </row>
    <row r="1157" spans="1:22" customFormat="1">
      <c r="A1157" t="s">
        <v>299</v>
      </c>
      <c r="C1157" s="6">
        <v>45029.664464236099</v>
      </c>
      <c r="D1157" s="48">
        <v>36.505999565124498</v>
      </c>
      <c r="E1157" s="32" t="s">
        <v>23</v>
      </c>
      <c r="F1157" s="10">
        <v>61481.090544516403</v>
      </c>
      <c r="G1157" s="10">
        <v>1090.5376245684299</v>
      </c>
      <c r="H1157" s="10">
        <v>7485.6400598765704</v>
      </c>
      <c r="I1157" s="10">
        <v>213.05720451360801</v>
      </c>
      <c r="J1157" s="10">
        <v>1507260.37177454</v>
      </c>
      <c r="K1157" s="10">
        <v>28815.980371564801</v>
      </c>
      <c r="L1157" s="46">
        <v>4.5096529153416401E-2</v>
      </c>
      <c r="M1157" s="46">
        <v>3.10098433944712E-4</v>
      </c>
      <c r="N1157" s="46">
        <v>0.12215178448137</v>
      </c>
      <c r="O1157" s="46">
        <v>2.1275949494990302E-3</v>
      </c>
      <c r="Q1157" s="47">
        <v>22.49022023021482</v>
      </c>
      <c r="R1157" s="47">
        <v>0.3891311301612278</v>
      </c>
      <c r="S1157" s="8">
        <v>0.12177618579443439</v>
      </c>
      <c r="T1157" s="7">
        <v>1.06369522070199E-3</v>
      </c>
      <c r="U1157" s="7">
        <v>-0.319488059671097</v>
      </c>
      <c r="V1157" s="63"/>
    </row>
    <row r="1158" spans="1:22" customFormat="1">
      <c r="A1158" t="s">
        <v>300</v>
      </c>
      <c r="C1158" s="6">
        <v>45029.665517175898</v>
      </c>
      <c r="D1158" s="48">
        <v>36.5039994716644</v>
      </c>
      <c r="E1158" s="32" t="s">
        <v>23</v>
      </c>
      <c r="F1158" s="10">
        <v>67535.777956294798</v>
      </c>
      <c r="G1158" s="10">
        <v>518.71977573840798</v>
      </c>
      <c r="H1158" s="10">
        <v>8102.2084132371001</v>
      </c>
      <c r="I1158" s="10">
        <v>106.934192534025</v>
      </c>
      <c r="J1158" s="10">
        <v>1688373.7818877599</v>
      </c>
      <c r="K1158" s="10">
        <v>12844.372121455501</v>
      </c>
      <c r="L1158" s="46">
        <v>4.4138134745490797E-2</v>
      </c>
      <c r="M1158" s="46">
        <v>2.6097026033081801E-4</v>
      </c>
      <c r="N1158" s="46">
        <v>0.120209588470266</v>
      </c>
      <c r="O1158" s="46">
        <v>1.4131092958227999E-3</v>
      </c>
      <c r="Q1158" s="47">
        <v>22.979695673068914</v>
      </c>
      <c r="R1158" s="47">
        <v>0.39554865876609879</v>
      </c>
      <c r="S1158" s="8">
        <v>0.11998984500724086</v>
      </c>
      <c r="T1158" s="7">
        <v>7.0649248694685E-4</v>
      </c>
      <c r="U1158" s="7">
        <v>2.3891773267722401E-2</v>
      </c>
      <c r="V1158" s="63"/>
    </row>
    <row r="1159" spans="1:22" customFormat="1">
      <c r="A1159" t="s">
        <v>301</v>
      </c>
      <c r="C1159" s="6">
        <v>45029.702323483798</v>
      </c>
      <c r="D1159" s="48">
        <v>36.503999710083001</v>
      </c>
      <c r="E1159" s="32" t="s">
        <v>23</v>
      </c>
      <c r="F1159" s="10">
        <v>67235.159559173495</v>
      </c>
      <c r="G1159" s="10">
        <v>353.46873508101999</v>
      </c>
      <c r="H1159" s="10">
        <v>9478.2690356488401</v>
      </c>
      <c r="I1159" s="10">
        <v>172.39557536661201</v>
      </c>
      <c r="J1159" s="10">
        <v>1620385.95177665</v>
      </c>
      <c r="K1159" s="10">
        <v>10673.403219137799</v>
      </c>
      <c r="L1159" s="46">
        <v>4.58523814857342E-2</v>
      </c>
      <c r="M1159" s="46">
        <v>2.7929076967240401E-4</v>
      </c>
      <c r="N1159" s="46">
        <v>0.14066469532876</v>
      </c>
      <c r="O1159" s="46">
        <v>2.3686487391149399E-3</v>
      </c>
      <c r="Q1159" s="47">
        <v>22.158713872585533</v>
      </c>
      <c r="R1159" s="47">
        <v>0.38176177057858623</v>
      </c>
      <c r="S1159" s="8">
        <v>0.14099625607630689</v>
      </c>
      <c r="T1159" s="7">
        <v>1.184459558545185E-3</v>
      </c>
      <c r="U1159" s="7">
        <v>-3.1800059820869302E-2</v>
      </c>
      <c r="V1159" s="63"/>
    </row>
    <row r="1160" spans="1:22" customFormat="1">
      <c r="A1160" t="s">
        <v>302</v>
      </c>
      <c r="C1160" s="6">
        <v>45029.703376655103</v>
      </c>
      <c r="D1160" s="48">
        <v>36.504999637603802</v>
      </c>
      <c r="E1160" s="32" t="s">
        <v>23</v>
      </c>
      <c r="F1160" s="10">
        <v>52479.478558054499</v>
      </c>
      <c r="G1160" s="10">
        <v>318.273127077597</v>
      </c>
      <c r="H1160" s="10">
        <v>5954.8784402660503</v>
      </c>
      <c r="I1160" s="10">
        <v>85.416976545203894</v>
      </c>
      <c r="J1160" s="10">
        <v>1302967.9987244899</v>
      </c>
      <c r="K1160" s="10">
        <v>10223.509514782299</v>
      </c>
      <c r="L1160" s="46">
        <v>4.4536247052502399E-2</v>
      </c>
      <c r="M1160" s="46">
        <v>2.8862466478070999E-4</v>
      </c>
      <c r="N1160" s="46">
        <v>0.113818250090367</v>
      </c>
      <c r="O1160" s="46">
        <v>1.70027498269256E-3</v>
      </c>
      <c r="Q1160" s="47">
        <v>22.814671457861362</v>
      </c>
      <c r="R1160" s="47">
        <v>0.39387283568992271</v>
      </c>
      <c r="S1160" s="8">
        <v>0.11349020440072016</v>
      </c>
      <c r="T1160" s="7">
        <v>8.5023533970473002E-4</v>
      </c>
      <c r="U1160" s="7">
        <v>0.18926343549953401</v>
      </c>
      <c r="V1160" s="63"/>
    </row>
    <row r="1161" spans="1:22" customFormat="1">
      <c r="A1161" t="s">
        <v>303</v>
      </c>
      <c r="C1161" s="6">
        <v>45029.740356388902</v>
      </c>
      <c r="D1161" s="48">
        <v>36.503999710083001</v>
      </c>
      <c r="E1161" s="32" t="s">
        <v>23</v>
      </c>
      <c r="F1161" s="10">
        <v>63165.742860497303</v>
      </c>
      <c r="G1161" s="10">
        <v>447.85594322208601</v>
      </c>
      <c r="H1161" s="10">
        <v>8092.7342933816199</v>
      </c>
      <c r="I1161" s="10">
        <v>105.822556002393</v>
      </c>
      <c r="J1161" s="10">
        <v>1548985.6231155801</v>
      </c>
      <c r="K1161" s="10">
        <v>13336.3195815453</v>
      </c>
      <c r="L1161" s="46">
        <v>4.51296356171711E-2</v>
      </c>
      <c r="M1161" s="46">
        <v>2.8571825276879701E-4</v>
      </c>
      <c r="N1161" s="46">
        <v>0.12824493556816</v>
      </c>
      <c r="O1161" s="46">
        <v>1.5574209871214899E-3</v>
      </c>
      <c r="Q1161" s="47">
        <v>22.553627318024031</v>
      </c>
      <c r="R1161" s="47">
        <v>0.38905302799354913</v>
      </c>
      <c r="S1161" s="8">
        <v>0.1281411633425639</v>
      </c>
      <c r="T1161" s="7">
        <v>7.7873194893706495E-4</v>
      </c>
      <c r="U1161" s="7">
        <v>5.9538967531342198E-2</v>
      </c>
      <c r="V1161" s="63"/>
    </row>
    <row r="1162" spans="1:22" customFormat="1">
      <c r="A1162" t="s">
        <v>304</v>
      </c>
      <c r="C1162" s="6">
        <v>45029.741408472197</v>
      </c>
      <c r="D1162" s="48">
        <v>36.505999565124498</v>
      </c>
      <c r="E1162" s="32" t="s">
        <v>23</v>
      </c>
      <c r="F1162" s="10">
        <v>67536.875729050997</v>
      </c>
      <c r="G1162" s="10">
        <v>396.08542130274901</v>
      </c>
      <c r="H1162" s="10">
        <v>8277.5780876380304</v>
      </c>
      <c r="I1162" s="10">
        <v>133.076233530774</v>
      </c>
      <c r="J1162" s="10">
        <v>1659618.55113636</v>
      </c>
      <c r="K1162" s="10">
        <v>12475.934630666399</v>
      </c>
      <c r="L1162" s="46">
        <v>4.5098830557524103E-2</v>
      </c>
      <c r="M1162" s="46">
        <v>2.30302174507793E-4</v>
      </c>
      <c r="N1162" s="46">
        <v>0.12223578753950699</v>
      </c>
      <c r="O1162" s="46">
        <v>1.6904142090447801E-3</v>
      </c>
      <c r="Q1162" s="47">
        <v>22.570141202694167</v>
      </c>
      <c r="R1162" s="47">
        <v>0.38704062558002245</v>
      </c>
      <c r="S1162" s="8">
        <v>0.1225849937218096</v>
      </c>
      <c r="T1162" s="7">
        <v>8.4522843417769505E-4</v>
      </c>
      <c r="U1162" s="7">
        <v>-1.4186917011212901E-2</v>
      </c>
      <c r="V1162" s="63"/>
    </row>
    <row r="1163" spans="1:22" customFormat="1">
      <c r="A1163" t="s">
        <v>305</v>
      </c>
      <c r="C1163" s="6">
        <v>45029.778351608802</v>
      </c>
      <c r="D1163" s="48">
        <v>36.5309994220734</v>
      </c>
      <c r="E1163" s="32" t="s">
        <v>23</v>
      </c>
      <c r="F1163" s="10">
        <v>71479.880899562995</v>
      </c>
      <c r="G1163" s="10">
        <v>540.88224423169004</v>
      </c>
      <c r="H1163" s="10">
        <v>9456.1600129130493</v>
      </c>
      <c r="I1163" s="10">
        <v>135.50218974796701</v>
      </c>
      <c r="J1163" s="10">
        <v>1733751.08443813</v>
      </c>
      <c r="K1163" s="10">
        <v>15605.654600134299</v>
      </c>
      <c r="L1163" s="46">
        <v>4.5564333709055702E-2</v>
      </c>
      <c r="M1163" s="46">
        <v>2.8385500470164902E-4</v>
      </c>
      <c r="N1163" s="46">
        <v>0.132424575812217</v>
      </c>
      <c r="O1163" s="46">
        <v>1.8398256752840999E-3</v>
      </c>
      <c r="Q1163" s="47">
        <v>22.378081495671964</v>
      </c>
      <c r="R1163" s="47">
        <v>0.38581846611645865</v>
      </c>
      <c r="S1163" s="8">
        <v>0.13231405557643203</v>
      </c>
      <c r="T1163" s="7">
        <v>9.1990657012809497E-4</v>
      </c>
      <c r="U1163" s="7">
        <v>5.68534036866849E-2</v>
      </c>
      <c r="V1163" s="63"/>
    </row>
    <row r="1164" spans="1:22" customFormat="1">
      <c r="A1164" t="s">
        <v>306</v>
      </c>
      <c r="C1164" s="6">
        <v>45029.779404745401</v>
      </c>
      <c r="D1164" s="48">
        <v>36.504999399185202</v>
      </c>
      <c r="E1164" s="32" t="s">
        <v>23</v>
      </c>
      <c r="F1164" s="10">
        <v>62365.906946253803</v>
      </c>
      <c r="G1164" s="10">
        <v>465.82178133263</v>
      </c>
      <c r="H1164" s="10">
        <v>7595.9020720761901</v>
      </c>
      <c r="I1164" s="10">
        <v>121.091537680779</v>
      </c>
      <c r="J1164" s="10">
        <v>1510475.0861305001</v>
      </c>
      <c r="K1164" s="10">
        <v>10332.5697081907</v>
      </c>
      <c r="L1164" s="46">
        <v>4.5656811313055601E-2</v>
      </c>
      <c r="M1164" s="46">
        <v>3.0958028839341901E-4</v>
      </c>
      <c r="N1164" s="46">
        <v>0.121704999605018</v>
      </c>
      <c r="O1164" s="46">
        <v>1.5978148038594999E-3</v>
      </c>
      <c r="Q1164" s="47">
        <v>22.333850849687174</v>
      </c>
      <c r="R1164" s="47">
        <v>0.38621458106500212</v>
      </c>
      <c r="S1164" s="8">
        <v>0.12181677665891591</v>
      </c>
      <c r="T1164" s="7">
        <v>7.9890234225806996E-4</v>
      </c>
      <c r="U1164" s="7">
        <v>-6.3011240914334396E-2</v>
      </c>
      <c r="V1164" s="63"/>
    </row>
    <row r="1165" spans="1:22" customFormat="1">
      <c r="A1165" t="s">
        <v>307</v>
      </c>
      <c r="C1165" s="6">
        <v>45029.815084270798</v>
      </c>
      <c r="D1165" s="48">
        <v>36.502999544143698</v>
      </c>
      <c r="E1165" s="32" t="s">
        <v>23</v>
      </c>
      <c r="F1165" s="10">
        <v>54430.684389064802</v>
      </c>
      <c r="G1165" s="10">
        <v>453.21433428841902</v>
      </c>
      <c r="H1165" s="10">
        <v>7143.9684469554104</v>
      </c>
      <c r="I1165" s="10">
        <v>123.20184346443099</v>
      </c>
      <c r="J1165" s="10">
        <v>1299895.0521356801</v>
      </c>
      <c r="K1165" s="10">
        <v>12662.7789225712</v>
      </c>
      <c r="L1165" s="46">
        <v>4.6288506769460398E-2</v>
      </c>
      <c r="M1165" s="46">
        <v>3.0167092518792099E-4</v>
      </c>
      <c r="N1165" s="46">
        <v>0.13150870319001901</v>
      </c>
      <c r="O1165" s="46">
        <v>1.84804475009964E-3</v>
      </c>
      <c r="Q1165" s="47">
        <v>22.065688496668738</v>
      </c>
      <c r="R1165" s="47">
        <v>0.38101821264477359</v>
      </c>
      <c r="S1165" s="8">
        <v>0.13127158277146533</v>
      </c>
      <c r="T1165" s="7">
        <v>9.2398101030047005E-4</v>
      </c>
      <c r="U1165" s="7">
        <v>0.45186520883293302</v>
      </c>
      <c r="V1165" s="63"/>
    </row>
    <row r="1166" spans="1:22" customFormat="1">
      <c r="A1166" t="s">
        <v>308</v>
      </c>
      <c r="C1166" s="6">
        <v>45029.816136875001</v>
      </c>
      <c r="D1166" s="48">
        <v>36.502999544143698</v>
      </c>
      <c r="E1166" s="32" t="s">
        <v>23</v>
      </c>
      <c r="F1166" s="10">
        <v>53910.135005586097</v>
      </c>
      <c r="G1166" s="10">
        <v>525.04825825103796</v>
      </c>
      <c r="H1166" s="10">
        <v>6036.3316475293996</v>
      </c>
      <c r="I1166" s="10">
        <v>157.32295181634299</v>
      </c>
      <c r="J1166" s="10">
        <v>1332727.8352564101</v>
      </c>
      <c r="K1166" s="10">
        <v>14160.494556484</v>
      </c>
      <c r="L1166" s="46">
        <v>4.4674431539909798E-2</v>
      </c>
      <c r="M1166" s="46">
        <v>3.2306007080358903E-4</v>
      </c>
      <c r="N1166" s="46">
        <v>0.11182987358650601</v>
      </c>
      <c r="O1166" s="46">
        <v>2.27202667286403E-3</v>
      </c>
      <c r="Q1166" s="47">
        <v>22.864035466052435</v>
      </c>
      <c r="R1166" s="47">
        <v>0.39642562069550968</v>
      </c>
      <c r="S1166" s="8">
        <v>0.11198959195045927</v>
      </c>
      <c r="T1166" s="7">
        <v>1.1359597886896099E-3</v>
      </c>
      <c r="U1166" s="7">
        <v>-0.24030443383794001</v>
      </c>
      <c r="V1166" s="63"/>
    </row>
    <row r="1167" spans="1:22" customFormat="1">
      <c r="A1167" t="s">
        <v>309</v>
      </c>
      <c r="C1167" s="6">
        <v>45029.852885347202</v>
      </c>
      <c r="D1167" s="48">
        <v>36.505999565124498</v>
      </c>
      <c r="E1167" s="32" t="s">
        <v>23</v>
      </c>
      <c r="F1167" s="10">
        <v>64783.415411842303</v>
      </c>
      <c r="G1167" s="10">
        <v>387.34978398177202</v>
      </c>
      <c r="H1167" s="10">
        <v>9676.9827385308308</v>
      </c>
      <c r="I1167" s="10">
        <v>114.12683007645199</v>
      </c>
      <c r="J1167" s="10">
        <v>1451748.83974359</v>
      </c>
      <c r="K1167" s="10">
        <v>9503.9533421122906</v>
      </c>
      <c r="L1167" s="46">
        <v>4.9195720937771498E-2</v>
      </c>
      <c r="M1167" s="46">
        <v>3.4532715065802998E-4</v>
      </c>
      <c r="N1167" s="46">
        <v>0.14961313091168299</v>
      </c>
      <c r="O1167" s="46">
        <v>1.68796716890707E-3</v>
      </c>
      <c r="Q1167" s="47">
        <v>20.798230358362119</v>
      </c>
      <c r="R1167" s="47">
        <v>0.36015463996959629</v>
      </c>
      <c r="S1167" s="8">
        <v>0.14940017796884561</v>
      </c>
      <c r="T1167" s="7">
        <v>8.4387975336477005E-4</v>
      </c>
      <c r="U1167" s="7">
        <v>0.26599200220416802</v>
      </c>
      <c r="V1167" s="63"/>
    </row>
    <row r="1168" spans="1:22" customFormat="1">
      <c r="A1168" t="s">
        <v>310</v>
      </c>
      <c r="C1168" s="6">
        <v>45029.8539384838</v>
      </c>
      <c r="D1168" s="48">
        <v>36.5039994716644</v>
      </c>
      <c r="E1168" s="32" t="s">
        <v>23</v>
      </c>
      <c r="F1168" s="10">
        <v>65605.796011223196</v>
      </c>
      <c r="G1168" s="10">
        <v>499.05000806976102</v>
      </c>
      <c r="H1168" s="10">
        <v>9607.8708498523793</v>
      </c>
      <c r="I1168" s="10">
        <v>113.19244949300401</v>
      </c>
      <c r="J1168" s="10">
        <v>1485076.58901515</v>
      </c>
      <c r="K1168" s="10">
        <v>18336.501291011999</v>
      </c>
      <c r="L1168" s="46">
        <v>4.8985397943336201E-2</v>
      </c>
      <c r="M1168" s="46">
        <v>3.0622787992840603E-4</v>
      </c>
      <c r="N1168" s="46">
        <v>0.14665714434557101</v>
      </c>
      <c r="O1168" s="46">
        <v>1.5948789208606101E-3</v>
      </c>
      <c r="Q1168" s="47">
        <v>20.888550890082531</v>
      </c>
      <c r="R1168" s="47">
        <v>0.36017852256360849</v>
      </c>
      <c r="S1168" s="8">
        <v>0.14647379580863121</v>
      </c>
      <c r="T1168" s="7">
        <v>7.9733966421753003E-4</v>
      </c>
      <c r="U1168" s="7">
        <v>0.16464595294262099</v>
      </c>
      <c r="V1168" s="63"/>
    </row>
    <row r="1169" spans="1:22" customFormat="1">
      <c r="A1169" t="s">
        <v>311</v>
      </c>
      <c r="C1169" s="6">
        <v>45029.890718830997</v>
      </c>
      <c r="D1169" s="48">
        <v>36.5039994716644</v>
      </c>
      <c r="E1169" s="32" t="s">
        <v>23</v>
      </c>
      <c r="F1169" s="10">
        <v>116438.264756979</v>
      </c>
      <c r="G1169" s="10">
        <v>3266.2758032112602</v>
      </c>
      <c r="H1169" s="10">
        <v>31532.438971831201</v>
      </c>
      <c r="I1169" s="10">
        <v>1431.7409511339099</v>
      </c>
      <c r="J1169" s="10">
        <v>1548877.1728316301</v>
      </c>
      <c r="K1169" s="10">
        <v>11136.2535983289</v>
      </c>
      <c r="L1169" s="46">
        <v>8.3088006131468203E-2</v>
      </c>
      <c r="M1169" s="46">
        <v>2.4441055141472801E-3</v>
      </c>
      <c r="N1169" s="46">
        <v>0.26445982210629099</v>
      </c>
      <c r="O1169" s="46">
        <v>5.4509834424484697E-3</v>
      </c>
      <c r="Q1169" s="47">
        <v>12.336096263087283</v>
      </c>
      <c r="R1169" s="47">
        <v>0.27690887889383065</v>
      </c>
      <c r="S1169" s="8">
        <v>0.27085498193954716</v>
      </c>
      <c r="T1169" s="7">
        <v>2.7257201148086249E-3</v>
      </c>
      <c r="U1169" s="7">
        <v>-0.75791772205288099</v>
      </c>
      <c r="V1169" s="63" t="s">
        <v>120</v>
      </c>
    </row>
    <row r="1170" spans="1:22" customFormat="1">
      <c r="A1170" t="s">
        <v>312</v>
      </c>
      <c r="C1170" s="6">
        <v>45029.891771516202</v>
      </c>
      <c r="D1170" s="48">
        <v>36.502999305725098</v>
      </c>
      <c r="E1170" s="32" t="s">
        <v>23</v>
      </c>
      <c r="F1170" s="10">
        <v>54030.902692375697</v>
      </c>
      <c r="G1170" s="10">
        <v>393.28541215222401</v>
      </c>
      <c r="H1170" s="10">
        <v>6464.7090698023003</v>
      </c>
      <c r="I1170" s="10">
        <v>107.58438366132199</v>
      </c>
      <c r="J1170" s="10">
        <v>1310508.9305555599</v>
      </c>
      <c r="K1170" s="10">
        <v>11717.125873593001</v>
      </c>
      <c r="L1170" s="46">
        <v>4.5710478698998303E-2</v>
      </c>
      <c r="M1170" s="46">
        <v>2.58149958191708E-4</v>
      </c>
      <c r="N1170" s="46">
        <v>0.119673138170704</v>
      </c>
      <c r="O1170" s="46">
        <v>1.8316476968656E-3</v>
      </c>
      <c r="Q1170" s="47">
        <v>22.424435069864725</v>
      </c>
      <c r="R1170" s="47">
        <v>0.38549164115675233</v>
      </c>
      <c r="S1170" s="8">
        <v>0.11966902448378033</v>
      </c>
      <c r="T1170" s="7">
        <v>9.1590916502100501E-4</v>
      </c>
      <c r="U1170" s="7">
        <v>9.3917290393940298E-2</v>
      </c>
      <c r="V1170" s="63"/>
    </row>
    <row r="1171" spans="1:22" customFormat="1">
      <c r="A1171" t="s">
        <v>313</v>
      </c>
      <c r="C1171" s="6">
        <v>45029.928515011597</v>
      </c>
      <c r="D1171" s="48">
        <v>36.519999742507899</v>
      </c>
      <c r="E1171" s="32" t="s">
        <v>23</v>
      </c>
      <c r="F1171" s="10">
        <v>56322.7816662388</v>
      </c>
      <c r="G1171" s="10">
        <v>384.27277773966199</v>
      </c>
      <c r="H1171" s="10">
        <v>6468.5294081759903</v>
      </c>
      <c r="I1171" s="10">
        <v>86.793177821882196</v>
      </c>
      <c r="J1171" s="10">
        <v>1421115.84217172</v>
      </c>
      <c r="K1171" s="10">
        <v>16664.3534661386</v>
      </c>
      <c r="L1171" s="46">
        <v>4.38827291903304E-2</v>
      </c>
      <c r="M1171" s="46">
        <v>3.0192665242730998E-4</v>
      </c>
      <c r="N1171" s="46">
        <v>0.11475089067503</v>
      </c>
      <c r="O1171" s="46">
        <v>1.49600441349301E-3</v>
      </c>
      <c r="Q1171" s="47">
        <v>23.39821596375241</v>
      </c>
      <c r="R1171" s="47">
        <v>0.40485074563429402</v>
      </c>
      <c r="S1171" s="8">
        <v>0.11486730988528379</v>
      </c>
      <c r="T1171" s="7">
        <v>7.4812013256444002E-4</v>
      </c>
      <c r="U1171" s="7">
        <v>0.21797295377679399</v>
      </c>
      <c r="V1171" s="63"/>
    </row>
    <row r="1172" spans="1:22" customFormat="1">
      <c r="A1172" t="s">
        <v>314</v>
      </c>
      <c r="C1172" s="6">
        <v>45029.929566678198</v>
      </c>
      <c r="D1172" s="48">
        <v>36.505999565124498</v>
      </c>
      <c r="E1172" s="32" t="s">
        <v>23</v>
      </c>
      <c r="F1172" s="10">
        <v>63277.6340339448</v>
      </c>
      <c r="G1172" s="10">
        <v>388.78617583492701</v>
      </c>
      <c r="H1172" s="10">
        <v>7603.6207581086201</v>
      </c>
      <c r="I1172" s="10">
        <v>131.80936413317801</v>
      </c>
      <c r="J1172" s="10">
        <v>1571467.46724302</v>
      </c>
      <c r="K1172" s="10">
        <v>11849.4882638499</v>
      </c>
      <c r="L1172" s="46">
        <v>4.4567503135823403E-2</v>
      </c>
      <c r="M1172" s="46">
        <v>2.8037647909000003E-4</v>
      </c>
      <c r="N1172" s="46">
        <v>0.120188858180044</v>
      </c>
      <c r="O1172" s="46">
        <v>1.9874596158784598E-3</v>
      </c>
      <c r="Q1172" s="47">
        <v>23.039826637739203</v>
      </c>
      <c r="R1172" s="47">
        <v>0.39735572002837366</v>
      </c>
      <c r="S1172" s="8">
        <v>0.1201835987174176</v>
      </c>
      <c r="T1172" s="7">
        <v>9.9387542043242495E-4</v>
      </c>
      <c r="U1172" s="7">
        <v>-1.91870713094324E-2</v>
      </c>
      <c r="V1172" s="63"/>
    </row>
    <row r="1173" spans="1:22" customFormat="1">
      <c r="A1173" t="s">
        <v>315</v>
      </c>
      <c r="C1173" s="6">
        <v>45029.9652832176</v>
      </c>
      <c r="D1173" s="48">
        <v>36.511999607086203</v>
      </c>
      <c r="E1173" s="32" t="s">
        <v>23</v>
      </c>
      <c r="F1173" s="10">
        <v>55267.1083016216</v>
      </c>
      <c r="G1173" s="10">
        <v>481.28558492364601</v>
      </c>
      <c r="H1173" s="10">
        <v>7233.1470860058998</v>
      </c>
      <c r="I1173" s="10">
        <v>191.662553015452</v>
      </c>
      <c r="J1173" s="10">
        <v>1328460.4034090899</v>
      </c>
      <c r="K1173" s="10">
        <v>11322.774027137901</v>
      </c>
      <c r="L1173" s="46">
        <v>4.6065183763260603E-2</v>
      </c>
      <c r="M1173" s="46">
        <v>3.22311836291373E-4</v>
      </c>
      <c r="N1173" s="46">
        <v>0.12989423188649599</v>
      </c>
      <c r="O1173" s="46">
        <v>2.7261978817463102E-3</v>
      </c>
      <c r="Q1173" s="47">
        <v>22.327592725809826</v>
      </c>
      <c r="R1173" s="47">
        <v>0.38658695982915592</v>
      </c>
      <c r="S1173" s="8">
        <v>0.13089876333529085</v>
      </c>
      <c r="T1173" s="7">
        <v>1.36282597716506E-3</v>
      </c>
      <c r="U1173" s="7">
        <v>-0.18472591933110799</v>
      </c>
      <c r="V1173" s="63"/>
    </row>
    <row r="1174" spans="1:22" customFormat="1">
      <c r="A1174" t="s">
        <v>316</v>
      </c>
      <c r="C1174" s="6">
        <v>45029.966336666701</v>
      </c>
      <c r="D1174" s="48">
        <v>36.504999399185202</v>
      </c>
      <c r="E1174" s="32" t="s">
        <v>23</v>
      </c>
      <c r="F1174" s="10">
        <v>62627.081408199003</v>
      </c>
      <c r="G1174" s="10">
        <v>462.04340466517402</v>
      </c>
      <c r="H1174" s="10">
        <v>8001.0769492684003</v>
      </c>
      <c r="I1174" s="10">
        <v>112.44566765385601</v>
      </c>
      <c r="J1174" s="10">
        <v>1451815.89094388</v>
      </c>
      <c r="K1174" s="10">
        <v>13375.21915092</v>
      </c>
      <c r="L1174" s="46">
        <v>4.7577586791375297E-2</v>
      </c>
      <c r="M1174" s="46">
        <v>3.21440564117497E-4</v>
      </c>
      <c r="N1174" s="46">
        <v>0.12769796195337099</v>
      </c>
      <c r="O1174" s="46">
        <v>1.52234969099254E-3</v>
      </c>
      <c r="Q1174" s="47">
        <v>21.618892155369256</v>
      </c>
      <c r="R1174" s="47">
        <v>0.3737992057855502</v>
      </c>
      <c r="S1174" s="8">
        <v>0.12777952319979502</v>
      </c>
      <c r="T1174" s="7">
        <v>7.6101810777882495E-4</v>
      </c>
      <c r="U1174" s="7">
        <v>1.38186854763732E-2</v>
      </c>
      <c r="V1174" s="63"/>
    </row>
    <row r="1175" spans="1:22" customFormat="1">
      <c r="A1175" t="s">
        <v>317</v>
      </c>
      <c r="C1175" s="6">
        <v>45030.003446828698</v>
      </c>
      <c r="D1175" s="48">
        <v>36.5039994716644</v>
      </c>
      <c r="E1175" s="32" t="s">
        <v>23</v>
      </c>
      <c r="F1175" s="10">
        <v>57566.523691993098</v>
      </c>
      <c r="G1175" s="10">
        <v>457.77657858252701</v>
      </c>
      <c r="H1175" s="10">
        <v>7044.9758620924804</v>
      </c>
      <c r="I1175" s="10">
        <v>123.182327793041</v>
      </c>
      <c r="J1175" s="10">
        <v>1372490.45517677</v>
      </c>
      <c r="K1175" s="10">
        <v>10771.446497655101</v>
      </c>
      <c r="L1175" s="46">
        <v>4.6407726980508199E-2</v>
      </c>
      <c r="M1175" s="46">
        <v>2.8181708365965002E-4</v>
      </c>
      <c r="N1175" s="46">
        <v>0.121922749984075</v>
      </c>
      <c r="O1175" s="46">
        <v>1.68915770615615E-3</v>
      </c>
      <c r="Q1175" s="47">
        <v>22.201864228037909</v>
      </c>
      <c r="R1175" s="47">
        <v>0.38246902991052023</v>
      </c>
      <c r="S1175" s="8">
        <v>0.12240086703092591</v>
      </c>
      <c r="T1175" s="7">
        <v>8.4448267330837501E-4</v>
      </c>
      <c r="U1175" s="7">
        <v>0.127531610335058</v>
      </c>
      <c r="V1175" s="63"/>
    </row>
    <row r="1176" spans="1:22" customFormat="1">
      <c r="A1176" t="s">
        <v>318</v>
      </c>
      <c r="C1176" s="6">
        <v>45030.004499467599</v>
      </c>
      <c r="D1176" s="48">
        <v>36.5039994716644</v>
      </c>
      <c r="E1176" s="32" t="s">
        <v>23</v>
      </c>
      <c r="F1176" s="10">
        <v>57885.576113776602</v>
      </c>
      <c r="G1176" s="10">
        <v>452.839071838351</v>
      </c>
      <c r="H1176" s="10">
        <v>6912.9418741668196</v>
      </c>
      <c r="I1176" s="10">
        <v>106.688802281992</v>
      </c>
      <c r="J1176" s="10">
        <v>1400441.0381009399</v>
      </c>
      <c r="K1176" s="10">
        <v>14449.146275990701</v>
      </c>
      <c r="L1176" s="46">
        <v>4.5767575427624801E-2</v>
      </c>
      <c r="M1176" s="46">
        <v>2.7503698669217099E-4</v>
      </c>
      <c r="N1176" s="46">
        <v>0.119354717863635</v>
      </c>
      <c r="O1176" s="46">
        <v>1.7291316661840199E-3</v>
      </c>
      <c r="Q1176" s="47">
        <v>22.513494791408718</v>
      </c>
      <c r="R1176" s="47">
        <v>0.38771268730959518</v>
      </c>
      <c r="S1176" s="8">
        <v>0.11944487881185267</v>
      </c>
      <c r="T1176" s="7">
        <v>8.6447212225410498E-4</v>
      </c>
      <c r="U1176" s="7">
        <v>0.102747064573948</v>
      </c>
      <c r="V1176" s="63"/>
    </row>
    <row r="1177" spans="1:22" customFormat="1">
      <c r="A1177" t="s">
        <v>319</v>
      </c>
      <c r="C1177" s="6">
        <v>45030.041532430601</v>
      </c>
      <c r="D1177" s="48">
        <v>36.5039994716644</v>
      </c>
      <c r="E1177" s="32" t="s">
        <v>23</v>
      </c>
      <c r="F1177" s="10">
        <v>58603.754523420699</v>
      </c>
      <c r="G1177" s="10">
        <v>397.36780056140998</v>
      </c>
      <c r="H1177" s="10">
        <v>7249.9932774564304</v>
      </c>
      <c r="I1177" s="10">
        <v>104.87259811322301</v>
      </c>
      <c r="J1177" s="10">
        <v>1399097.7642045501</v>
      </c>
      <c r="K1177" s="10">
        <v>13115.5241158268</v>
      </c>
      <c r="L1177" s="46">
        <v>4.6447747751177E-2</v>
      </c>
      <c r="M1177" s="46">
        <v>2.6309191164323E-4</v>
      </c>
      <c r="N1177" s="46">
        <v>0.12372927182686</v>
      </c>
      <c r="O1177" s="46">
        <v>1.5460313557195699E-3</v>
      </c>
      <c r="Q1177" s="47">
        <v>22.221696174064171</v>
      </c>
      <c r="R1177" s="47">
        <v>0.38203704145901962</v>
      </c>
      <c r="S1177" s="8">
        <v>0.12373345853478708</v>
      </c>
      <c r="T1177" s="7">
        <v>7.7307800131454002E-4</v>
      </c>
      <c r="U1177" s="7">
        <v>0.113817465770065</v>
      </c>
      <c r="V1177" s="63"/>
    </row>
    <row r="1178" spans="1:22" customFormat="1">
      <c r="A1178" t="s">
        <v>320</v>
      </c>
      <c r="C1178" s="6">
        <v>45030.042587638898</v>
      </c>
      <c r="D1178" s="48">
        <v>36.503999710083001</v>
      </c>
      <c r="E1178" s="32" t="s">
        <v>23</v>
      </c>
      <c r="F1178" s="10">
        <v>64758.482000121803</v>
      </c>
      <c r="G1178" s="10">
        <v>547.78083407357497</v>
      </c>
      <c r="H1178" s="10">
        <v>8429.8184550722399</v>
      </c>
      <c r="I1178" s="10">
        <v>172.11487076525299</v>
      </c>
      <c r="J1178" s="10">
        <v>1547867.4467724699</v>
      </c>
      <c r="K1178" s="10">
        <v>14653.3841956407</v>
      </c>
      <c r="L1178" s="46">
        <v>4.6266257119666102E-2</v>
      </c>
      <c r="M1178" s="46">
        <v>4.0291844560727899E-4</v>
      </c>
      <c r="N1178" s="46">
        <v>0.129675176801646</v>
      </c>
      <c r="O1178" s="46">
        <v>2.15725960461549E-3</v>
      </c>
      <c r="Q1178" s="47">
        <v>22.30994989213524</v>
      </c>
      <c r="R1178" s="47">
        <v>0.39058776186409133</v>
      </c>
      <c r="S1178" s="8">
        <v>0.13019567296258658</v>
      </c>
      <c r="T1178" s="7">
        <v>1.0787288262324251E-3</v>
      </c>
      <c r="U1178" s="7">
        <v>-0.26650869461562798</v>
      </c>
      <c r="V1178" s="63"/>
    </row>
    <row r="1179" spans="1:22" customFormat="1">
      <c r="A1179" t="s">
        <v>321</v>
      </c>
      <c r="C1179" s="6">
        <v>45030.079606041698</v>
      </c>
      <c r="D1179" s="48">
        <v>36.5039994716644</v>
      </c>
      <c r="E1179" s="32" t="s">
        <v>23</v>
      </c>
      <c r="F1179" s="10">
        <v>48317.741549503597</v>
      </c>
      <c r="G1179" s="10">
        <v>270.17521366184599</v>
      </c>
      <c r="H1179" s="10">
        <v>5258.2306372617504</v>
      </c>
      <c r="I1179" s="10">
        <v>110.58466111821301</v>
      </c>
      <c r="J1179" s="10">
        <v>1181519.1704545501</v>
      </c>
      <c r="K1179" s="10">
        <v>8733.6385716555505</v>
      </c>
      <c r="L1179" s="46">
        <v>4.5170969575117598E-2</v>
      </c>
      <c r="M1179" s="46">
        <v>2.81434454211863E-4</v>
      </c>
      <c r="N1179" s="46">
        <v>0.108620090743462</v>
      </c>
      <c r="O1179" s="46">
        <v>2.2083058629374301E-3</v>
      </c>
      <c r="Q1179" s="47">
        <v>22.889853005296843</v>
      </c>
      <c r="R1179" s="47">
        <v>0.39464324615298829</v>
      </c>
      <c r="S1179" s="8">
        <v>0.10884487720839525</v>
      </c>
      <c r="T1179" s="7">
        <v>1.1042768069746301E-3</v>
      </c>
      <c r="U1179" s="7">
        <v>-2.0913248138180501E-2</v>
      </c>
      <c r="V1179" s="63"/>
    </row>
    <row r="1180" spans="1:22" customFormat="1">
      <c r="A1180" t="s">
        <v>322</v>
      </c>
      <c r="C1180" s="6">
        <v>45030.080658240702</v>
      </c>
      <c r="D1180" s="48">
        <v>36.502999544143698</v>
      </c>
      <c r="E1180" s="32" t="s">
        <v>23</v>
      </c>
      <c r="F1180" s="10">
        <v>57049.740067885497</v>
      </c>
      <c r="G1180" s="10">
        <v>413.59728513578898</v>
      </c>
      <c r="H1180" s="10">
        <v>6969.5889291370004</v>
      </c>
      <c r="I1180" s="10">
        <v>131.48240529752599</v>
      </c>
      <c r="J1180" s="10">
        <v>1385882.9867424199</v>
      </c>
      <c r="K1180" s="10">
        <v>8787.0247897271001</v>
      </c>
      <c r="L1180" s="46">
        <v>4.5498207685433903E-2</v>
      </c>
      <c r="M1180" s="46">
        <v>2.9501906886410999E-4</v>
      </c>
      <c r="N1180" s="46">
        <v>0.12247244530575099</v>
      </c>
      <c r="O1180" s="46">
        <v>2.1446555413791898E-3</v>
      </c>
      <c r="Q1180" s="47">
        <v>22.726320504314995</v>
      </c>
      <c r="R1180" s="47">
        <v>0.39235505764509826</v>
      </c>
      <c r="S1180" s="8">
        <v>0.12218797934119889</v>
      </c>
      <c r="T1180" s="7">
        <v>1.0724460335356149E-3</v>
      </c>
      <c r="U1180" s="7">
        <v>-4.8141562592312601E-2</v>
      </c>
      <c r="V1180" s="63"/>
    </row>
    <row r="1181" spans="1:22" customFormat="1">
      <c r="A1181" t="s">
        <v>323</v>
      </c>
      <c r="C1181" s="6">
        <v>45030.116356944403</v>
      </c>
      <c r="D1181" s="48">
        <v>36.502999305725098</v>
      </c>
      <c r="E1181" s="32" t="s">
        <v>23</v>
      </c>
      <c r="F1181" s="10">
        <v>57043.298599926798</v>
      </c>
      <c r="G1181" s="10">
        <v>377.78249648689501</v>
      </c>
      <c r="H1181" s="10">
        <v>6766.7717626318299</v>
      </c>
      <c r="I1181" s="10">
        <v>169.78926644883501</v>
      </c>
      <c r="J1181" s="10">
        <v>1390884.2339743599</v>
      </c>
      <c r="K1181" s="10">
        <v>8390.6198880865195</v>
      </c>
      <c r="L1181" s="46">
        <v>4.52745949132606E-2</v>
      </c>
      <c r="M1181" s="46">
        <v>2.7809398929969699E-4</v>
      </c>
      <c r="N1181" s="46">
        <v>0.117766277399442</v>
      </c>
      <c r="O1181" s="46">
        <v>1.9962695113576599E-3</v>
      </c>
      <c r="Q1181" s="47">
        <v>22.87603281065531</v>
      </c>
      <c r="R1181" s="47">
        <v>0.39422425932464239</v>
      </c>
      <c r="S1181" s="8">
        <v>0.1186456680679939</v>
      </c>
      <c r="T1181" s="7">
        <v>9.9814991465742992E-4</v>
      </c>
      <c r="U1181" s="7">
        <v>-0.69211082022332004</v>
      </c>
      <c r="V1181" s="63"/>
    </row>
    <row r="1182" spans="1:22" customFormat="1">
      <c r="A1182" t="s">
        <v>324</v>
      </c>
      <c r="C1182" s="6">
        <v>45030.1174087037</v>
      </c>
      <c r="D1182" s="48">
        <v>36.502999544143698</v>
      </c>
      <c r="E1182" s="32" t="s">
        <v>23</v>
      </c>
      <c r="F1182" s="10">
        <v>58475.519397700598</v>
      </c>
      <c r="G1182" s="10">
        <v>354.70384773257302</v>
      </c>
      <c r="H1182" s="10">
        <v>8113.1464140694598</v>
      </c>
      <c r="I1182" s="10">
        <v>160.013365251529</v>
      </c>
      <c r="J1182" s="10">
        <v>1393837.2865384601</v>
      </c>
      <c r="K1182" s="10">
        <v>7837.3536529963803</v>
      </c>
      <c r="L1182" s="46">
        <v>4.6320500678906799E-2</v>
      </c>
      <c r="M1182" s="46">
        <v>3.9595250788437798E-4</v>
      </c>
      <c r="N1182" s="46">
        <v>0.138714979179967</v>
      </c>
      <c r="O1182" s="46">
        <v>2.6692394873792098E-3</v>
      </c>
      <c r="Q1182" s="47">
        <v>22.36057640139331</v>
      </c>
      <c r="R1182" s="47">
        <v>0.39103142640375488</v>
      </c>
      <c r="S1182" s="8">
        <v>0.13876828290952983</v>
      </c>
      <c r="T1182" s="7">
        <v>1.334639841237885E-3</v>
      </c>
      <c r="U1182" s="7">
        <v>-0.446322206501791</v>
      </c>
      <c r="V1182" s="63"/>
    </row>
    <row r="1183" spans="1:22" customFormat="1">
      <c r="A1183" t="s">
        <v>325</v>
      </c>
      <c r="C1183" s="6">
        <v>45030.154479351797</v>
      </c>
      <c r="D1183" s="48">
        <v>36.503999710083001</v>
      </c>
      <c r="E1183" s="32" t="s">
        <v>23</v>
      </c>
      <c r="F1183" s="10">
        <v>61762.881236045498</v>
      </c>
      <c r="G1183" s="10">
        <v>393.83100075758699</v>
      </c>
      <c r="H1183" s="10">
        <v>8109.5818286410204</v>
      </c>
      <c r="I1183" s="10">
        <v>102.63261493632299</v>
      </c>
      <c r="J1183" s="10">
        <v>1430617.5329949199</v>
      </c>
      <c r="K1183" s="10">
        <v>12580.706390765001</v>
      </c>
      <c r="L1183" s="46">
        <v>4.7775070006011999E-2</v>
      </c>
      <c r="M1183" s="46">
        <v>3.0173279821187402E-4</v>
      </c>
      <c r="N1183" s="46">
        <v>0.13122735537378</v>
      </c>
      <c r="O1183" s="46">
        <v>1.5493677438120699E-3</v>
      </c>
      <c r="Q1183" s="47">
        <v>21.716651642713821</v>
      </c>
      <c r="R1183" s="47">
        <v>0.37458451670576193</v>
      </c>
      <c r="S1183" s="8">
        <v>0.13132454405892094</v>
      </c>
      <c r="T1183" s="7">
        <v>7.7464714180113003E-4</v>
      </c>
      <c r="U1183" s="7">
        <v>0.19060139393754899</v>
      </c>
      <c r="V1183" s="63"/>
    </row>
    <row r="1184" spans="1:22" customFormat="1">
      <c r="A1184" t="s">
        <v>326</v>
      </c>
      <c r="C1184" s="6">
        <v>45030.155532268502</v>
      </c>
      <c r="D1184" s="48">
        <v>36.5039994716644</v>
      </c>
      <c r="E1184" s="32" t="s">
        <v>23</v>
      </c>
      <c r="F1184" s="10">
        <v>62032.875793685504</v>
      </c>
      <c r="G1184" s="10">
        <v>890.94323375228396</v>
      </c>
      <c r="H1184" s="10">
        <v>8617.0812196654097</v>
      </c>
      <c r="I1184" s="10">
        <v>304.58957948817999</v>
      </c>
      <c r="J1184" s="10">
        <v>1332047.5841836701</v>
      </c>
      <c r="K1184" s="10">
        <v>9935.6561962931792</v>
      </c>
      <c r="L1184" s="46">
        <v>5.1320369435883598E-2</v>
      </c>
      <c r="M1184" s="46">
        <v>7.9125316142649599E-4</v>
      </c>
      <c r="N1184" s="46">
        <v>0.13840595556979701</v>
      </c>
      <c r="O1184" s="46">
        <v>3.5411945853986802E-3</v>
      </c>
      <c r="Q1184" s="47">
        <v>20.217402847721313</v>
      </c>
      <c r="R1184" s="47">
        <v>0.37659464356249212</v>
      </c>
      <c r="S1184" s="8">
        <v>0.13893551017130601</v>
      </c>
      <c r="T1184" s="7">
        <v>1.770503095754045E-3</v>
      </c>
      <c r="U1184" s="7">
        <v>-0.48469865543153001</v>
      </c>
      <c r="V1184" s="63"/>
    </row>
    <row r="1185" spans="1:28">
      <c r="A1185" t="s">
        <v>327</v>
      </c>
      <c r="C1185" s="6">
        <v>45030.187117164402</v>
      </c>
      <c r="D1185" s="48">
        <v>36.504999637603802</v>
      </c>
      <c r="E1185" s="32" t="s">
        <v>23</v>
      </c>
      <c r="F1185" s="10">
        <v>57665.474009131503</v>
      </c>
      <c r="G1185" s="10">
        <v>399.79337413752802</v>
      </c>
      <c r="H1185" s="10">
        <v>6880.34368202118</v>
      </c>
      <c r="I1185" s="10">
        <v>107.994151112889</v>
      </c>
      <c r="J1185" s="10">
        <v>1413859.5733418399</v>
      </c>
      <c r="K1185" s="10">
        <v>15023.983425872701</v>
      </c>
      <c r="L1185" s="46">
        <v>4.5048599566107198E-2</v>
      </c>
      <c r="M1185" s="46">
        <v>2.6726555511739003E-4</v>
      </c>
      <c r="N1185" s="46">
        <v>0.11932646236792099</v>
      </c>
      <c r="O1185" s="46">
        <v>1.68835086769123E-3</v>
      </c>
      <c r="Q1185" s="47">
        <v>23.065431311185829</v>
      </c>
      <c r="R1185" s="47">
        <v>0.39706459340215816</v>
      </c>
      <c r="S1185" s="8">
        <v>0.11933538951687432</v>
      </c>
      <c r="T1185" s="7">
        <v>8.4411259751246501E-4</v>
      </c>
      <c r="U1185" s="7">
        <v>-3.24840705178173E-2</v>
      </c>
      <c r="V1185" s="63"/>
      <c r="X1185"/>
      <c r="Y1185"/>
      <c r="Z1185"/>
      <c r="AA1185"/>
      <c r="AB1185"/>
    </row>
    <row r="1186" spans="1:28">
      <c r="A1186" t="s">
        <v>328</v>
      </c>
      <c r="C1186" s="6">
        <v>45030.188169490699</v>
      </c>
      <c r="D1186" s="48">
        <v>36.502999544143698</v>
      </c>
      <c r="E1186" s="32" t="s">
        <v>23</v>
      </c>
      <c r="F1186" s="10">
        <v>58238.588159751802</v>
      </c>
      <c r="G1186" s="10">
        <v>312.99650638431098</v>
      </c>
      <c r="H1186" s="10">
        <v>7063.7977195959202</v>
      </c>
      <c r="I1186" s="10">
        <v>113.623452279275</v>
      </c>
      <c r="J1186" s="10">
        <v>1425001.90018147</v>
      </c>
      <c r="K1186" s="10">
        <v>10141.9147476694</v>
      </c>
      <c r="L1186" s="46">
        <v>4.5286671131181899E-2</v>
      </c>
      <c r="M1186" s="46">
        <v>3.0910777335306597E-4</v>
      </c>
      <c r="N1186" s="46">
        <v>0.121583605464681</v>
      </c>
      <c r="O1186" s="46">
        <v>1.9002243280307001E-3</v>
      </c>
      <c r="Q1186" s="47">
        <v>22.945280710642582</v>
      </c>
      <c r="R1186" s="47">
        <v>0.39688941542310968</v>
      </c>
      <c r="S1186" s="8">
        <v>0.12131162074534967</v>
      </c>
      <c r="T1186" s="7">
        <v>9.5004727391454998E-4</v>
      </c>
      <c r="U1186" s="7">
        <v>-0.180773308258802</v>
      </c>
      <c r="V1186" s="63"/>
      <c r="X1186"/>
      <c r="Y1186"/>
      <c r="Z1186"/>
      <c r="AA1186"/>
      <c r="AB1186"/>
    </row>
    <row r="1187" spans="1:28">
      <c r="C1187" s="6"/>
      <c r="D1187" s="48"/>
      <c r="F1187" s="10"/>
      <c r="G1187" s="10"/>
      <c r="H1187" s="10"/>
      <c r="I1187" s="10"/>
      <c r="J1187" s="10"/>
      <c r="K1187" s="10"/>
      <c r="L1187" s="46"/>
      <c r="M1187" s="46"/>
      <c r="N1187" s="46"/>
      <c r="O1187" s="46"/>
      <c r="Q1187" s="47"/>
      <c r="R1187" s="47"/>
      <c r="S1187" s="8"/>
    </row>
    <row r="1188" spans="1:28" s="38" customFormat="1">
      <c r="A1188" s="38" t="s">
        <v>21</v>
      </c>
      <c r="B1188" s="55"/>
      <c r="C1188" s="50"/>
      <c r="D1188" s="54"/>
      <c r="E1188" s="45"/>
      <c r="F1188" s="39"/>
      <c r="G1188" s="39"/>
      <c r="H1188" s="39"/>
      <c r="I1188" s="39"/>
      <c r="J1188" s="39"/>
      <c r="K1188" s="39"/>
      <c r="L1188" s="40"/>
      <c r="M1188" s="40"/>
      <c r="N1188" s="40"/>
      <c r="O1188" s="40"/>
      <c r="Q1188" s="41"/>
      <c r="R1188" s="41"/>
      <c r="S1188" s="42"/>
      <c r="T1188" s="43"/>
      <c r="U1188" s="43"/>
    </row>
    <row r="1189" spans="1:28" s="38" customFormat="1">
      <c r="A1189" s="38" t="s">
        <v>269</v>
      </c>
      <c r="C1189" s="50">
        <v>45030.595590798599</v>
      </c>
      <c r="D1189" s="54">
        <v>36.505999565124498</v>
      </c>
      <c r="E1189" s="45" t="s">
        <v>23</v>
      </c>
      <c r="F1189" s="39">
        <v>83466.295094143294</v>
      </c>
      <c r="G1189" s="39">
        <v>482.66942195648397</v>
      </c>
      <c r="H1189" s="39">
        <v>14645.531256526099</v>
      </c>
      <c r="I1189" s="39">
        <v>265.30675577425302</v>
      </c>
      <c r="J1189" s="39">
        <v>1364374.1205583799</v>
      </c>
      <c r="K1189" s="39">
        <v>8629.6775156387102</v>
      </c>
      <c r="L1189" s="40">
        <v>6.3412301992375297E-2</v>
      </c>
      <c r="M1189" s="40">
        <v>3.6895367887721599E-4</v>
      </c>
      <c r="N1189" s="40">
        <v>0.17531826998413599</v>
      </c>
      <c r="O1189" s="40">
        <v>2.8674112713657301E-3</v>
      </c>
      <c r="Q1189" s="41">
        <v>16.279993239477772</v>
      </c>
      <c r="R1189" s="41">
        <v>0.41367579299777868</v>
      </c>
      <c r="S1189" s="42">
        <v>0.17559362796889444</v>
      </c>
      <c r="T1189" s="43">
        <v>1.4336891065299001E-3</v>
      </c>
      <c r="U1189" s="43">
        <v>0.545392947672099</v>
      </c>
    </row>
    <row r="1190" spans="1:28" s="38" customFormat="1">
      <c r="A1190" s="38" t="s">
        <v>270</v>
      </c>
      <c r="C1190" s="50">
        <v>45030.596642280099</v>
      </c>
      <c r="D1190" s="54">
        <v>36.505999565124498</v>
      </c>
      <c r="E1190" s="45" t="s">
        <v>23</v>
      </c>
      <c r="F1190" s="39">
        <v>86986.923336670399</v>
      </c>
      <c r="G1190" s="39">
        <v>497.203182285781</v>
      </c>
      <c r="H1190" s="39">
        <v>11809.151934638399</v>
      </c>
      <c r="I1190" s="39">
        <v>107.852720209786</v>
      </c>
      <c r="J1190" s="39">
        <v>1523854.3178934001</v>
      </c>
      <c r="K1190" s="39">
        <v>13660.069128257401</v>
      </c>
      <c r="L1190" s="40">
        <v>5.9219969921691699E-2</v>
      </c>
      <c r="M1190" s="40">
        <v>2.9507440870647002E-4</v>
      </c>
      <c r="N1190" s="40">
        <v>0.136086751541105</v>
      </c>
      <c r="O1190" s="40">
        <v>1.3660270196874499E-3</v>
      </c>
      <c r="Q1190" s="41">
        <v>17.431264944533112</v>
      </c>
      <c r="R1190" s="41">
        <v>0.44215505004135935</v>
      </c>
      <c r="S1190" s="42">
        <v>0.13585621102584736</v>
      </c>
      <c r="T1190" s="43">
        <v>6.8300723138209004E-4</v>
      </c>
      <c r="U1190" s="43">
        <v>0.17680673151877099</v>
      </c>
    </row>
    <row r="1191" spans="1:28" s="38" customFormat="1">
      <c r="A1191" s="38" t="s">
        <v>271</v>
      </c>
      <c r="C1191" s="50">
        <v>45030.631076296297</v>
      </c>
      <c r="D1191" s="54">
        <v>36.5039994716644</v>
      </c>
      <c r="E1191" s="45" t="s">
        <v>23</v>
      </c>
      <c r="F1191" s="39">
        <v>91143.883166351501</v>
      </c>
      <c r="G1191" s="39">
        <v>584.60153425860301</v>
      </c>
      <c r="H1191" s="39">
        <v>15117.403238008599</v>
      </c>
      <c r="I1191" s="39">
        <v>245.99237049405801</v>
      </c>
      <c r="J1191" s="39">
        <v>1530488.6997606601</v>
      </c>
      <c r="K1191" s="39">
        <v>11950.7027449175</v>
      </c>
      <c r="L1191" s="40">
        <v>6.1737360411061697E-2</v>
      </c>
      <c r="M1191" s="40">
        <v>3.5459099085904201E-4</v>
      </c>
      <c r="N1191" s="40">
        <v>0.16572616478796301</v>
      </c>
      <c r="O1191" s="40">
        <v>2.1665458376553602E-3</v>
      </c>
      <c r="Q1191" s="41">
        <v>16.681842022152264</v>
      </c>
      <c r="R1191" s="41">
        <v>0.42381583255240612</v>
      </c>
      <c r="S1191" s="42">
        <v>0.16598331277471756</v>
      </c>
      <c r="T1191" s="43">
        <v>1.0832593652158899E-3</v>
      </c>
      <c r="U1191" s="43">
        <v>0.60497281620410104</v>
      </c>
    </row>
    <row r="1192" spans="1:28" s="38" customFormat="1">
      <c r="A1192" s="38" t="s">
        <v>272</v>
      </c>
      <c r="C1192" s="50">
        <v>45030.632129560203</v>
      </c>
      <c r="D1192" s="54">
        <v>36.509999513626099</v>
      </c>
      <c r="E1192" s="45" t="s">
        <v>23</v>
      </c>
      <c r="F1192" s="39">
        <v>94051.295334842303</v>
      </c>
      <c r="G1192" s="39">
        <v>463.11596224353798</v>
      </c>
      <c r="H1192" s="39">
        <v>12348.266081551001</v>
      </c>
      <c r="I1192" s="39">
        <v>120.04017298768299</v>
      </c>
      <c r="J1192" s="39">
        <v>1667110.6000190701</v>
      </c>
      <c r="K1192" s="39">
        <v>11955.0736312873</v>
      </c>
      <c r="L1192" s="40">
        <v>5.8474767959705999E-2</v>
      </c>
      <c r="M1192" s="40">
        <v>2.5363741603529402E-4</v>
      </c>
      <c r="N1192" s="40">
        <v>0.131329563673387</v>
      </c>
      <c r="O1192" s="40">
        <v>1.1386967283727001E-3</v>
      </c>
      <c r="Q1192" s="41">
        <v>17.611355181728616</v>
      </c>
      <c r="R1192" s="41">
        <v>0.44620101400854889</v>
      </c>
      <c r="S1192" s="42">
        <v>0.13138807695426397</v>
      </c>
      <c r="T1192" s="43">
        <v>5.6934082932369998E-4</v>
      </c>
      <c r="U1192" s="43">
        <v>0.29656078312776402</v>
      </c>
    </row>
    <row r="1193" spans="1:28" s="38" customFormat="1">
      <c r="A1193" s="38" t="s">
        <v>273</v>
      </c>
      <c r="C1193" s="50">
        <v>45030.666809838003</v>
      </c>
      <c r="D1193" s="54">
        <v>36.5039994716644</v>
      </c>
      <c r="E1193" s="45" t="s">
        <v>23</v>
      </c>
      <c r="F1193" s="39">
        <v>82539.364163278296</v>
      </c>
      <c r="G1193" s="39">
        <v>407.83950558930701</v>
      </c>
      <c r="H1193" s="39">
        <v>10787.3644269248</v>
      </c>
      <c r="I1193" s="39">
        <v>108.84886365448899</v>
      </c>
      <c r="J1193" s="39">
        <v>1460261.15132478</v>
      </c>
      <c r="K1193" s="39">
        <v>9408.0611269531291</v>
      </c>
      <c r="L1193" s="40">
        <v>5.8614693587436303E-2</v>
      </c>
      <c r="M1193" s="40">
        <v>2.8568804558397402E-4</v>
      </c>
      <c r="N1193" s="40">
        <v>0.13069819416012701</v>
      </c>
      <c r="O1193" s="40">
        <v>1.25611843372672E-3</v>
      </c>
      <c r="Q1193" s="41">
        <v>17.528313938851721</v>
      </c>
      <c r="R1193" s="41">
        <v>0.44452421580637658</v>
      </c>
      <c r="S1193" s="42">
        <v>0.13078832867228429</v>
      </c>
      <c r="T1193" s="43">
        <v>6.2801454864893995E-4</v>
      </c>
      <c r="U1193" s="43">
        <v>0.34165435630777702</v>
      </c>
    </row>
    <row r="1194" spans="1:28" s="38" customFormat="1">
      <c r="A1194" s="38" t="s">
        <v>274</v>
      </c>
      <c r="C1194" s="50">
        <v>45030.667864050898</v>
      </c>
      <c r="D1194" s="54">
        <v>36.505999565124498</v>
      </c>
      <c r="E1194" s="45" t="s">
        <v>23</v>
      </c>
      <c r="F1194" s="39">
        <v>81858.805389361398</v>
      </c>
      <c r="G1194" s="39">
        <v>548.41140088391603</v>
      </c>
      <c r="H1194" s="39">
        <v>12236.8162698161</v>
      </c>
      <c r="I1194" s="39">
        <v>208.62145614867299</v>
      </c>
      <c r="J1194" s="39">
        <v>1419378.7849924001</v>
      </c>
      <c r="K1194" s="39">
        <v>10344.8717537752</v>
      </c>
      <c r="L1194" s="40">
        <v>5.9893712040904698E-2</v>
      </c>
      <c r="M1194" s="40">
        <v>3.0722737431117399E-4</v>
      </c>
      <c r="N1194" s="40">
        <v>0.15000167211000401</v>
      </c>
      <c r="O1194" s="40">
        <v>2.2981866724167501E-3</v>
      </c>
      <c r="Q1194" s="41">
        <v>17.152780556233942</v>
      </c>
      <c r="R1194" s="41">
        <v>0.43521662895322411</v>
      </c>
      <c r="S1194" s="42">
        <v>0.14959524703187591</v>
      </c>
      <c r="T1194" s="43">
        <v>1.1490095160645651E-3</v>
      </c>
      <c r="U1194" s="43">
        <v>0.49173951697171903</v>
      </c>
    </row>
    <row r="1195" spans="1:28" s="38" customFormat="1">
      <c r="A1195" s="38" t="s">
        <v>275</v>
      </c>
      <c r="C1195" s="50">
        <v>45030.701209814797</v>
      </c>
      <c r="D1195" s="54">
        <v>36.504999399185202</v>
      </c>
      <c r="E1195" s="45" t="s">
        <v>23</v>
      </c>
      <c r="F1195" s="39">
        <v>84979.759544645101</v>
      </c>
      <c r="G1195" s="39">
        <v>405.31773477201699</v>
      </c>
      <c r="H1195" s="39">
        <v>11604.254712817499</v>
      </c>
      <c r="I1195" s="39">
        <v>186.99281566481201</v>
      </c>
      <c r="J1195" s="39">
        <v>1510811.6587435999</v>
      </c>
      <c r="K1195" s="39">
        <v>9298.8650122017298</v>
      </c>
      <c r="L1195" s="40">
        <v>5.8266455998355199E-2</v>
      </c>
      <c r="M1195" s="40">
        <v>2.8041174118062701E-4</v>
      </c>
      <c r="N1195" s="40">
        <v>0.13641582346947101</v>
      </c>
      <c r="O1195" s="40">
        <v>1.9305816676261E-3</v>
      </c>
      <c r="Q1195" s="41">
        <v>17.592163438544613</v>
      </c>
      <c r="R1195" s="41">
        <v>0.44609186611280771</v>
      </c>
      <c r="S1195" s="42">
        <v>0.13665216398597832</v>
      </c>
      <c r="T1195" s="43">
        <v>9.6534143351936503E-4</v>
      </c>
      <c r="U1195" s="43">
        <v>0.47058648548444898</v>
      </c>
    </row>
    <row r="1196" spans="1:28" s="38" customFormat="1">
      <c r="A1196" s="38" t="s">
        <v>276</v>
      </c>
      <c r="C1196" s="50">
        <v>45030.702262175902</v>
      </c>
      <c r="D1196" s="54">
        <v>36.5039994716644</v>
      </c>
      <c r="E1196" s="45" t="s">
        <v>23</v>
      </c>
      <c r="F1196" s="39">
        <v>91073.183557612094</v>
      </c>
      <c r="G1196" s="39">
        <v>593.51931725574502</v>
      </c>
      <c r="H1196" s="39">
        <v>15842.335100167</v>
      </c>
      <c r="I1196" s="39">
        <v>293.54940988188002</v>
      </c>
      <c r="J1196" s="39">
        <v>1547510.763852</v>
      </c>
      <c r="K1196" s="39">
        <v>11772.8299936573</v>
      </c>
      <c r="L1196" s="40">
        <v>6.1020247477805198E-2</v>
      </c>
      <c r="M1196" s="40">
        <v>3.04385817312698E-4</v>
      </c>
      <c r="N1196" s="40">
        <v>0.17358641034797501</v>
      </c>
      <c r="O1196" s="40">
        <v>2.6123392848754899E-3</v>
      </c>
      <c r="Q1196" s="41">
        <v>16.797049115630486</v>
      </c>
      <c r="R1196" s="41">
        <v>0.42607237965330436</v>
      </c>
      <c r="S1196" s="42">
        <v>0.17407781852472137</v>
      </c>
      <c r="T1196" s="43">
        <v>1.3062432828778101E-3</v>
      </c>
      <c r="U1196" s="43">
        <v>0.485376934071164</v>
      </c>
    </row>
    <row r="1197" spans="1:28" s="38" customFormat="1">
      <c r="A1197" s="38" t="s">
        <v>277</v>
      </c>
      <c r="C1197" s="50">
        <v>45030.736996585598</v>
      </c>
      <c r="D1197" s="54">
        <v>36.507999420166001</v>
      </c>
      <c r="E1197" s="45" t="s">
        <v>23</v>
      </c>
      <c r="F1197" s="39">
        <v>89148.729155400593</v>
      </c>
      <c r="G1197" s="39">
        <v>583.00880629119399</v>
      </c>
      <c r="H1197" s="39">
        <v>12118.7230294532</v>
      </c>
      <c r="I1197" s="39">
        <v>143.82101957211199</v>
      </c>
      <c r="J1197" s="39">
        <v>1570760.4806421001</v>
      </c>
      <c r="K1197" s="39">
        <v>12871.187704055001</v>
      </c>
      <c r="L1197" s="40">
        <v>5.8706959966783198E-2</v>
      </c>
      <c r="M1197" s="40">
        <v>2.9244361329369098E-4</v>
      </c>
      <c r="N1197" s="40">
        <v>0.136516551659982</v>
      </c>
      <c r="O1197" s="40">
        <v>1.5464873681644801E-3</v>
      </c>
      <c r="Q1197" s="41">
        <v>17.417920914046583</v>
      </c>
      <c r="R1197" s="41">
        <v>0.44181548305943763</v>
      </c>
      <c r="S1197" s="42">
        <v>0.13603681699621453</v>
      </c>
      <c r="T1197" s="43">
        <v>7.7353466861089005E-4</v>
      </c>
      <c r="U1197" s="43">
        <v>0.25077312369792398</v>
      </c>
    </row>
    <row r="1198" spans="1:28" s="38" customFormat="1">
      <c r="A1198" s="38" t="s">
        <v>278</v>
      </c>
      <c r="C1198" s="50">
        <v>45030.738061539298</v>
      </c>
      <c r="D1198" s="54">
        <v>36.512999534606898</v>
      </c>
      <c r="E1198" s="45" t="s">
        <v>23</v>
      </c>
      <c r="F1198" s="39">
        <v>93642.554707444797</v>
      </c>
      <c r="G1198" s="39">
        <v>598.71275545049605</v>
      </c>
      <c r="H1198" s="39">
        <v>14353.3417231806</v>
      </c>
      <c r="I1198" s="39">
        <v>232.11653780009601</v>
      </c>
      <c r="J1198" s="39">
        <v>1617572.27479762</v>
      </c>
      <c r="K1198" s="39">
        <v>11618.767722217601</v>
      </c>
      <c r="L1198" s="40">
        <v>6.0053198467865297E-2</v>
      </c>
      <c r="M1198" s="40">
        <v>3.6596694302838602E-4</v>
      </c>
      <c r="N1198" s="40">
        <v>0.15301899697554</v>
      </c>
      <c r="O1198" s="40">
        <v>2.0657457495531898E-3</v>
      </c>
      <c r="Q1198" s="41">
        <v>17.026227017337909</v>
      </c>
      <c r="R1198" s="41">
        <v>0.43291265453716954</v>
      </c>
      <c r="S1198" s="42">
        <v>0.15338911071782607</v>
      </c>
      <c r="T1198" s="43">
        <v>1.0332604841036049E-3</v>
      </c>
      <c r="U1198" s="43">
        <v>0.50566153296273497</v>
      </c>
    </row>
    <row r="1199" spans="1:28" s="38" customFormat="1">
      <c r="A1199" s="38" t="s">
        <v>279</v>
      </c>
      <c r="C1199" s="50">
        <v>45030.771462083299</v>
      </c>
      <c r="D1199" s="54">
        <v>36.502999544143698</v>
      </c>
      <c r="E1199" s="45" t="s">
        <v>23</v>
      </c>
      <c r="F1199" s="39">
        <v>96123.482596332906</v>
      </c>
      <c r="G1199" s="39">
        <v>1184.63192921275</v>
      </c>
      <c r="H1199" s="39">
        <v>22873.957489194301</v>
      </c>
      <c r="I1199" s="39">
        <v>814.36974895957599</v>
      </c>
      <c r="J1199" s="39">
        <v>1448532.3614672399</v>
      </c>
      <c r="K1199" s="39">
        <v>11384.189389044001</v>
      </c>
      <c r="L1199" s="40">
        <v>6.8626875268062298E-2</v>
      </c>
      <c r="M1199" s="40">
        <v>7.1425816291808197E-4</v>
      </c>
      <c r="N1199" s="40">
        <v>0.23607710374571</v>
      </c>
      <c r="O1199" s="40">
        <v>5.6753831817494896E-3</v>
      </c>
      <c r="Q1199" s="41">
        <v>14.86538484888252</v>
      </c>
      <c r="R1199" s="41">
        <v>0.38313761759771719</v>
      </c>
      <c r="S1199" s="42">
        <v>0.23813683151912057</v>
      </c>
      <c r="T1199" s="43">
        <v>2.8372167579351951E-3</v>
      </c>
      <c r="U1199" s="43">
        <v>0.898861655852909</v>
      </c>
    </row>
    <row r="1200" spans="1:28" s="38" customFormat="1">
      <c r="A1200" s="38" t="s">
        <v>280</v>
      </c>
      <c r="C1200" s="50">
        <v>45030.772513726799</v>
      </c>
      <c r="D1200" s="54">
        <v>36.5039994716644</v>
      </c>
      <c r="E1200" s="45" t="s">
        <v>23</v>
      </c>
      <c r="F1200" s="39">
        <v>88678.395614316905</v>
      </c>
      <c r="G1200" s="39">
        <v>496.15852582353301</v>
      </c>
      <c r="H1200" s="39">
        <v>14867.1613826172</v>
      </c>
      <c r="I1200" s="39">
        <v>206.411664410681</v>
      </c>
      <c r="J1200" s="39">
        <v>1489948.6503937</v>
      </c>
      <c r="K1200" s="39">
        <v>10520.945975352101</v>
      </c>
      <c r="L1200" s="40">
        <v>6.1681827133182203E-2</v>
      </c>
      <c r="M1200" s="40">
        <v>3.5755518492181599E-4</v>
      </c>
      <c r="N1200" s="40">
        <v>0.16752389130641501</v>
      </c>
      <c r="O1200" s="40">
        <v>2.14002134606286E-3</v>
      </c>
      <c r="Q1200" s="41">
        <v>16.537967274939245</v>
      </c>
      <c r="R1200" s="41">
        <v>0.42021055560887072</v>
      </c>
      <c r="S1200" s="42">
        <v>0.16777412669838446</v>
      </c>
      <c r="T1200" s="43">
        <v>1.0697999179495601E-3</v>
      </c>
      <c r="U1200" s="43">
        <v>0.34443089442330399</v>
      </c>
    </row>
    <row r="1201" spans="1:21" s="38" customFormat="1">
      <c r="A1201" s="38" t="s">
        <v>281</v>
      </c>
      <c r="C1201" s="50">
        <v>45030.807051145799</v>
      </c>
      <c r="D1201" s="54">
        <v>36.502999544143698</v>
      </c>
      <c r="E1201" s="45" t="s">
        <v>23</v>
      </c>
      <c r="F1201" s="39">
        <v>94289.498456928995</v>
      </c>
      <c r="G1201" s="39">
        <v>1312.6238929318999</v>
      </c>
      <c r="H1201" s="39">
        <v>17442.242887084802</v>
      </c>
      <c r="I1201" s="39">
        <v>905.99013462258301</v>
      </c>
      <c r="J1201" s="39">
        <v>1535188.3913754299</v>
      </c>
      <c r="K1201" s="39">
        <v>12322.711068955799</v>
      </c>
      <c r="L1201" s="40">
        <v>6.3724842988857194E-2</v>
      </c>
      <c r="M1201" s="40">
        <v>8.7755581626501795E-4</v>
      </c>
      <c r="N1201" s="40">
        <v>0.18360276530821401</v>
      </c>
      <c r="O1201" s="40">
        <v>6.9197806626598597E-3</v>
      </c>
      <c r="Q1201" s="41">
        <v>15.97020460349448</v>
      </c>
      <c r="R1201" s="41">
        <v>0.41786390986782712</v>
      </c>
      <c r="S1201" s="42">
        <v>0.18512017943164794</v>
      </c>
      <c r="T1201" s="43">
        <v>3.4586596227511399E-3</v>
      </c>
      <c r="U1201" s="43">
        <v>0.83781140338866</v>
      </c>
    </row>
    <row r="1202" spans="1:21" s="38" customFormat="1">
      <c r="A1202" s="38" t="s">
        <v>282</v>
      </c>
      <c r="C1202" s="50">
        <v>45030.808105057899</v>
      </c>
      <c r="D1202" s="54">
        <v>36.503999710083001</v>
      </c>
      <c r="E1202" s="45" t="s">
        <v>23</v>
      </c>
      <c r="F1202" s="39">
        <v>92667.788168109793</v>
      </c>
      <c r="G1202" s="39">
        <v>744.40248819675799</v>
      </c>
      <c r="H1202" s="39">
        <v>13470.1717969412</v>
      </c>
      <c r="I1202" s="39">
        <v>215.799780079589</v>
      </c>
      <c r="J1202" s="39">
        <v>1620473.982387</v>
      </c>
      <c r="K1202" s="39">
        <v>16764.086441949301</v>
      </c>
      <c r="L1202" s="40">
        <v>5.93601087534876E-2</v>
      </c>
      <c r="M1202" s="40">
        <v>3.9684370702238603E-4</v>
      </c>
      <c r="N1202" s="40">
        <v>0.14534178834990699</v>
      </c>
      <c r="O1202" s="40">
        <v>1.89089825174402E-3</v>
      </c>
      <c r="Q1202" s="41">
        <v>17.143259535336476</v>
      </c>
      <c r="R1202" s="41">
        <v>0.43652475470273816</v>
      </c>
      <c r="S1202" s="42">
        <v>0.14546519578969355</v>
      </c>
      <c r="T1202" s="43">
        <v>9.4511658947147995E-4</v>
      </c>
      <c r="U1202" s="43">
        <v>0.36541972156645902</v>
      </c>
    </row>
    <row r="1203" spans="1:21" s="38" customFormat="1">
      <c r="A1203" s="38" t="s">
        <v>283</v>
      </c>
      <c r="C1203" s="50">
        <v>45030.842820567101</v>
      </c>
      <c r="D1203" s="54">
        <v>36.504999637603802</v>
      </c>
      <c r="E1203" s="45" t="s">
        <v>23</v>
      </c>
      <c r="F1203" s="39">
        <v>85831.341869635799</v>
      </c>
      <c r="G1203" s="39">
        <v>612.82362884025099</v>
      </c>
      <c r="H1203" s="39">
        <v>13615.7538293955</v>
      </c>
      <c r="I1203" s="39">
        <v>230.65979280340801</v>
      </c>
      <c r="J1203" s="39">
        <v>1450457.5659898501</v>
      </c>
      <c r="K1203" s="39">
        <v>11578.3174736522</v>
      </c>
      <c r="L1203" s="40">
        <v>6.1276298486910803E-2</v>
      </c>
      <c r="M1203" s="40">
        <v>4.54621237771145E-4</v>
      </c>
      <c r="N1203" s="40">
        <v>0.15822277194912501</v>
      </c>
      <c r="O1203" s="40">
        <v>2.2665827971865E-3</v>
      </c>
      <c r="Q1203" s="41">
        <v>16.56790924143888</v>
      </c>
      <c r="R1203" s="41">
        <v>0.42271540253121459</v>
      </c>
      <c r="S1203" s="42">
        <v>0.15874883503973505</v>
      </c>
      <c r="T1203" s="43">
        <v>1.13341862579056E-3</v>
      </c>
      <c r="U1203" s="43">
        <v>0.32459580929725701</v>
      </c>
    </row>
    <row r="1204" spans="1:21" s="38" customFormat="1">
      <c r="A1204" s="38" t="s">
        <v>284</v>
      </c>
      <c r="C1204" s="50">
        <v>45030.843871840298</v>
      </c>
      <c r="D1204" s="54">
        <v>36.503999710083001</v>
      </c>
      <c r="E1204" s="45" t="s">
        <v>23</v>
      </c>
      <c r="F1204" s="39">
        <v>94310.107361982504</v>
      </c>
      <c r="G1204" s="39">
        <v>636.33715331790302</v>
      </c>
      <c r="H1204" s="39">
        <v>13559.8372243539</v>
      </c>
      <c r="I1204" s="39">
        <v>195.198297226938</v>
      </c>
      <c r="J1204" s="39">
        <v>1652904.68464467</v>
      </c>
      <c r="K1204" s="39">
        <v>12604.726417702001</v>
      </c>
      <c r="L1204" s="40">
        <v>5.9050388670508498E-2</v>
      </c>
      <c r="M1204" s="40">
        <v>3.8357995794311198E-4</v>
      </c>
      <c r="N1204" s="40">
        <v>0.14382253479997101</v>
      </c>
      <c r="O1204" s="40">
        <v>1.9157318227389999E-3</v>
      </c>
      <c r="Q1204" s="41">
        <v>17.191204448421441</v>
      </c>
      <c r="R1204" s="41">
        <v>0.43753468646936977</v>
      </c>
      <c r="S1204" s="42">
        <v>0.14388350056569502</v>
      </c>
      <c r="T1204" s="43">
        <v>9.5798776804816499E-4</v>
      </c>
      <c r="U1204" s="43">
        <v>0.32035067447612597</v>
      </c>
    </row>
    <row r="1205" spans="1:21" s="38" customFormat="1">
      <c r="A1205" s="38" t="s">
        <v>285</v>
      </c>
      <c r="C1205" s="50">
        <v>45030.877181666699</v>
      </c>
      <c r="D1205" s="54">
        <v>36.506999492645299</v>
      </c>
      <c r="E1205" s="45" t="s">
        <v>23</v>
      </c>
      <c r="F1205" s="39">
        <v>82327.717245955399</v>
      </c>
      <c r="G1205" s="39">
        <v>448.24161245864002</v>
      </c>
      <c r="H1205" s="39">
        <v>13992.817268472199</v>
      </c>
      <c r="I1205" s="39">
        <v>240.49438689891099</v>
      </c>
      <c r="J1205" s="39">
        <v>1407666.2948692299</v>
      </c>
      <c r="K1205" s="39">
        <v>9287.82125148452</v>
      </c>
      <c r="L1205" s="40">
        <v>6.0711334189418001E-2</v>
      </c>
      <c r="M1205" s="40">
        <v>3.5923745670384698E-4</v>
      </c>
      <c r="N1205" s="40">
        <v>0.16930148313799501</v>
      </c>
      <c r="O1205" s="40">
        <v>2.75331869428155E-3</v>
      </c>
      <c r="Q1205" s="41">
        <v>16.682866976386709</v>
      </c>
      <c r="R1205" s="41">
        <v>0.42400799775409709</v>
      </c>
      <c r="S1205" s="42">
        <v>0.17008806776111088</v>
      </c>
      <c r="T1205" s="43">
        <v>1.376969508237445E-3</v>
      </c>
      <c r="U1205" s="43">
        <v>-5.3384967839552003E-2</v>
      </c>
    </row>
    <row r="1206" spans="1:21" s="38" customFormat="1">
      <c r="A1206" s="38" t="s">
        <v>286</v>
      </c>
      <c r="C1206" s="50">
        <v>45030.878234236101</v>
      </c>
      <c r="D1206" s="54">
        <v>36.519999742507899</v>
      </c>
      <c r="E1206" s="45" t="s">
        <v>23</v>
      </c>
      <c r="F1206" s="39">
        <v>85241.973421603296</v>
      </c>
      <c r="G1206" s="39">
        <v>496.53788259350699</v>
      </c>
      <c r="H1206" s="39">
        <v>11594.2110820568</v>
      </c>
      <c r="I1206" s="39">
        <v>158.119729807575</v>
      </c>
      <c r="J1206" s="39">
        <v>1540336.0241338301</v>
      </c>
      <c r="K1206" s="39">
        <v>12054.1751987156</v>
      </c>
      <c r="L1206" s="40">
        <v>5.74159857853049E-2</v>
      </c>
      <c r="M1206" s="40">
        <v>3.5127181958551399E-4</v>
      </c>
      <c r="N1206" s="40">
        <v>0.136002394283361</v>
      </c>
      <c r="O1206" s="40">
        <v>1.8460767810393E-3</v>
      </c>
      <c r="Q1206" s="41">
        <v>17.639097561070056</v>
      </c>
      <c r="R1206" s="41">
        <v>0.44852101970622649</v>
      </c>
      <c r="S1206" s="42">
        <v>0.13611389622337419</v>
      </c>
      <c r="T1206" s="43">
        <v>9.2323546756824997E-4</v>
      </c>
      <c r="U1206" s="43">
        <v>0.14453389090569899</v>
      </c>
    </row>
    <row r="1207" spans="1:21" s="38" customFormat="1">
      <c r="A1207" s="38" t="s">
        <v>287</v>
      </c>
      <c r="C1207" s="50">
        <v>45030.912972743099</v>
      </c>
      <c r="D1207" s="54">
        <v>36.515999555587797</v>
      </c>
      <c r="E1207" s="45" t="s">
        <v>23</v>
      </c>
      <c r="F1207" s="39">
        <v>81248.312036248593</v>
      </c>
      <c r="G1207" s="39">
        <v>505.37561222668</v>
      </c>
      <c r="H1207" s="39">
        <v>10992.634836990001</v>
      </c>
      <c r="I1207" s="39">
        <v>143.63494367997299</v>
      </c>
      <c r="J1207" s="39">
        <v>1489822.3588388499</v>
      </c>
      <c r="K1207" s="39">
        <v>11417.7166875857</v>
      </c>
      <c r="L1207" s="40">
        <v>5.6445781218211998E-2</v>
      </c>
      <c r="M1207" s="40">
        <v>3.0344706229130198E-4</v>
      </c>
      <c r="N1207" s="40">
        <v>0.135042932255482</v>
      </c>
      <c r="O1207" s="40">
        <v>1.63470566017042E-3</v>
      </c>
      <c r="Q1207" s="41">
        <v>17.899636801515999</v>
      </c>
      <c r="R1207" s="41">
        <v>0.45439474492902743</v>
      </c>
      <c r="S1207" s="42">
        <v>0.13539487096083738</v>
      </c>
      <c r="T1207" s="43">
        <v>8.1732362772803503E-4</v>
      </c>
      <c r="U1207" s="43">
        <v>0.25542473280176298</v>
      </c>
    </row>
    <row r="1208" spans="1:21" s="38" customFormat="1">
      <c r="A1208" s="38" t="s">
        <v>288</v>
      </c>
      <c r="C1208" s="50">
        <v>45030.914026354199</v>
      </c>
      <c r="D1208" s="54">
        <v>36.5139994621277</v>
      </c>
      <c r="E1208" s="45" t="s">
        <v>23</v>
      </c>
      <c r="F1208" s="39">
        <v>75258.444154668498</v>
      </c>
      <c r="G1208" s="39">
        <v>541.44691870656595</v>
      </c>
      <c r="H1208" s="39">
        <v>10335.293428009099</v>
      </c>
      <c r="I1208" s="39">
        <v>207.35798492936399</v>
      </c>
      <c r="J1208" s="39">
        <v>1391384.58287532</v>
      </c>
      <c r="K1208" s="39">
        <v>11268.723307844501</v>
      </c>
      <c r="L1208" s="40">
        <v>5.5993028531316401E-2</v>
      </c>
      <c r="M1208" s="40">
        <v>3.53252259507506E-4</v>
      </c>
      <c r="N1208" s="40">
        <v>0.13704668001432799</v>
      </c>
      <c r="O1208" s="40">
        <v>2.25726443251074E-3</v>
      </c>
      <c r="Q1208" s="41">
        <v>18.043067140503599</v>
      </c>
      <c r="R1208" s="41">
        <v>0.45900333291664319</v>
      </c>
      <c r="S1208" s="42">
        <v>0.1374302491242004</v>
      </c>
      <c r="T1208" s="43">
        <v>1.1285898811969649E-3</v>
      </c>
      <c r="U1208" s="43">
        <v>0.39091600429779</v>
      </c>
    </row>
    <row r="1209" spans="1:21" s="38" customFormat="1">
      <c r="A1209" s="38" t="s">
        <v>289</v>
      </c>
      <c r="C1209" s="50">
        <v>45030.947487546298</v>
      </c>
      <c r="D1209" s="54">
        <v>36.5039994716644</v>
      </c>
      <c r="E1209" s="45" t="s">
        <v>23</v>
      </c>
      <c r="F1209" s="39">
        <v>79568.570149470601</v>
      </c>
      <c r="G1209" s="39">
        <v>490.93225271742102</v>
      </c>
      <c r="H1209" s="39">
        <v>12988.3856647129</v>
      </c>
      <c r="I1209" s="39">
        <v>226.69296713224099</v>
      </c>
      <c r="J1209" s="39">
        <v>1388384.20357685</v>
      </c>
      <c r="K1209" s="39">
        <v>10977.426078974</v>
      </c>
      <c r="L1209" s="40">
        <v>5.9258741746569497E-2</v>
      </c>
      <c r="M1209" s="40">
        <v>4.3179779906991997E-4</v>
      </c>
      <c r="N1209" s="40">
        <v>0.16303405703621601</v>
      </c>
      <c r="O1209" s="40">
        <v>2.5302420971032402E-3</v>
      </c>
      <c r="Q1209" s="41">
        <v>17.009596601270278</v>
      </c>
      <c r="R1209" s="41">
        <v>0.43382218960921343</v>
      </c>
      <c r="S1209" s="42">
        <v>0.16335347597356564</v>
      </c>
      <c r="T1209" s="43">
        <v>1.2649933682055501E-3</v>
      </c>
      <c r="U1209" s="43">
        <v>0.52495892820850598</v>
      </c>
    </row>
    <row r="1210" spans="1:21" s="38" customFormat="1">
      <c r="A1210" s="38" t="s">
        <v>290</v>
      </c>
      <c r="C1210" s="50">
        <v>45030.948540648104</v>
      </c>
      <c r="D1210" s="54">
        <v>36.5039994716644</v>
      </c>
      <c r="E1210" s="45" t="s">
        <v>23</v>
      </c>
      <c r="F1210" s="39">
        <v>87722.474992755393</v>
      </c>
      <c r="G1210" s="39">
        <v>542.16228539636302</v>
      </c>
      <c r="H1210" s="39">
        <v>12635.0998611709</v>
      </c>
      <c r="I1210" s="39">
        <v>167.765826759894</v>
      </c>
      <c r="J1210" s="39">
        <v>1562893.01190969</v>
      </c>
      <c r="K1210" s="39">
        <v>13957.3320625592</v>
      </c>
      <c r="L1210" s="40">
        <v>5.82857699029945E-2</v>
      </c>
      <c r="M1210" s="40">
        <v>3.6973862437258601E-4</v>
      </c>
      <c r="N1210" s="40">
        <v>0.144065260527245</v>
      </c>
      <c r="O1210" s="40">
        <v>1.92392082133027E-3</v>
      </c>
      <c r="Q1210" s="41">
        <v>17.292287973268945</v>
      </c>
      <c r="R1210" s="41">
        <v>0.4399413116688532</v>
      </c>
      <c r="S1210" s="42">
        <v>0.14413935049338072</v>
      </c>
      <c r="T1210" s="43">
        <v>9.6186001532568499E-4</v>
      </c>
      <c r="U1210" s="43">
        <v>0.41320630419522197</v>
      </c>
    </row>
    <row r="1211" spans="1:21" s="38" customFormat="1">
      <c r="A1211" s="38" t="s">
        <v>291</v>
      </c>
      <c r="C1211" s="50">
        <v>45030.983231261598</v>
      </c>
      <c r="D1211" s="54">
        <v>36.502999544143698</v>
      </c>
      <c r="E1211" s="45" t="s">
        <v>23</v>
      </c>
      <c r="F1211" s="39">
        <v>90065.755013354894</v>
      </c>
      <c r="G1211" s="39">
        <v>1321.02867225757</v>
      </c>
      <c r="H1211" s="39">
        <v>16334.424923517799</v>
      </c>
      <c r="I1211" s="39">
        <v>963.46791119565501</v>
      </c>
      <c r="J1211" s="39">
        <v>1564868.30514249</v>
      </c>
      <c r="K1211" s="39">
        <v>14328.451839199301</v>
      </c>
      <c r="L1211" s="40">
        <v>5.9798737537118299E-2</v>
      </c>
      <c r="M1211" s="40">
        <v>9.0760639888979797E-4</v>
      </c>
      <c r="N1211" s="40">
        <v>0.17775296667599799</v>
      </c>
      <c r="O1211" s="40">
        <v>6.6518594728814202E-3</v>
      </c>
      <c r="Q1211" s="41">
        <v>16.814576461529043</v>
      </c>
      <c r="R1211" s="41">
        <v>0.44321610512727277</v>
      </c>
      <c r="S1211" s="42">
        <v>0.18149259633705711</v>
      </c>
      <c r="T1211" s="43">
        <v>3.32532944760487E-3</v>
      </c>
      <c r="U1211" s="43">
        <v>0.97269981030235797</v>
      </c>
    </row>
    <row r="1212" spans="1:21" s="38" customFormat="1">
      <c r="A1212" s="38" t="s">
        <v>292</v>
      </c>
      <c r="C1212" s="50">
        <v>45030.984284780097</v>
      </c>
      <c r="D1212" s="54">
        <v>36.506999492645299</v>
      </c>
      <c r="E1212" s="45" t="s">
        <v>23</v>
      </c>
      <c r="F1212" s="39">
        <v>78030.407258453401</v>
      </c>
      <c r="G1212" s="39">
        <v>742.45323171520204</v>
      </c>
      <c r="H1212" s="39">
        <v>10674.3476942539</v>
      </c>
      <c r="I1212" s="39">
        <v>175.62927912816099</v>
      </c>
      <c r="J1212" s="39">
        <v>1455963.4536701101</v>
      </c>
      <c r="K1212" s="39">
        <v>17284.017029640101</v>
      </c>
      <c r="L1212" s="40">
        <v>5.5623674534279501E-2</v>
      </c>
      <c r="M1212" s="40">
        <v>4.0592502487171202E-4</v>
      </c>
      <c r="N1212" s="40">
        <v>0.136874381057453</v>
      </c>
      <c r="O1212" s="40">
        <v>1.8590555830854301E-3</v>
      </c>
      <c r="Q1212" s="41">
        <v>18.075351005888258</v>
      </c>
      <c r="R1212" s="41">
        <v>0.46101805899662596</v>
      </c>
      <c r="S1212" s="42">
        <v>0.1368964637218176</v>
      </c>
      <c r="T1212" s="43">
        <v>9.2936849695144004E-4</v>
      </c>
      <c r="U1212" s="43">
        <v>0.37690819467104197</v>
      </c>
    </row>
    <row r="1213" spans="1:21" s="38" customFormat="1">
      <c r="A1213" s="38" t="s">
        <v>293</v>
      </c>
      <c r="C1213" s="50">
        <v>45031.019213969899</v>
      </c>
      <c r="D1213" s="54">
        <v>36.5039994716644</v>
      </c>
      <c r="E1213" s="45" t="s">
        <v>23</v>
      </c>
      <c r="F1213" s="39">
        <v>83297.616394815093</v>
      </c>
      <c r="G1213" s="39">
        <v>487.50428393918799</v>
      </c>
      <c r="H1213" s="39">
        <v>11608.036165485501</v>
      </c>
      <c r="I1213" s="39">
        <v>158.29909327930301</v>
      </c>
      <c r="J1213" s="39">
        <v>1550190.3364693101</v>
      </c>
      <c r="K1213" s="39">
        <v>9195.4314687617607</v>
      </c>
      <c r="L1213" s="40">
        <v>5.5573758695116701E-2</v>
      </c>
      <c r="M1213" s="40">
        <v>3.4553055155405501E-4</v>
      </c>
      <c r="N1213" s="40">
        <v>0.13929620958460001</v>
      </c>
      <c r="O1213" s="40">
        <v>1.9479121402415499E-3</v>
      </c>
      <c r="Q1213" s="41">
        <v>18.048033094254016</v>
      </c>
      <c r="R1213" s="41">
        <v>0.45902817641247023</v>
      </c>
      <c r="S1213" s="42">
        <v>0.13945719858324887</v>
      </c>
      <c r="T1213" s="43">
        <v>9.7420043529579999E-4</v>
      </c>
      <c r="U1213" s="43">
        <v>0.23875769380725301</v>
      </c>
    </row>
    <row r="1214" spans="1:21" s="38" customFormat="1">
      <c r="A1214" s="38" t="s">
        <v>294</v>
      </c>
      <c r="C1214" s="50">
        <v>45031.020265937499</v>
      </c>
      <c r="D1214" s="54">
        <v>36.505999565124498</v>
      </c>
      <c r="E1214" s="45" t="s">
        <v>23</v>
      </c>
      <c r="F1214" s="39">
        <v>90369.183424973802</v>
      </c>
      <c r="G1214" s="39">
        <v>591.72568503443301</v>
      </c>
      <c r="H1214" s="39">
        <v>16623.986197759201</v>
      </c>
      <c r="I1214" s="39">
        <v>362.74323337987499</v>
      </c>
      <c r="J1214" s="39">
        <v>1585218.78150769</v>
      </c>
      <c r="K1214" s="39">
        <v>10277.981843321801</v>
      </c>
      <c r="L1214" s="40">
        <v>5.90148398113369E-2</v>
      </c>
      <c r="M1214" s="40">
        <v>4.5576986587692698E-4</v>
      </c>
      <c r="N1214" s="40">
        <v>0.18396303308070699</v>
      </c>
      <c r="O1214" s="40">
        <v>3.4043475445928598E-3</v>
      </c>
      <c r="Q1214" s="41">
        <v>16.994439764648888</v>
      </c>
      <c r="R1214" s="41">
        <v>0.43398075109155498</v>
      </c>
      <c r="S1214" s="42">
        <v>0.18408973391221495</v>
      </c>
      <c r="T1214" s="43">
        <v>1.7026125302891601E-3</v>
      </c>
      <c r="U1214" s="43">
        <v>0.60677886625456101</v>
      </c>
    </row>
    <row r="1215" spans="1:21" s="38" customFormat="1">
      <c r="A1215" s="38" t="s">
        <v>295</v>
      </c>
      <c r="C1215" s="50">
        <v>45031.053681817102</v>
      </c>
      <c r="D1215" s="54">
        <v>36.507999658584602</v>
      </c>
      <c r="E1215" s="45" t="s">
        <v>23</v>
      </c>
      <c r="F1215" s="39">
        <v>88380.406791490095</v>
      </c>
      <c r="G1215" s="39">
        <v>667.321797919147</v>
      </c>
      <c r="H1215" s="39">
        <v>11917.2145618372</v>
      </c>
      <c r="I1215" s="39">
        <v>146.38312974442499</v>
      </c>
      <c r="J1215" s="39">
        <v>1644572.85267857</v>
      </c>
      <c r="K1215" s="39">
        <v>17754.459016680001</v>
      </c>
      <c r="L1215" s="40">
        <v>5.5668615095213501E-2</v>
      </c>
      <c r="M1215" s="40">
        <v>3.8284261839034402E-4</v>
      </c>
      <c r="N1215" s="40">
        <v>0.135473822168859</v>
      </c>
      <c r="O1215" s="40">
        <v>1.70208033201996E-3</v>
      </c>
      <c r="Q1215" s="41">
        <v>17.974375644387734</v>
      </c>
      <c r="R1215" s="41">
        <v>0.45791723724043082</v>
      </c>
      <c r="S1215" s="42">
        <v>0.13493776755614756</v>
      </c>
      <c r="T1215" s="43">
        <v>8.5122075720820496E-4</v>
      </c>
      <c r="U1215" s="43">
        <v>0.36888344467823703</v>
      </c>
    </row>
    <row r="1216" spans="1:21" s="38" customFormat="1">
      <c r="A1216" s="38" t="s">
        <v>296</v>
      </c>
      <c r="C1216" s="50">
        <v>45031.054734513898</v>
      </c>
      <c r="D1216" s="54">
        <v>36.505999565124498</v>
      </c>
      <c r="E1216" s="45" t="s">
        <v>23</v>
      </c>
      <c r="F1216" s="39">
        <v>77089.781823681304</v>
      </c>
      <c r="G1216" s="39">
        <v>600.749812142476</v>
      </c>
      <c r="H1216" s="39">
        <v>10405.3101473475</v>
      </c>
      <c r="I1216" s="39">
        <v>189.945224937739</v>
      </c>
      <c r="J1216" s="39">
        <v>1441209.9458762901</v>
      </c>
      <c r="K1216" s="39">
        <v>13131.5276224716</v>
      </c>
      <c r="L1216" s="40">
        <v>5.5536625264109699E-2</v>
      </c>
      <c r="M1216" s="40">
        <v>4.9088263729107104E-4</v>
      </c>
      <c r="N1216" s="40">
        <v>0.135092370498343</v>
      </c>
      <c r="O1216" s="40">
        <v>2.48084237000352E-3</v>
      </c>
      <c r="Q1216" s="41">
        <v>18.015780547148346</v>
      </c>
      <c r="R1216" s="41">
        <v>0.4616893191632046</v>
      </c>
      <c r="S1216" s="42">
        <v>0.13507437646659498</v>
      </c>
      <c r="T1216" s="43">
        <v>1.240679509624115E-3</v>
      </c>
      <c r="U1216" s="43">
        <v>0.224095309012981</v>
      </c>
    </row>
    <row r="1217" spans="1:21" s="38" customFormat="1">
      <c r="A1217" s="38" t="s">
        <v>297</v>
      </c>
      <c r="C1217" s="50">
        <v>45031.069980405096</v>
      </c>
      <c r="D1217" s="54">
        <v>36.521999359130902</v>
      </c>
      <c r="E1217" s="45" t="s">
        <v>23</v>
      </c>
      <c r="F1217" s="39">
        <v>80220.530873447598</v>
      </c>
      <c r="G1217" s="39">
        <v>562.09305200386905</v>
      </c>
      <c r="H1217" s="39">
        <v>12436.8731938285</v>
      </c>
      <c r="I1217" s="39">
        <v>201.273353294695</v>
      </c>
      <c r="J1217" s="39">
        <v>1448030.84374658</v>
      </c>
      <c r="K1217" s="39">
        <v>14326.3191578977</v>
      </c>
      <c r="L1217" s="40">
        <v>5.7307062776369697E-2</v>
      </c>
      <c r="M1217" s="40">
        <v>4.1639553298475303E-4</v>
      </c>
      <c r="N1217" s="40">
        <v>0.15473808146799101</v>
      </c>
      <c r="O1217" s="40">
        <v>2.2686557071399001E-3</v>
      </c>
      <c r="Q1217" s="41">
        <v>17.440768140084668</v>
      </c>
      <c r="R1217" s="41">
        <v>0.44479339012584834</v>
      </c>
      <c r="S1217" s="42">
        <v>0.15514594640364188</v>
      </c>
      <c r="T1217" s="43">
        <v>1.1344910869136001E-3</v>
      </c>
      <c r="U1217" s="43">
        <v>0.44596091815251399</v>
      </c>
    </row>
    <row r="1218" spans="1:21" s="38" customFormat="1">
      <c r="A1218" s="38" t="s">
        <v>298</v>
      </c>
      <c r="C1218" s="50">
        <v>45031.0710336458</v>
      </c>
      <c r="D1218" s="54">
        <v>36.505999326705897</v>
      </c>
      <c r="E1218" s="45" t="s">
        <v>23</v>
      </c>
      <c r="F1218" s="39">
        <v>84542.110998819102</v>
      </c>
      <c r="G1218" s="39">
        <v>539.55179456560802</v>
      </c>
      <c r="H1218" s="39">
        <v>10762.837059657601</v>
      </c>
      <c r="I1218" s="39">
        <v>142.48794071608901</v>
      </c>
      <c r="J1218" s="39">
        <v>1605335.8443745801</v>
      </c>
      <c r="K1218" s="39">
        <v>14299.0094040777</v>
      </c>
      <c r="L1218" s="40">
        <v>5.4538146808821103E-2</v>
      </c>
      <c r="M1218" s="40">
        <v>3.0711251713656302E-4</v>
      </c>
      <c r="N1218" s="40">
        <v>0.12733705963606801</v>
      </c>
      <c r="O1218" s="40">
        <v>1.5427456245080699E-3</v>
      </c>
      <c r="Q1218" s="41">
        <v>18.324902278925219</v>
      </c>
      <c r="R1218" s="41">
        <v>0.46544384600007083</v>
      </c>
      <c r="S1218" s="42">
        <v>0.12739970898791947</v>
      </c>
      <c r="T1218" s="43">
        <v>7.7147932349379495E-4</v>
      </c>
      <c r="U1218" s="43">
        <v>0.151311599168999</v>
      </c>
    </row>
    <row r="1219" spans="1:21" s="38" customFormat="1">
      <c r="C1219" s="50"/>
      <c r="D1219" s="54"/>
      <c r="E1219" s="45"/>
      <c r="F1219" s="39"/>
      <c r="G1219" s="39"/>
      <c r="H1219" s="39"/>
      <c r="I1219" s="39"/>
      <c r="J1219" s="39"/>
      <c r="K1219" s="39"/>
      <c r="L1219" s="40"/>
      <c r="M1219" s="40"/>
      <c r="N1219" s="40"/>
      <c r="O1219" s="40"/>
      <c r="Q1219" s="41"/>
      <c r="R1219" s="41"/>
      <c r="S1219" s="42"/>
      <c r="T1219" s="43"/>
      <c r="U1219" s="43"/>
    </row>
    <row r="1220" spans="1:21" s="38" customFormat="1">
      <c r="A1220" s="38" t="s">
        <v>70</v>
      </c>
      <c r="C1220" s="50"/>
      <c r="D1220" s="54"/>
      <c r="E1220" s="45"/>
      <c r="F1220" s="39"/>
      <c r="G1220" s="39"/>
      <c r="H1220" s="39"/>
      <c r="I1220" s="39"/>
      <c r="J1220" s="39"/>
      <c r="K1220" s="39"/>
      <c r="L1220" s="40"/>
      <c r="M1220" s="40"/>
      <c r="N1220" s="40"/>
      <c r="O1220" s="40"/>
      <c r="Q1220" s="41"/>
      <c r="R1220" s="41"/>
      <c r="S1220" s="42"/>
      <c r="T1220" s="43"/>
      <c r="U1220" s="43"/>
    </row>
    <row r="1221" spans="1:21" s="38" customFormat="1">
      <c r="A1221" s="38" t="s">
        <v>299</v>
      </c>
      <c r="C1221" s="50">
        <v>45030.597747557898</v>
      </c>
      <c r="D1221" s="54">
        <v>36.502999305725098</v>
      </c>
      <c r="E1221" s="45" t="s">
        <v>23</v>
      </c>
      <c r="F1221" s="39">
        <v>61324.560104553602</v>
      </c>
      <c r="G1221" s="39">
        <v>479.48146492497199</v>
      </c>
      <c r="H1221" s="39">
        <v>5843.74929619054</v>
      </c>
      <c r="I1221" s="39">
        <v>114.125079637841</v>
      </c>
      <c r="J1221" s="39">
        <v>1381505.59137056</v>
      </c>
      <c r="K1221" s="39">
        <v>10818.864144254199</v>
      </c>
      <c r="L1221" s="40">
        <v>4.5956330760707299E-2</v>
      </c>
      <c r="M1221" s="40">
        <v>2.7815758212069102E-4</v>
      </c>
      <c r="N1221" s="40">
        <v>9.5491587520226406E-2</v>
      </c>
      <c r="O1221" s="40">
        <v>1.6834257528643699E-3</v>
      </c>
      <c r="Q1221" s="41">
        <v>22.46050497958408</v>
      </c>
      <c r="R1221" s="41">
        <v>0.57103029646000436</v>
      </c>
      <c r="S1221" s="42">
        <v>9.5361240667165184E-2</v>
      </c>
      <c r="T1221" s="43">
        <v>8.4170585382301001E-4</v>
      </c>
      <c r="U1221" s="43">
        <v>-0.31394682271664798</v>
      </c>
    </row>
    <row r="1222" spans="1:21" s="38" customFormat="1">
      <c r="A1222" s="38" t="s">
        <v>300</v>
      </c>
      <c r="C1222" s="50">
        <v>45030.598799548599</v>
      </c>
      <c r="D1222" s="54">
        <v>36.502999544143698</v>
      </c>
      <c r="E1222" s="45" t="s">
        <v>23</v>
      </c>
      <c r="F1222" s="39">
        <v>62544.397130135403</v>
      </c>
      <c r="G1222" s="39">
        <v>367.61944344569002</v>
      </c>
      <c r="H1222" s="39">
        <v>5946.8155449450596</v>
      </c>
      <c r="I1222" s="39">
        <v>102.681026785688</v>
      </c>
      <c r="J1222" s="39">
        <v>1457910.3535353499</v>
      </c>
      <c r="K1222" s="39">
        <v>8415.9993358913198</v>
      </c>
      <c r="L1222" s="40">
        <v>4.4411320702974301E-2</v>
      </c>
      <c r="M1222" s="40">
        <v>2.2884139764033101E-4</v>
      </c>
      <c r="N1222" s="40">
        <v>9.5093139867497803E-2</v>
      </c>
      <c r="O1222" s="40">
        <v>1.5711634697770599E-3</v>
      </c>
      <c r="Q1222" s="41">
        <v>23.240234297220173</v>
      </c>
      <c r="R1222" s="41">
        <v>0.58970062865483053</v>
      </c>
      <c r="S1222" s="42">
        <v>9.5150443235805765E-2</v>
      </c>
      <c r="T1222" s="43">
        <v>7.8557595680551996E-4</v>
      </c>
      <c r="U1222" s="43">
        <v>-3.0213760056354601E-2</v>
      </c>
    </row>
    <row r="1223" spans="1:21" s="38" customFormat="1">
      <c r="A1223" s="38" t="s">
        <v>301</v>
      </c>
      <c r="C1223" s="50">
        <v>45030.633235300898</v>
      </c>
      <c r="D1223" s="54">
        <v>36.503999710083001</v>
      </c>
      <c r="E1223" s="45" t="s">
        <v>23</v>
      </c>
      <c r="F1223" s="39">
        <v>54022.355951650999</v>
      </c>
      <c r="G1223" s="39">
        <v>392.84496196095103</v>
      </c>
      <c r="H1223" s="39">
        <v>5009.9725113969698</v>
      </c>
      <c r="I1223" s="39">
        <v>92.837721350382793</v>
      </c>
      <c r="J1223" s="39">
        <v>1254741.3401981799</v>
      </c>
      <c r="K1223" s="39">
        <v>13001.984617013701</v>
      </c>
      <c r="L1223" s="40">
        <v>4.4679131957032797E-2</v>
      </c>
      <c r="M1223" s="40">
        <v>2.5252785220430799E-4</v>
      </c>
      <c r="N1223" s="40">
        <v>9.2778381824398307E-2</v>
      </c>
      <c r="O1223" s="40">
        <v>1.5010978043693099E-3</v>
      </c>
      <c r="Q1223" s="41">
        <v>23.04752220351072</v>
      </c>
      <c r="R1223" s="41">
        <v>0.58542287961632056</v>
      </c>
      <c r="S1223" s="42">
        <v>9.2806112515141093E-2</v>
      </c>
      <c r="T1223" s="43">
        <v>7.5053851556788995E-4</v>
      </c>
      <c r="U1223" s="43">
        <v>0.122136603690556</v>
      </c>
    </row>
    <row r="1224" spans="1:21" s="38" customFormat="1">
      <c r="A1224" s="38" t="s">
        <v>302</v>
      </c>
      <c r="C1224" s="50">
        <v>45030.634288402798</v>
      </c>
      <c r="D1224" s="54">
        <v>36.502999544143698</v>
      </c>
      <c r="E1224" s="45" t="s">
        <v>23</v>
      </c>
      <c r="F1224" s="39">
        <v>55386.176589646697</v>
      </c>
      <c r="G1224" s="39">
        <v>445.88074805420598</v>
      </c>
      <c r="H1224" s="39">
        <v>6185.6055249217698</v>
      </c>
      <c r="I1224" s="39">
        <v>130.39413877849699</v>
      </c>
      <c r="J1224" s="39">
        <v>1219164.6262183799</v>
      </c>
      <c r="K1224" s="39">
        <v>10969.3490430007</v>
      </c>
      <c r="L1224" s="40">
        <v>4.72180424025537E-2</v>
      </c>
      <c r="M1224" s="40">
        <v>3.4961965298510502E-4</v>
      </c>
      <c r="N1224" s="40">
        <v>0.11133125349947399</v>
      </c>
      <c r="O1224" s="40">
        <v>1.8248320946760101E-3</v>
      </c>
      <c r="Q1224" s="41">
        <v>21.806713262838016</v>
      </c>
      <c r="R1224" s="41">
        <v>0.55635531000563443</v>
      </c>
      <c r="S1224" s="42">
        <v>0.11176236739262846</v>
      </c>
      <c r="T1224" s="43">
        <v>9.1240303151628004E-4</v>
      </c>
      <c r="U1224" s="43">
        <v>-0.20523702168983399</v>
      </c>
    </row>
    <row r="1225" spans="1:21" s="38" customFormat="1">
      <c r="A1225" s="38" t="s">
        <v>303</v>
      </c>
      <c r="C1225" s="50">
        <v>45030.668968055601</v>
      </c>
      <c r="D1225" s="54">
        <v>36.5039994716644</v>
      </c>
      <c r="E1225" s="45" t="s">
        <v>23</v>
      </c>
      <c r="F1225" s="39">
        <v>63814.554087144803</v>
      </c>
      <c r="G1225" s="39">
        <v>485.65489504855299</v>
      </c>
      <c r="H1225" s="39">
        <v>6969.88189932757</v>
      </c>
      <c r="I1225" s="39">
        <v>107.37578834401</v>
      </c>
      <c r="J1225" s="39">
        <v>1436116.9693283299</v>
      </c>
      <c r="K1225" s="39">
        <v>13900.9148764319</v>
      </c>
      <c r="L1225" s="40">
        <v>4.6101839923942303E-2</v>
      </c>
      <c r="M1225" s="40">
        <v>2.9019087022302099E-4</v>
      </c>
      <c r="N1225" s="40">
        <v>0.109240304444308</v>
      </c>
      <c r="O1225" s="40">
        <v>1.4715480107176701E-3</v>
      </c>
      <c r="Q1225" s="41">
        <v>22.282563980773478</v>
      </c>
      <c r="R1225" s="41">
        <v>0.56683351037298602</v>
      </c>
      <c r="S1225" s="42">
        <v>0.10930006966609093</v>
      </c>
      <c r="T1225" s="43">
        <v>7.3571981947468995E-4</v>
      </c>
      <c r="U1225" s="43">
        <v>4.4387889192995897E-2</v>
      </c>
    </row>
    <row r="1226" spans="1:21" s="38" customFormat="1">
      <c r="A1226" s="38" t="s">
        <v>304</v>
      </c>
      <c r="C1226" s="50">
        <v>45030.670019907397</v>
      </c>
      <c r="D1226" s="54">
        <v>36.5039994716644</v>
      </c>
      <c r="E1226" s="45" t="s">
        <v>23</v>
      </c>
      <c r="F1226" s="39">
        <v>67446.8551313895</v>
      </c>
      <c r="G1226" s="39">
        <v>358.961985316106</v>
      </c>
      <c r="H1226" s="39">
        <v>6755.9426629089803</v>
      </c>
      <c r="I1226" s="39">
        <v>86.799272434011897</v>
      </c>
      <c r="J1226" s="39">
        <v>1502455.54787582</v>
      </c>
      <c r="K1226" s="39">
        <v>9131.4799670283901</v>
      </c>
      <c r="L1226" s="40">
        <v>4.6556323525694603E-2</v>
      </c>
      <c r="M1226" s="40">
        <v>2.4067098899368999E-4</v>
      </c>
      <c r="N1226" s="40">
        <v>0.10027990436477199</v>
      </c>
      <c r="O1226" s="40">
        <v>1.3696006020072901E-3</v>
      </c>
      <c r="Q1226" s="41">
        <v>22.063475641218314</v>
      </c>
      <c r="R1226" s="41">
        <v>0.55986012774848715</v>
      </c>
      <c r="S1226" s="42">
        <v>0.100239527068953</v>
      </c>
      <c r="T1226" s="43">
        <v>6.8474883651559995E-4</v>
      </c>
      <c r="U1226" s="43">
        <v>-6.9797648138477204E-3</v>
      </c>
    </row>
    <row r="1227" spans="1:21" s="38" customFormat="1">
      <c r="A1227" s="38" t="s">
        <v>305</v>
      </c>
      <c r="C1227" s="50">
        <v>45030.703365902802</v>
      </c>
      <c r="D1227" s="54">
        <v>36.502999544143698</v>
      </c>
      <c r="E1227" s="45" t="s">
        <v>23</v>
      </c>
      <c r="F1227" s="39">
        <v>63654.448168326402</v>
      </c>
      <c r="G1227" s="39">
        <v>474.80606926789699</v>
      </c>
      <c r="H1227" s="39">
        <v>5580.05778525406</v>
      </c>
      <c r="I1227" s="39">
        <v>91.792273899704497</v>
      </c>
      <c r="J1227" s="39">
        <v>1504392.0325211899</v>
      </c>
      <c r="K1227" s="39">
        <v>10856.6260534455</v>
      </c>
      <c r="L1227" s="40">
        <v>4.3841110033656101E-2</v>
      </c>
      <c r="M1227" s="40">
        <v>2.7634245912979398E-4</v>
      </c>
      <c r="N1227" s="40">
        <v>8.7707339364514705E-2</v>
      </c>
      <c r="O1227" s="40">
        <v>1.3316595599041801E-3</v>
      </c>
      <c r="Q1227" s="41">
        <v>23.377227693295893</v>
      </c>
      <c r="R1227" s="41">
        <v>0.59469264545325917</v>
      </c>
      <c r="S1227" s="42">
        <v>8.7725266700171778E-2</v>
      </c>
      <c r="T1227" s="43">
        <v>6.6587907359811499E-4</v>
      </c>
      <c r="U1227" s="43">
        <v>6.9307651151197004E-3</v>
      </c>
    </row>
    <row r="1228" spans="1:21" s="38" customFormat="1">
      <c r="A1228" s="38" t="s">
        <v>306</v>
      </c>
      <c r="C1228" s="50">
        <v>45030.704421701397</v>
      </c>
      <c r="D1228" s="54">
        <v>36.5039994716644</v>
      </c>
      <c r="E1228" s="45" t="s">
        <v>23</v>
      </c>
      <c r="F1228" s="39">
        <v>41187.692427517097</v>
      </c>
      <c r="G1228" s="39">
        <v>362.53745269320501</v>
      </c>
      <c r="H1228" s="39">
        <v>4808.1198348200296</v>
      </c>
      <c r="I1228" s="39">
        <v>89.307287847623499</v>
      </c>
      <c r="J1228" s="39">
        <v>922169.37958599499</v>
      </c>
      <c r="K1228" s="39">
        <v>9340.4166171591005</v>
      </c>
      <c r="L1228" s="40">
        <v>4.6294527115651303E-2</v>
      </c>
      <c r="M1228" s="40">
        <v>3.20645081380936E-4</v>
      </c>
      <c r="N1228" s="40">
        <v>0.116652101732071</v>
      </c>
      <c r="O1228" s="40">
        <v>2.0486670734703701E-3</v>
      </c>
      <c r="Q1228" s="41">
        <v>22.136751669342527</v>
      </c>
      <c r="R1228" s="41">
        <v>0.56403190104164058</v>
      </c>
      <c r="S1228" s="42">
        <v>0.11682144682709469</v>
      </c>
      <c r="T1228" s="43">
        <v>1.0244233456208349E-3</v>
      </c>
      <c r="U1228" s="43">
        <v>0.145419119002935</v>
      </c>
    </row>
    <row r="1229" spans="1:21" s="38" customFormat="1">
      <c r="A1229" s="38" t="s">
        <v>307</v>
      </c>
      <c r="C1229" s="50">
        <v>45030.7391659606</v>
      </c>
      <c r="D1229" s="54">
        <v>36.5039994716644</v>
      </c>
      <c r="E1229" s="45" t="s">
        <v>23</v>
      </c>
      <c r="F1229" s="39">
        <v>46776.950782018299</v>
      </c>
      <c r="G1229" s="39">
        <v>319.670419278064</v>
      </c>
      <c r="H1229" s="39">
        <v>5334.6466989150304</v>
      </c>
      <c r="I1229" s="39">
        <v>129.769496121804</v>
      </c>
      <c r="J1229" s="39">
        <v>1099137.2050816501</v>
      </c>
      <c r="K1229" s="39">
        <v>7471.2361493163198</v>
      </c>
      <c r="L1229" s="40">
        <v>4.4265911409284799E-2</v>
      </c>
      <c r="M1229" s="40">
        <v>3.3461490939085099E-4</v>
      </c>
      <c r="N1229" s="40">
        <v>0.11365541142409499</v>
      </c>
      <c r="O1229" s="40">
        <v>2.3672439929910902E-3</v>
      </c>
      <c r="Q1229" s="41">
        <v>23.096844212932702</v>
      </c>
      <c r="R1229" s="41">
        <v>0.58953258344702864</v>
      </c>
      <c r="S1229" s="42">
        <v>0.11412702919989114</v>
      </c>
      <c r="T1229" s="43">
        <v>1.1840602194091801E-3</v>
      </c>
      <c r="U1229" s="43">
        <v>-1.9530618043646499E-2</v>
      </c>
    </row>
    <row r="1230" spans="1:21" s="38" customFormat="1">
      <c r="A1230" s="38" t="s">
        <v>308</v>
      </c>
      <c r="C1230" s="50">
        <v>45030.740218391198</v>
      </c>
      <c r="D1230" s="54">
        <v>36.507999658584602</v>
      </c>
      <c r="E1230" s="45" t="s">
        <v>23</v>
      </c>
      <c r="F1230" s="39">
        <v>55070.352397452902</v>
      </c>
      <c r="G1230" s="39">
        <v>670.84001605661797</v>
      </c>
      <c r="H1230" s="39">
        <v>5209.48524622475</v>
      </c>
      <c r="I1230" s="39">
        <v>100.746475200828</v>
      </c>
      <c r="J1230" s="39">
        <v>1285619.8446801601</v>
      </c>
      <c r="K1230" s="39">
        <v>19278.718867010601</v>
      </c>
      <c r="L1230" s="40">
        <v>4.4528432814674702E-2</v>
      </c>
      <c r="M1230" s="40">
        <v>2.5947027403902501E-4</v>
      </c>
      <c r="N1230" s="40">
        <v>9.4505430093308501E-2</v>
      </c>
      <c r="O1230" s="40">
        <v>1.3557227260279699E-3</v>
      </c>
      <c r="Q1230" s="41">
        <v>22.959036897344696</v>
      </c>
      <c r="R1230" s="41">
        <v>0.58340226528210826</v>
      </c>
      <c r="S1230" s="42">
        <v>9.4665496106356342E-2</v>
      </c>
      <c r="T1230" s="43">
        <v>6.7810914700485001E-4</v>
      </c>
      <c r="U1230" s="43">
        <v>0.215224477362501</v>
      </c>
    </row>
    <row r="1231" spans="1:21" s="38" customFormat="1">
      <c r="A1231" s="38" t="s">
        <v>309</v>
      </c>
      <c r="C1231" s="50">
        <v>45030.773616851802</v>
      </c>
      <c r="D1231" s="54">
        <v>36.5039994716644</v>
      </c>
      <c r="E1231" s="45" t="s">
        <v>23</v>
      </c>
      <c r="F1231" s="39">
        <v>74624.969023363505</v>
      </c>
      <c r="G1231" s="39">
        <v>1583.3263672399301</v>
      </c>
      <c r="H1231" s="39">
        <v>10191.962773961101</v>
      </c>
      <c r="I1231" s="39">
        <v>797.12082322649405</v>
      </c>
      <c r="J1231" s="39">
        <v>1592614.3246319499</v>
      </c>
      <c r="K1231" s="39">
        <v>15986.2983753639</v>
      </c>
      <c r="L1231" s="40">
        <v>4.8541695685828799E-2</v>
      </c>
      <c r="M1231" s="40">
        <v>8.3385064347187802E-4</v>
      </c>
      <c r="N1231" s="40">
        <v>0.12479619399986799</v>
      </c>
      <c r="O1231" s="40">
        <v>3.1107872939899099E-3</v>
      </c>
      <c r="Q1231" s="41">
        <v>21.013184305466883</v>
      </c>
      <c r="R1231" s="41">
        <v>0.56029978920231926</v>
      </c>
      <c r="S1231" s="42">
        <v>0.13667479250751455</v>
      </c>
      <c r="T1231" s="43">
        <v>1.5550688432004901E-3</v>
      </c>
      <c r="U1231" s="43">
        <v>-3.7350410548915601E-2</v>
      </c>
    </row>
    <row r="1232" spans="1:21" s="38" customFormat="1">
      <c r="A1232" s="38" t="s">
        <v>310</v>
      </c>
      <c r="C1232" s="50">
        <v>45030.774668912003</v>
      </c>
      <c r="D1232" s="54">
        <v>36.518999576568604</v>
      </c>
      <c r="E1232" s="45" t="s">
        <v>23</v>
      </c>
      <c r="F1232" s="39">
        <v>109566.507905608</v>
      </c>
      <c r="G1232" s="39">
        <v>942.038865842718</v>
      </c>
      <c r="H1232" s="39">
        <v>25567.960228278898</v>
      </c>
      <c r="I1232" s="39">
        <v>500.72328856210498</v>
      </c>
      <c r="J1232" s="39">
        <v>1600909.56117687</v>
      </c>
      <c r="K1232" s="39">
        <v>14601.037276554</v>
      </c>
      <c r="L1232" s="40">
        <v>7.07254778978951E-2</v>
      </c>
      <c r="M1232" s="40">
        <v>9.2512341035106695E-4</v>
      </c>
      <c r="N1232" s="40">
        <v>0.23367624310236301</v>
      </c>
      <c r="O1232" s="40">
        <v>3.0375166555238402E-3</v>
      </c>
      <c r="Q1232" s="41">
        <v>14.421149579145045</v>
      </c>
      <c r="R1232" s="41">
        <v>0.37605294177802873</v>
      </c>
      <c r="S1232" s="42">
        <v>0.23352480621854166</v>
      </c>
      <c r="T1232" s="43">
        <v>1.51838144615473E-3</v>
      </c>
      <c r="U1232" s="43">
        <v>-0.681804614769003</v>
      </c>
    </row>
    <row r="1233" spans="1:21" s="38" customFormat="1">
      <c r="A1233" s="38" t="s">
        <v>311</v>
      </c>
      <c r="C1233" s="50">
        <v>45030.8092076389</v>
      </c>
      <c r="D1233" s="54">
        <v>36.503999710083001</v>
      </c>
      <c r="E1233" s="45" t="s">
        <v>23</v>
      </c>
      <c r="F1233" s="39">
        <v>59765.100021232502</v>
      </c>
      <c r="G1233" s="39">
        <v>346.94582369934602</v>
      </c>
      <c r="H1233" s="39">
        <v>8901.42923357377</v>
      </c>
      <c r="I1233" s="39">
        <v>124.977639506835</v>
      </c>
      <c r="J1233" s="39">
        <v>1288864.0629243299</v>
      </c>
      <c r="K1233" s="39">
        <v>10813.0524138734</v>
      </c>
      <c r="L1233" s="40">
        <v>4.8109864674497897E-2</v>
      </c>
      <c r="M1233" s="40">
        <v>3.1570779714153402E-4</v>
      </c>
      <c r="N1233" s="40">
        <v>0.148782257312007</v>
      </c>
      <c r="O1233" s="40">
        <v>1.9175958130034801E-3</v>
      </c>
      <c r="Q1233" s="41">
        <v>21.150534393454347</v>
      </c>
      <c r="R1233" s="41">
        <v>0.5383939874277659</v>
      </c>
      <c r="S1233" s="42">
        <v>0.14904823969450601</v>
      </c>
      <c r="T1233" s="43">
        <v>9.5847016037846496E-4</v>
      </c>
      <c r="U1233" s="43">
        <v>0.12882896543285599</v>
      </c>
    </row>
    <row r="1234" spans="1:21" s="38" customFormat="1">
      <c r="A1234" s="38" t="s">
        <v>312</v>
      </c>
      <c r="C1234" s="50">
        <v>45030.8102587963</v>
      </c>
      <c r="D1234" s="54">
        <v>36.517999410629301</v>
      </c>
      <c r="E1234" s="45" t="s">
        <v>23</v>
      </c>
      <c r="F1234" s="39">
        <v>66823.779608464407</v>
      </c>
      <c r="G1234" s="39">
        <v>350.60558935690699</v>
      </c>
      <c r="H1234" s="39">
        <v>9212.6488483230405</v>
      </c>
      <c r="I1234" s="39">
        <v>124.011269818282</v>
      </c>
      <c r="J1234" s="39">
        <v>1460661.67272702</v>
      </c>
      <c r="K1234" s="39">
        <v>12683.7883215767</v>
      </c>
      <c r="L1234" s="40">
        <v>4.7430192753347498E-2</v>
      </c>
      <c r="M1234" s="40">
        <v>3.5997294095288903E-4</v>
      </c>
      <c r="N1234" s="40">
        <v>0.13793336332249101</v>
      </c>
      <c r="O1234" s="40">
        <v>1.7271454872990501E-3</v>
      </c>
      <c r="Q1234" s="41">
        <v>21.452084607556159</v>
      </c>
      <c r="R1234" s="41">
        <v>0.54759938608604386</v>
      </c>
      <c r="S1234" s="42">
        <v>0.13796478233851417</v>
      </c>
      <c r="T1234" s="43">
        <v>8.6329090217573999E-4</v>
      </c>
      <c r="U1234" s="43">
        <v>-0.31889999175488398</v>
      </c>
    </row>
    <row r="1235" spans="1:21" s="38" customFormat="1">
      <c r="A1235" s="38" t="s">
        <v>313</v>
      </c>
      <c r="C1235" s="50">
        <v>45030.8449748727</v>
      </c>
      <c r="D1235" s="54">
        <v>36.507999658584602</v>
      </c>
      <c r="E1235" s="45" t="s">
        <v>23</v>
      </c>
      <c r="F1235" s="39">
        <v>58605.536588965602</v>
      </c>
      <c r="G1235" s="39">
        <v>389.29629835981598</v>
      </c>
      <c r="H1235" s="39">
        <v>8875.4587419116906</v>
      </c>
      <c r="I1235" s="39">
        <v>140.30731990242299</v>
      </c>
      <c r="J1235" s="39">
        <v>1233086.5883838399</v>
      </c>
      <c r="K1235" s="39">
        <v>10069.647274839999</v>
      </c>
      <c r="L1235" s="40">
        <v>4.9215200574630399E-2</v>
      </c>
      <c r="M1235" s="40">
        <v>3.4105783567059801E-4</v>
      </c>
      <c r="N1235" s="40">
        <v>0.151720438748709</v>
      </c>
      <c r="O1235" s="40">
        <v>2.05023197646054E-3</v>
      </c>
      <c r="Q1235" s="41">
        <v>20.625149513109029</v>
      </c>
      <c r="R1235" s="41">
        <v>0.52552236388182905</v>
      </c>
      <c r="S1235" s="42">
        <v>0.15155383176201487</v>
      </c>
      <c r="T1235" s="43">
        <v>1.025273155521035E-3</v>
      </c>
      <c r="U1235" s="43">
        <v>-0.28811478768618698</v>
      </c>
    </row>
    <row r="1236" spans="1:21" s="38" customFormat="1">
      <c r="A1236" s="38" t="s">
        <v>314</v>
      </c>
      <c r="C1236" s="50">
        <v>45030.846028622698</v>
      </c>
      <c r="D1236" s="54">
        <v>36.5039994716644</v>
      </c>
      <c r="E1236" s="45" t="s">
        <v>23</v>
      </c>
      <c r="F1236" s="39">
        <v>73483.423296201101</v>
      </c>
      <c r="G1236" s="39">
        <v>470.83178732823802</v>
      </c>
      <c r="H1236" s="39">
        <v>7896.0513729410004</v>
      </c>
      <c r="I1236" s="39">
        <v>112.033426328007</v>
      </c>
      <c r="J1236" s="39">
        <v>1704026.01522843</v>
      </c>
      <c r="K1236" s="39">
        <v>15445.066992985499</v>
      </c>
      <c r="L1236" s="40">
        <v>4.4789117560852201E-2</v>
      </c>
      <c r="M1236" s="40">
        <v>2.2614035395492399E-4</v>
      </c>
      <c r="N1236" s="40">
        <v>0.10734061193479</v>
      </c>
      <c r="O1236" s="40">
        <v>1.2769638436041699E-3</v>
      </c>
      <c r="Q1236" s="41">
        <v>22.661706821357804</v>
      </c>
      <c r="R1236" s="41">
        <v>0.57490280401751948</v>
      </c>
      <c r="S1236" s="42">
        <v>0.10753141073961034</v>
      </c>
      <c r="T1236" s="43">
        <v>6.3858413397153502E-4</v>
      </c>
      <c r="U1236" s="43">
        <v>3.8648300033938203E-2</v>
      </c>
    </row>
    <row r="1237" spans="1:21" s="38" customFormat="1">
      <c r="A1237" s="38" t="s">
        <v>315</v>
      </c>
      <c r="C1237" s="50">
        <v>45030.879337719904</v>
      </c>
      <c r="D1237" s="54">
        <v>36.502999544143698</v>
      </c>
      <c r="E1237" s="45" t="s">
        <v>23</v>
      </c>
      <c r="F1237" s="39">
        <v>36354.886319213103</v>
      </c>
      <c r="G1237" s="39">
        <v>415.907664270959</v>
      </c>
      <c r="H1237" s="39">
        <v>7841.7164711415198</v>
      </c>
      <c r="I1237" s="39">
        <v>249.010969560121</v>
      </c>
      <c r="J1237" s="39">
        <v>726777.72050355095</v>
      </c>
      <c r="K1237" s="39">
        <v>4713.33429092812</v>
      </c>
      <c r="L1237" s="40">
        <v>5.1516213957929699E-2</v>
      </c>
      <c r="M1237" s="40">
        <v>5.4535274253288103E-4</v>
      </c>
      <c r="N1237" s="40">
        <v>0.21504262373229899</v>
      </c>
      <c r="O1237" s="40">
        <v>4.6639701569695501E-3</v>
      </c>
      <c r="Q1237" s="41">
        <v>19.657688939550656</v>
      </c>
      <c r="R1237" s="41">
        <v>0.50701008301636652</v>
      </c>
      <c r="S1237" s="42">
        <v>0.21585549211703722</v>
      </c>
      <c r="T1237" s="43">
        <v>2.33246996839046E-3</v>
      </c>
      <c r="U1237" s="43">
        <v>-0.75801969444008099</v>
      </c>
    </row>
    <row r="1238" spans="1:21" s="38" customFormat="1">
      <c r="A1238" s="38" t="s">
        <v>316</v>
      </c>
      <c r="C1238" s="50">
        <v>45030.880392638901</v>
      </c>
      <c r="D1238" s="54">
        <v>36.505999565124498</v>
      </c>
      <c r="E1238" s="45" t="s">
        <v>23</v>
      </c>
      <c r="F1238" s="39">
        <v>63648.438782065998</v>
      </c>
      <c r="G1238" s="39">
        <v>472.14060840680401</v>
      </c>
      <c r="H1238" s="39">
        <v>6530.7332304069696</v>
      </c>
      <c r="I1238" s="39">
        <v>101.613204538696</v>
      </c>
      <c r="J1238" s="39">
        <v>1490250.5331862499</v>
      </c>
      <c r="K1238" s="39">
        <v>10326.8736695524</v>
      </c>
      <c r="L1238" s="40">
        <v>4.4192933328067098E-2</v>
      </c>
      <c r="M1238" s="40">
        <v>2.69204764014627E-4</v>
      </c>
      <c r="N1238" s="40">
        <v>0.102706945323164</v>
      </c>
      <c r="O1238" s="40">
        <v>1.53613318994967E-3</v>
      </c>
      <c r="Q1238" s="41">
        <v>22.913541438576726</v>
      </c>
      <c r="R1238" s="41">
        <v>0.58260144163220984</v>
      </c>
      <c r="S1238" s="42">
        <v>0.10268072982986297</v>
      </c>
      <c r="T1238" s="43">
        <v>7.6821963389413E-4</v>
      </c>
      <c r="U1238" s="43">
        <v>2.5264618544029501E-2</v>
      </c>
    </row>
    <row r="1239" spans="1:21" s="38" customFormat="1">
      <c r="A1239" s="38" t="s">
        <v>317</v>
      </c>
      <c r="C1239" s="50">
        <v>45030.915129560199</v>
      </c>
      <c r="D1239" s="54">
        <v>36.5039994716644</v>
      </c>
      <c r="E1239" s="45" t="s">
        <v>23</v>
      </c>
      <c r="F1239" s="39">
        <v>61668.775587345299</v>
      </c>
      <c r="G1239" s="39">
        <v>369.26307861888102</v>
      </c>
      <c r="H1239" s="39">
        <v>8416.7406772937302</v>
      </c>
      <c r="I1239" s="39">
        <v>125.538428636795</v>
      </c>
      <c r="J1239" s="39">
        <v>1377929.60989601</v>
      </c>
      <c r="K1239" s="39">
        <v>10310.8739124847</v>
      </c>
      <c r="L1239" s="40">
        <v>4.6454195030208402E-2</v>
      </c>
      <c r="M1239" s="40">
        <v>3.1644042169336097E-4</v>
      </c>
      <c r="N1239" s="40">
        <v>0.13655576526811999</v>
      </c>
      <c r="O1239" s="40">
        <v>1.7755971367039299E-3</v>
      </c>
      <c r="Q1239" s="41">
        <v>21.74635738021826</v>
      </c>
      <c r="R1239" s="41">
        <v>0.5539172990544855</v>
      </c>
      <c r="S1239" s="42">
        <v>0.13658197211849207</v>
      </c>
      <c r="T1239" s="43">
        <v>8.8775749179203004E-4</v>
      </c>
      <c r="U1239" s="43">
        <v>-0.217466599265666</v>
      </c>
    </row>
    <row r="1240" spans="1:21" s="38" customFormat="1">
      <c r="A1240" s="38" t="s">
        <v>318</v>
      </c>
      <c r="C1240" s="50">
        <v>45030.916187338</v>
      </c>
      <c r="D1240" s="54">
        <v>36.504999637603802</v>
      </c>
      <c r="E1240" s="45" t="s">
        <v>23</v>
      </c>
      <c r="F1240" s="39">
        <v>46797.544746188098</v>
      </c>
      <c r="G1240" s="39">
        <v>232.05875965592301</v>
      </c>
      <c r="H1240" s="39">
        <v>9104.3074531683997</v>
      </c>
      <c r="I1240" s="39">
        <v>110.433413550577</v>
      </c>
      <c r="J1240" s="39">
        <v>961829.88577353605</v>
      </c>
      <c r="K1240" s="39">
        <v>6504.7375736420499</v>
      </c>
      <c r="L1240" s="40">
        <v>5.0407763198390201E-2</v>
      </c>
      <c r="M1240" s="40">
        <v>3.4778884007623099E-4</v>
      </c>
      <c r="N1240" s="40">
        <v>0.19396839422603299</v>
      </c>
      <c r="O1240" s="40">
        <v>2.3180147045825201E-3</v>
      </c>
      <c r="Q1240" s="41">
        <v>20.039298800831915</v>
      </c>
      <c r="R1240" s="41">
        <v>0.51055371182353648</v>
      </c>
      <c r="S1240" s="42">
        <v>0.19468774084692661</v>
      </c>
      <c r="T1240" s="43">
        <v>1.1589480379038601E-3</v>
      </c>
      <c r="U1240" s="43">
        <v>1.0572368168253099E-2</v>
      </c>
    </row>
    <row r="1241" spans="1:21" s="38" customFormat="1">
      <c r="A1241" s="38" t="s">
        <v>319</v>
      </c>
      <c r="C1241" s="50">
        <v>45030.949647963003</v>
      </c>
      <c r="D1241" s="54">
        <v>36.506999492645299</v>
      </c>
      <c r="E1241" s="45" t="s">
        <v>23</v>
      </c>
      <c r="F1241" s="39">
        <v>54684.957661303</v>
      </c>
      <c r="G1241" s="39">
        <v>469.337600376718</v>
      </c>
      <c r="H1241" s="39">
        <v>4036.6601783452702</v>
      </c>
      <c r="I1241" s="39">
        <v>127.327421136265</v>
      </c>
      <c r="J1241" s="39">
        <v>1331958.04144317</v>
      </c>
      <c r="K1241" s="39">
        <v>12732.6069934199</v>
      </c>
      <c r="L1241" s="40">
        <v>4.2521472738299301E-2</v>
      </c>
      <c r="M1241" s="40">
        <v>2.2595295685705899E-4</v>
      </c>
      <c r="N1241" s="40">
        <v>7.3855832282888695E-2</v>
      </c>
      <c r="O1241" s="40">
        <v>1.9690964859902902E-3</v>
      </c>
      <c r="Q1241" s="41">
        <v>23.701380079913537</v>
      </c>
      <c r="R1241" s="41">
        <v>0.60159862451778801</v>
      </c>
      <c r="S1241" s="42">
        <v>7.3870164904158903E-2</v>
      </c>
      <c r="T1241" s="43">
        <v>9.8444378039762499E-4</v>
      </c>
      <c r="U1241" s="43">
        <v>-0.17051401126339899</v>
      </c>
    </row>
    <row r="1242" spans="1:21" s="38" customFormat="1">
      <c r="A1242" s="38" t="s">
        <v>320</v>
      </c>
      <c r="C1242" s="50">
        <v>45030.950704074101</v>
      </c>
      <c r="D1242" s="54">
        <v>36.505999565124498</v>
      </c>
      <c r="E1242" s="45" t="s">
        <v>23</v>
      </c>
      <c r="F1242" s="39">
        <v>58997.903427135199</v>
      </c>
      <c r="G1242" s="39">
        <v>279.75928153406397</v>
      </c>
      <c r="H1242" s="39">
        <v>6285.5120492894703</v>
      </c>
      <c r="I1242" s="39">
        <v>95.507904206843705</v>
      </c>
      <c r="J1242" s="39">
        <v>1431337.6528075</v>
      </c>
      <c r="K1242" s="39">
        <v>7598.9050539762302</v>
      </c>
      <c r="L1242" s="40">
        <v>4.27067134017017E-2</v>
      </c>
      <c r="M1242" s="40">
        <v>1.9730846896794701E-4</v>
      </c>
      <c r="N1242" s="40">
        <v>0.106481723467751</v>
      </c>
      <c r="O1242" s="40">
        <v>1.62475865096527E-3</v>
      </c>
      <c r="Q1242" s="41">
        <v>23.596861566463236</v>
      </c>
      <c r="R1242" s="41">
        <v>0.59814426833722645</v>
      </c>
      <c r="S1242" s="42">
        <v>0.10661513053445522</v>
      </c>
      <c r="T1242" s="43">
        <v>8.1229021725958501E-4</v>
      </c>
      <c r="U1242" s="43">
        <v>2.3634175973389999E-3</v>
      </c>
    </row>
    <row r="1243" spans="1:21" s="38" customFormat="1">
      <c r="A1243" s="38" t="s">
        <v>321</v>
      </c>
      <c r="C1243" s="50">
        <v>45030.985390868103</v>
      </c>
      <c r="D1243" s="54">
        <v>36.505999326705897</v>
      </c>
      <c r="E1243" s="45" t="s">
        <v>23</v>
      </c>
      <c r="F1243" s="39">
        <v>56438.975618190401</v>
      </c>
      <c r="G1243" s="39">
        <v>334.560359489907</v>
      </c>
      <c r="H1243" s="39">
        <v>6350.1727599441801</v>
      </c>
      <c r="I1243" s="39">
        <v>101.14278068817499</v>
      </c>
      <c r="J1243" s="39">
        <v>1394921.22662888</v>
      </c>
      <c r="K1243" s="39">
        <v>7083.30183818556</v>
      </c>
      <c r="L1243" s="40">
        <v>4.1898072583574898E-2</v>
      </c>
      <c r="M1243" s="40">
        <v>2.3278739451062101E-4</v>
      </c>
      <c r="N1243" s="40">
        <v>0.11234316637201799</v>
      </c>
      <c r="O1243" s="40">
        <v>1.6937611438707101E-3</v>
      </c>
      <c r="Q1243" s="41">
        <v>23.994917510298645</v>
      </c>
      <c r="R1243" s="41">
        <v>0.60936031636026422</v>
      </c>
      <c r="S1243" s="42">
        <v>0.112595536976727</v>
      </c>
      <c r="T1243" s="43">
        <v>8.4674103776433498E-4</v>
      </c>
      <c r="U1243" s="43">
        <v>-2.4016027081680699E-2</v>
      </c>
    </row>
    <row r="1244" spans="1:21" s="38" customFormat="1">
      <c r="A1244" s="38" t="s">
        <v>322</v>
      </c>
      <c r="C1244" s="50">
        <v>45030.986443842601</v>
      </c>
      <c r="D1244" s="54">
        <v>36.514999389648402</v>
      </c>
      <c r="E1244" s="45" t="s">
        <v>23</v>
      </c>
      <c r="F1244" s="39">
        <v>51770.3572287188</v>
      </c>
      <c r="G1244" s="39">
        <v>345.14456984289097</v>
      </c>
      <c r="H1244" s="39">
        <v>5872.3208588525104</v>
      </c>
      <c r="I1244" s="39">
        <v>110.65996899201799</v>
      </c>
      <c r="J1244" s="39">
        <v>1300116.32140278</v>
      </c>
      <c r="K1244" s="39">
        <v>7436.3870496193504</v>
      </c>
      <c r="L1244" s="40">
        <v>4.1224891587889799E-2</v>
      </c>
      <c r="M1244" s="40">
        <v>2.9427964587993498E-4</v>
      </c>
      <c r="N1244" s="40">
        <v>0.114247009287196</v>
      </c>
      <c r="O1244" s="40">
        <v>2.0692876394899202E-3</v>
      </c>
      <c r="Q1244" s="41">
        <v>24.384972071065061</v>
      </c>
      <c r="R1244" s="41">
        <v>0.62167221793227612</v>
      </c>
      <c r="S1244" s="42">
        <v>0.11351241766808838</v>
      </c>
      <c r="T1244" s="43">
        <v>1.0344861641336249E-3</v>
      </c>
      <c r="U1244" s="43">
        <v>-0.16963414537868099</v>
      </c>
    </row>
    <row r="1245" spans="1:21" s="38" customFormat="1">
      <c r="A1245" s="38" t="s">
        <v>323</v>
      </c>
      <c r="C1245" s="50">
        <v>45031.021372419003</v>
      </c>
      <c r="D1245" s="54">
        <v>36.5039994716644</v>
      </c>
      <c r="E1245" s="45" t="s">
        <v>23</v>
      </c>
      <c r="F1245" s="39">
        <v>59137.367419616101</v>
      </c>
      <c r="G1245" s="39">
        <v>441.25662328550402</v>
      </c>
      <c r="H1245" s="39">
        <v>7408.4673798632102</v>
      </c>
      <c r="I1245" s="39">
        <v>210.477631357067</v>
      </c>
      <c r="J1245" s="39">
        <v>1474693.32246677</v>
      </c>
      <c r="K1245" s="39">
        <v>12618.122713293</v>
      </c>
      <c r="L1245" s="40">
        <v>4.1607841216117901E-2</v>
      </c>
      <c r="M1245" s="40">
        <v>2.3260210473967499E-4</v>
      </c>
      <c r="N1245" s="40">
        <v>0.124792867464065</v>
      </c>
      <c r="O1245" s="40">
        <v>3.0519230403463098E-3</v>
      </c>
      <c r="Q1245" s="41">
        <v>24.102367194608515</v>
      </c>
      <c r="R1245" s="41">
        <v>0.61213440142916054</v>
      </c>
      <c r="S1245" s="42">
        <v>0.12536639683134873</v>
      </c>
      <c r="T1245" s="43">
        <v>1.52635966610099E-3</v>
      </c>
      <c r="U1245" s="43">
        <v>-6.6609676145989505E-2</v>
      </c>
    </row>
    <row r="1246" spans="1:21" s="38" customFormat="1">
      <c r="A1246" s="38" t="s">
        <v>324</v>
      </c>
      <c r="C1246" s="50">
        <v>45031.0224251736</v>
      </c>
      <c r="D1246" s="54">
        <v>36.5039994716644</v>
      </c>
      <c r="E1246" s="45" t="s">
        <v>23</v>
      </c>
      <c r="F1246" s="39">
        <v>65731.484845327504</v>
      </c>
      <c r="G1246" s="39">
        <v>474.39505401709903</v>
      </c>
      <c r="H1246" s="39">
        <v>7758.9479813094304</v>
      </c>
      <c r="I1246" s="39">
        <v>147.685395047919</v>
      </c>
      <c r="J1246" s="39">
        <v>1614383.5325412699</v>
      </c>
      <c r="K1246" s="39">
        <v>11352.3754297265</v>
      </c>
      <c r="L1246" s="40">
        <v>4.2190202689069999E-2</v>
      </c>
      <c r="M1246" s="40">
        <v>3.4141489039373098E-4</v>
      </c>
      <c r="N1246" s="40">
        <v>0.11885243286948401</v>
      </c>
      <c r="O1246" s="40">
        <v>2.2399607572816502E-3</v>
      </c>
      <c r="Q1246" s="41">
        <v>23.767947367164318</v>
      </c>
      <c r="R1246" s="41">
        <v>0.60763246268829407</v>
      </c>
      <c r="S1246" s="42">
        <v>0.1181256348745115</v>
      </c>
      <c r="T1246" s="43">
        <v>1.1202796421025099E-3</v>
      </c>
      <c r="U1246" s="43">
        <v>-0.38967732902378399</v>
      </c>
    </row>
    <row r="1247" spans="1:21" s="38" customFormat="1">
      <c r="A1247" s="38" t="s">
        <v>325</v>
      </c>
      <c r="C1247" s="50">
        <v>45031.055840902802</v>
      </c>
      <c r="D1247" s="54">
        <v>36.5039994716644</v>
      </c>
      <c r="E1247" s="45" t="s">
        <v>23</v>
      </c>
      <c r="F1247" s="39">
        <v>66829.659550470402</v>
      </c>
      <c r="G1247" s="39">
        <v>447.582340427519</v>
      </c>
      <c r="H1247" s="39">
        <v>8623.9108209828501</v>
      </c>
      <c r="I1247" s="39">
        <v>201.47498444117201</v>
      </c>
      <c r="J1247" s="39">
        <v>1652018.6799242599</v>
      </c>
      <c r="K1247" s="39">
        <v>13358.0801158663</v>
      </c>
      <c r="L1247" s="40">
        <v>4.1965265164945802E-2</v>
      </c>
      <c r="M1247" s="40">
        <v>2.3991445774907899E-4</v>
      </c>
      <c r="N1247" s="40">
        <v>0.128063076961383</v>
      </c>
      <c r="O1247" s="40">
        <v>2.4101020992255799E-3</v>
      </c>
      <c r="Q1247" s="41">
        <v>23.840168347406159</v>
      </c>
      <c r="R1247" s="41">
        <v>0.60564325519310369</v>
      </c>
      <c r="S1247" s="42">
        <v>0.12913672450553568</v>
      </c>
      <c r="T1247" s="43">
        <v>1.2052987938229651E-3</v>
      </c>
      <c r="U1247" s="43">
        <v>-0.20255181903714101</v>
      </c>
    </row>
    <row r="1248" spans="1:21" s="38" customFormat="1">
      <c r="A1248" s="38" t="s">
        <v>326</v>
      </c>
      <c r="C1248" s="50">
        <v>45031.056893749999</v>
      </c>
      <c r="D1248" s="54">
        <v>36.5039994716644</v>
      </c>
      <c r="E1248" s="45" t="s">
        <v>23</v>
      </c>
      <c r="F1248" s="39">
        <v>72175.288831311802</v>
      </c>
      <c r="G1248" s="39">
        <v>567.55576185904795</v>
      </c>
      <c r="H1248" s="39">
        <v>9383.0225361230405</v>
      </c>
      <c r="I1248" s="39">
        <v>290.37641847863398</v>
      </c>
      <c r="J1248" s="39">
        <v>1890336.0144471901</v>
      </c>
      <c r="K1248" s="39">
        <v>15512.8018464585</v>
      </c>
      <c r="L1248" s="40">
        <v>3.9586895380707803E-2</v>
      </c>
      <c r="M1248" s="40">
        <v>3.0573034547317902E-4</v>
      </c>
      <c r="N1248" s="40">
        <v>0.128844125356151</v>
      </c>
      <c r="O1248" s="40">
        <v>3.24455632148862E-3</v>
      </c>
      <c r="Q1248" s="41">
        <v>25.270636153614191</v>
      </c>
      <c r="R1248" s="41">
        <v>0.64532702378018647</v>
      </c>
      <c r="S1248" s="42">
        <v>0.13009751083783813</v>
      </c>
      <c r="T1248" s="43">
        <v>1.622603921905535E-3</v>
      </c>
      <c r="U1248" s="43">
        <v>-0.46359084978437098</v>
      </c>
    </row>
    <row r="1249" spans="1:28" s="38" customFormat="1">
      <c r="A1249" s="38" t="s">
        <v>327</v>
      </c>
      <c r="C1249" s="50">
        <v>45031.072140034703</v>
      </c>
      <c r="D1249" s="54">
        <v>36.505999326705897</v>
      </c>
      <c r="E1249" s="45" t="s">
        <v>23</v>
      </c>
      <c r="F1249" s="39">
        <v>57281.883601518202</v>
      </c>
      <c r="G1249" s="39">
        <v>301.10878947403103</v>
      </c>
      <c r="H1249" s="39">
        <v>6129.3960695040696</v>
      </c>
      <c r="I1249" s="39">
        <v>87.129891167420695</v>
      </c>
      <c r="J1249" s="39">
        <v>1435513.7280892499</v>
      </c>
      <c r="K1249" s="39">
        <v>10146.3679646008</v>
      </c>
      <c r="L1249" s="40">
        <v>4.1357823676481803E-2</v>
      </c>
      <c r="M1249" s="40">
        <v>2.44618879295776E-4</v>
      </c>
      <c r="N1249" s="40">
        <v>0.107232052028984</v>
      </c>
      <c r="O1249" s="40">
        <v>1.4483514085417101E-3</v>
      </c>
      <c r="Q1249" s="41">
        <v>24.163010891262793</v>
      </c>
      <c r="R1249" s="41">
        <v>0.61411821555511248</v>
      </c>
      <c r="S1249" s="42">
        <v>0.10708167438632391</v>
      </c>
      <c r="T1249" s="43">
        <v>7.2427006506775495E-4</v>
      </c>
      <c r="U1249" s="43">
        <v>0.111708234991605</v>
      </c>
    </row>
    <row r="1250" spans="1:28" s="38" customFormat="1">
      <c r="A1250" s="38" t="s">
        <v>328</v>
      </c>
      <c r="C1250" s="50">
        <v>45031.073192442098</v>
      </c>
      <c r="D1250" s="54">
        <v>36.5039994716644</v>
      </c>
      <c r="E1250" s="45" t="s">
        <v>23</v>
      </c>
      <c r="F1250" s="39">
        <v>54531.528392108798</v>
      </c>
      <c r="G1250" s="39">
        <v>334.75444368023699</v>
      </c>
      <c r="H1250" s="39">
        <v>5807.3668384379498</v>
      </c>
      <c r="I1250" s="39">
        <v>78.039416190212705</v>
      </c>
      <c r="J1250" s="39">
        <v>1391159.82355155</v>
      </c>
      <c r="K1250" s="39">
        <v>13264.9585166914</v>
      </c>
      <c r="L1250" s="40">
        <v>4.0763607128347701E-2</v>
      </c>
      <c r="M1250" s="40">
        <v>2.4024623140356301E-4</v>
      </c>
      <c r="N1250" s="40">
        <v>0.106132061391062</v>
      </c>
      <c r="O1250" s="40">
        <v>1.5286473407525301E-3</v>
      </c>
      <c r="Q1250" s="41">
        <v>24.513449327599389</v>
      </c>
      <c r="R1250" s="41">
        <v>0.62299486295977069</v>
      </c>
      <c r="S1250" s="42">
        <v>0.10657279321726532</v>
      </c>
      <c r="T1250" s="43">
        <v>7.6441545468410499E-4</v>
      </c>
      <c r="U1250" s="43">
        <v>0.31067864577029503</v>
      </c>
    </row>
    <row r="1251" spans="1:28">
      <c r="C1251" s="6"/>
      <c r="D1251" s="48"/>
      <c r="F1251" s="10"/>
      <c r="G1251" s="10"/>
      <c r="H1251" s="10"/>
      <c r="I1251" s="10"/>
      <c r="J1251" s="10"/>
      <c r="K1251" s="10"/>
      <c r="L1251" s="46"/>
      <c r="M1251" s="46"/>
      <c r="N1251" s="46"/>
      <c r="O1251" s="46"/>
      <c r="Q1251" s="47"/>
      <c r="R1251" s="47"/>
      <c r="S1251" s="8"/>
    </row>
    <row r="1252" spans="1:28">
      <c r="A1252" s="64" t="s">
        <v>21</v>
      </c>
      <c r="B1252" s="58"/>
      <c r="C1252" s="6"/>
      <c r="D1252" s="48"/>
      <c r="F1252" s="10"/>
      <c r="G1252" s="10"/>
      <c r="H1252" s="10"/>
      <c r="I1252" s="10"/>
      <c r="J1252" s="10"/>
      <c r="K1252" s="10"/>
      <c r="L1252" s="46"/>
      <c r="M1252" s="46"/>
      <c r="N1252" s="46"/>
      <c r="O1252" s="46"/>
      <c r="Q1252" s="47"/>
      <c r="R1252" s="47"/>
      <c r="S1252" s="8"/>
      <c r="X1252"/>
      <c r="Y1252"/>
      <c r="Z1252"/>
      <c r="AA1252"/>
      <c r="AB1252"/>
    </row>
    <row r="1253" spans="1:28">
      <c r="A1253" t="s">
        <v>269</v>
      </c>
      <c r="C1253" s="6">
        <v>45057.559452291702</v>
      </c>
      <c r="D1253" s="48">
        <v>36.505999565124498</v>
      </c>
      <c r="E1253" s="32" t="s">
        <v>23</v>
      </c>
      <c r="F1253" s="10">
        <v>78851.993704744003</v>
      </c>
      <c r="G1253" s="10">
        <v>486.73976095831398</v>
      </c>
      <c r="H1253" s="10">
        <v>12695.312727413801</v>
      </c>
      <c r="I1253" s="10">
        <v>238.39618307447199</v>
      </c>
      <c r="J1253" s="10">
        <v>1488597.97689194</v>
      </c>
      <c r="K1253" s="10">
        <v>10402.786887140101</v>
      </c>
      <c r="L1253" s="46">
        <v>5.4714645783731003E-2</v>
      </c>
      <c r="M1253" s="46">
        <v>2.8145718125994801E-4</v>
      </c>
      <c r="N1253" s="46">
        <v>0.16080502218824999</v>
      </c>
      <c r="O1253" s="46">
        <v>2.5859345455439501E-3</v>
      </c>
      <c r="Q1253" s="47">
        <v>17.25664493404599</v>
      </c>
      <c r="R1253" s="47">
        <v>0.323384023556749</v>
      </c>
      <c r="S1253" s="8">
        <v>0.16102856763984605</v>
      </c>
      <c r="T1253" s="7">
        <v>1.2930109018924299E-3</v>
      </c>
      <c r="U1253" s="7">
        <v>0.25256114243017902</v>
      </c>
      <c r="X1253"/>
      <c r="Y1253"/>
      <c r="Z1253"/>
      <c r="AA1253"/>
      <c r="AB1253"/>
    </row>
    <row r="1254" spans="1:28">
      <c r="A1254" t="s">
        <v>270</v>
      </c>
      <c r="C1254" s="6">
        <v>45057.560503472203</v>
      </c>
      <c r="D1254" s="48">
        <v>36.505999565124498</v>
      </c>
      <c r="E1254" s="32" t="s">
        <v>23</v>
      </c>
      <c r="F1254" s="10">
        <v>84688.857688247997</v>
      </c>
      <c r="G1254" s="10">
        <v>386.946394920015</v>
      </c>
      <c r="H1254" s="10">
        <v>12684.6887733432</v>
      </c>
      <c r="I1254" s="10">
        <v>146.725840584754</v>
      </c>
      <c r="J1254" s="10">
        <v>1626220.6002176299</v>
      </c>
      <c r="K1254" s="10">
        <v>9837.6069297448194</v>
      </c>
      <c r="L1254" s="46">
        <v>5.3878322830085E-2</v>
      </c>
      <c r="M1254" s="46">
        <v>2.5309987358874199E-4</v>
      </c>
      <c r="N1254" s="46">
        <v>0.14960612383645999</v>
      </c>
      <c r="O1254" s="46">
        <v>1.6263224111821399E-3</v>
      </c>
      <c r="Q1254" s="47">
        <v>17.528070686361637</v>
      </c>
      <c r="R1254" s="47">
        <v>0.32795630867619863</v>
      </c>
      <c r="S1254" s="8">
        <v>0.14980480582211733</v>
      </c>
      <c r="T1254" s="7">
        <v>8.1319421067912003E-4</v>
      </c>
      <c r="U1254" s="7">
        <v>0.37333935817149</v>
      </c>
      <c r="X1254"/>
      <c r="Y1254"/>
      <c r="Z1254"/>
      <c r="AA1254"/>
      <c r="AB1254"/>
    </row>
    <row r="1255" spans="1:28">
      <c r="A1255" t="s">
        <v>271</v>
      </c>
      <c r="C1255" s="6">
        <v>45057.596003298597</v>
      </c>
      <c r="D1255" s="48">
        <v>36.5039994716644</v>
      </c>
      <c r="E1255" s="32" t="s">
        <v>23</v>
      </c>
      <c r="F1255" s="10">
        <v>85430.875585625006</v>
      </c>
      <c r="G1255" s="10">
        <v>513.22153672885895</v>
      </c>
      <c r="H1255" s="10">
        <v>13958.955134083701</v>
      </c>
      <c r="I1255" s="10">
        <v>201.676474435469</v>
      </c>
      <c r="J1255" s="10">
        <v>1582636.8913010701</v>
      </c>
      <c r="K1255" s="10">
        <v>11834.7537348676</v>
      </c>
      <c r="L1255" s="46">
        <v>5.5801569596810402E-2</v>
      </c>
      <c r="M1255" s="46">
        <v>2.9045438069733801E-4</v>
      </c>
      <c r="N1255" s="46">
        <v>0.163592602439047</v>
      </c>
      <c r="O1255" s="46">
        <v>2.0558009551739699E-3</v>
      </c>
      <c r="Q1255" s="47">
        <v>17.028287146602903</v>
      </c>
      <c r="R1255" s="47">
        <v>0.31917641305388611</v>
      </c>
      <c r="S1255" s="8">
        <v>0.16342190128656081</v>
      </c>
      <c r="T1255" s="7">
        <v>1.0278375170656199E-3</v>
      </c>
      <c r="U1255" s="7">
        <v>0.43786439363285701</v>
      </c>
      <c r="X1255"/>
      <c r="Y1255"/>
      <c r="Z1255"/>
      <c r="AA1255"/>
      <c r="AB1255"/>
    </row>
    <row r="1256" spans="1:28">
      <c r="A1256" t="s">
        <v>272</v>
      </c>
      <c r="C1256" s="6">
        <v>45057.597056655097</v>
      </c>
      <c r="D1256" s="48">
        <v>36.505999565124498</v>
      </c>
      <c r="E1256" s="32" t="s">
        <v>23</v>
      </c>
      <c r="F1256" s="10">
        <v>85644.230467584799</v>
      </c>
      <c r="G1256" s="10">
        <v>443.08489887052701</v>
      </c>
      <c r="H1256" s="10">
        <v>14761.094930929599</v>
      </c>
      <c r="I1256" s="10">
        <v>171.11223269699499</v>
      </c>
      <c r="J1256" s="10">
        <v>1566911.8593488201</v>
      </c>
      <c r="K1256" s="10">
        <v>11406.932501478201</v>
      </c>
      <c r="L1256" s="46">
        <v>5.6475345601657803E-2</v>
      </c>
      <c r="M1256" s="46">
        <v>2.9108553139840001E-4</v>
      </c>
      <c r="N1256" s="46">
        <v>0.171948581296336</v>
      </c>
      <c r="O1256" s="46">
        <v>1.70669197511629E-3</v>
      </c>
      <c r="Q1256" s="47">
        <v>16.82779613562143</v>
      </c>
      <c r="R1256" s="47">
        <v>0.31535922402514449</v>
      </c>
      <c r="S1256" s="8">
        <v>0.17238229833310995</v>
      </c>
      <c r="T1256" s="7">
        <v>8.5328852762935504E-4</v>
      </c>
      <c r="U1256" s="7">
        <v>0.405912097067259</v>
      </c>
      <c r="X1256"/>
      <c r="Y1256"/>
      <c r="Z1256"/>
      <c r="AA1256"/>
      <c r="AB1256"/>
    </row>
    <row r="1257" spans="1:28">
      <c r="A1257" t="s">
        <v>273</v>
      </c>
      <c r="C1257" s="6">
        <v>45057.6327315046</v>
      </c>
      <c r="D1257" s="48">
        <v>36.503999710083001</v>
      </c>
      <c r="E1257" s="32" t="s">
        <v>23</v>
      </c>
      <c r="F1257" s="10">
        <v>80256.998947438697</v>
      </c>
      <c r="G1257" s="10">
        <v>368.93165554186498</v>
      </c>
      <c r="H1257" s="10">
        <v>10781.801513169101</v>
      </c>
      <c r="I1257" s="10">
        <v>150.11557203901</v>
      </c>
      <c r="J1257" s="10">
        <v>1560647.5365405199</v>
      </c>
      <c r="K1257" s="10">
        <v>8976.6822060710692</v>
      </c>
      <c r="L1257" s="46">
        <v>5.32341205852618E-2</v>
      </c>
      <c r="M1257" s="46">
        <v>2.89859890623817E-4</v>
      </c>
      <c r="N1257" s="46">
        <v>0.13422301586240401</v>
      </c>
      <c r="O1257" s="46">
        <v>1.7506443871310299E-3</v>
      </c>
      <c r="Q1257" s="47">
        <v>17.931679452091565</v>
      </c>
      <c r="R1257" s="47">
        <v>0.33641486118613922</v>
      </c>
      <c r="S1257" s="8">
        <v>0.13436328751087637</v>
      </c>
      <c r="T1257" s="7">
        <v>8.7531229260262003E-4</v>
      </c>
      <c r="U1257" s="7">
        <v>0.43062666688671902</v>
      </c>
      <c r="X1257"/>
      <c r="Y1257"/>
      <c r="Z1257"/>
      <c r="AA1257"/>
      <c r="AB1257"/>
    </row>
    <row r="1258" spans="1:28">
      <c r="A1258" t="s">
        <v>274</v>
      </c>
      <c r="C1258" s="6">
        <v>45057.633783194397</v>
      </c>
      <c r="D1258" s="48">
        <v>36.5039994716644</v>
      </c>
      <c r="E1258" s="32" t="s">
        <v>23</v>
      </c>
      <c r="F1258" s="10">
        <v>86310.223594403098</v>
      </c>
      <c r="G1258" s="10">
        <v>423.94874453310399</v>
      </c>
      <c r="H1258" s="10">
        <v>12249.627431508199</v>
      </c>
      <c r="I1258" s="10">
        <v>116.597397019634</v>
      </c>
      <c r="J1258" s="10">
        <v>1654057.3633939701</v>
      </c>
      <c r="K1258" s="10">
        <v>11029.580047170601</v>
      </c>
      <c r="L1258" s="46">
        <v>5.3839265663064802E-2</v>
      </c>
      <c r="M1258" s="46">
        <v>2.7713350052606801E-4</v>
      </c>
      <c r="N1258" s="46">
        <v>0.14190180973798899</v>
      </c>
      <c r="O1258" s="46">
        <v>1.4688899193408E-3</v>
      </c>
      <c r="Q1258" s="47">
        <v>17.731948452615832</v>
      </c>
      <c r="R1258" s="47">
        <v>0.33229511498638808</v>
      </c>
      <c r="S1258" s="8">
        <v>0.14194916535642685</v>
      </c>
      <c r="T1258" s="7">
        <v>7.3444275702032498E-4</v>
      </c>
      <c r="U1258" s="7">
        <v>0.36570643116669199</v>
      </c>
      <c r="X1258"/>
      <c r="Y1258"/>
      <c r="Z1258"/>
      <c r="AA1258"/>
      <c r="AB1258"/>
    </row>
    <row r="1259" spans="1:28">
      <c r="A1259" t="s">
        <v>275</v>
      </c>
      <c r="C1259" s="6">
        <v>45057.668110740698</v>
      </c>
      <c r="D1259" s="48">
        <v>36.5039994716644</v>
      </c>
      <c r="E1259" s="32" t="s">
        <v>23</v>
      </c>
      <c r="F1259" s="10">
        <v>89728.947278359396</v>
      </c>
      <c r="G1259" s="10">
        <v>582.16941903452096</v>
      </c>
      <c r="H1259" s="10">
        <v>13607.0586360909</v>
      </c>
      <c r="I1259" s="10">
        <v>169.634015795035</v>
      </c>
      <c r="J1259" s="10">
        <v>1683064.7800426499</v>
      </c>
      <c r="K1259" s="10">
        <v>14441.978228288201</v>
      </c>
      <c r="L1259" s="46">
        <v>5.5075732994128601E-2</v>
      </c>
      <c r="M1259" s="46">
        <v>3.30584386553082E-4</v>
      </c>
      <c r="N1259" s="46">
        <v>0.15176841302939001</v>
      </c>
      <c r="O1259" s="46">
        <v>1.8238210823775299E-3</v>
      </c>
      <c r="Q1259" s="47">
        <v>17.376760419327887</v>
      </c>
      <c r="R1259" s="47">
        <v>0.32674192661692497</v>
      </c>
      <c r="S1259" s="8">
        <v>0.15167146747024068</v>
      </c>
      <c r="T1259" s="7">
        <v>9.1206136249647005E-4</v>
      </c>
      <c r="U1259" s="7">
        <v>0.28518072336222999</v>
      </c>
      <c r="X1259"/>
      <c r="Y1259"/>
      <c r="Z1259"/>
      <c r="AA1259"/>
      <c r="AB1259"/>
    </row>
    <row r="1260" spans="1:28">
      <c r="A1260" t="s">
        <v>276</v>
      </c>
      <c r="C1260" s="6">
        <v>45057.669162939797</v>
      </c>
      <c r="D1260" s="48">
        <v>36.502999544143698</v>
      </c>
      <c r="E1260" s="32" t="s">
        <v>23</v>
      </c>
      <c r="F1260" s="10">
        <v>91488.866299514004</v>
      </c>
      <c r="G1260" s="10">
        <v>605.14422680613404</v>
      </c>
      <c r="H1260" s="10">
        <v>17300.7445469386</v>
      </c>
      <c r="I1260" s="10">
        <v>276.40526205934202</v>
      </c>
      <c r="J1260" s="10">
        <v>1643206.6116547801</v>
      </c>
      <c r="K1260" s="10">
        <v>12825.4336621273</v>
      </c>
      <c r="L1260" s="46">
        <v>5.7617938042145898E-2</v>
      </c>
      <c r="M1260" s="46">
        <v>3.6515578623319301E-4</v>
      </c>
      <c r="N1260" s="46">
        <v>0.188626995882307</v>
      </c>
      <c r="O1260" s="46">
        <v>2.6073815405581202E-3</v>
      </c>
      <c r="Q1260" s="47">
        <v>16.610893663339592</v>
      </c>
      <c r="R1260" s="47">
        <v>0.31279742714707709</v>
      </c>
      <c r="S1260" s="8">
        <v>0.18913362767911535</v>
      </c>
      <c r="T1260" s="7">
        <v>1.303904650599435E-3</v>
      </c>
      <c r="U1260" s="7">
        <v>0.51069101761845503</v>
      </c>
      <c r="X1260"/>
      <c r="Y1260"/>
      <c r="Z1260"/>
      <c r="AA1260"/>
      <c r="AB1260"/>
    </row>
    <row r="1261" spans="1:28">
      <c r="A1261" t="s">
        <v>277</v>
      </c>
      <c r="C1261" s="6">
        <v>45057.704701585601</v>
      </c>
      <c r="D1261" s="48">
        <v>36.502999544143698</v>
      </c>
      <c r="E1261" s="32" t="s">
        <v>23</v>
      </c>
      <c r="F1261" s="10">
        <v>78741.310949039893</v>
      </c>
      <c r="G1261" s="10">
        <v>496.70350036742201</v>
      </c>
      <c r="H1261" s="10">
        <v>11263.5831863965</v>
      </c>
      <c r="I1261" s="10">
        <v>141.515960403001</v>
      </c>
      <c r="J1261" s="10">
        <v>1495554.73692192</v>
      </c>
      <c r="K1261" s="10">
        <v>11241.640918994</v>
      </c>
      <c r="L1261" s="46">
        <v>5.4533418447874703E-2</v>
      </c>
      <c r="M1261" s="46">
        <v>2.9949540868181901E-4</v>
      </c>
      <c r="N1261" s="46">
        <v>0.142979338431134</v>
      </c>
      <c r="O1261" s="46">
        <v>1.70055765605875E-3</v>
      </c>
      <c r="Q1261" s="47">
        <v>17.565663537119153</v>
      </c>
      <c r="R1261" s="47">
        <v>0.32960816783044367</v>
      </c>
      <c r="S1261" s="8">
        <v>0.14306919542692742</v>
      </c>
      <c r="T1261" s="7">
        <v>8.5025580213366999E-4</v>
      </c>
      <c r="U1261" s="7">
        <v>0.23892478902066</v>
      </c>
      <c r="X1261"/>
      <c r="Y1261"/>
      <c r="Z1261"/>
      <c r="AA1261"/>
      <c r="AB1261"/>
    </row>
    <row r="1262" spans="1:28">
      <c r="A1262" t="s">
        <v>278</v>
      </c>
      <c r="C1262" s="6">
        <v>45057.705753946801</v>
      </c>
      <c r="D1262" s="48">
        <v>36.504999399185202</v>
      </c>
      <c r="E1262" s="32" t="s">
        <v>23</v>
      </c>
      <c r="F1262" s="10">
        <v>80283.799857186401</v>
      </c>
      <c r="G1262" s="10">
        <v>443.66046522807898</v>
      </c>
      <c r="H1262" s="10">
        <v>11485.9373755461</v>
      </c>
      <c r="I1262" s="10">
        <v>140.91661715114401</v>
      </c>
      <c r="J1262" s="10">
        <v>1516873.3478003801</v>
      </c>
      <c r="K1262" s="10">
        <v>9588.9187249304905</v>
      </c>
      <c r="L1262" s="46">
        <v>5.4588025969359001E-2</v>
      </c>
      <c r="M1262" s="46">
        <v>3.4300779670531499E-4</v>
      </c>
      <c r="N1262" s="46">
        <v>0.143301973510085</v>
      </c>
      <c r="O1262" s="46">
        <v>1.9406675736683E-3</v>
      </c>
      <c r="Q1262" s="47">
        <v>17.548154542594283</v>
      </c>
      <c r="R1262" s="47">
        <v>0.33036750972041079</v>
      </c>
      <c r="S1262" s="8">
        <v>0.14309047635002592</v>
      </c>
      <c r="T1262" s="7">
        <v>9.6253537250051713E-4</v>
      </c>
      <c r="U1262" s="7">
        <v>0.13610678134836299</v>
      </c>
      <c r="X1262"/>
      <c r="Y1262"/>
      <c r="Z1262"/>
      <c r="AA1262"/>
      <c r="AB1262"/>
    </row>
    <row r="1263" spans="1:28">
      <c r="A1263" t="s">
        <v>279</v>
      </c>
      <c r="C1263" s="6">
        <v>45057.741334247701</v>
      </c>
      <c r="D1263" s="48">
        <v>36.511999368667603</v>
      </c>
      <c r="E1263" s="32" t="s">
        <v>23</v>
      </c>
      <c r="F1263" s="10">
        <v>83758.417143174302</v>
      </c>
      <c r="G1263" s="10">
        <v>582.292660255638</v>
      </c>
      <c r="H1263" s="10">
        <v>12770.8583512198</v>
      </c>
      <c r="I1263" s="10">
        <v>151.57229637746801</v>
      </c>
      <c r="J1263" s="10">
        <v>1559745.19959112</v>
      </c>
      <c r="K1263" s="10">
        <v>14902.047905646299</v>
      </c>
      <c r="L1263" s="46">
        <v>5.5607624616282297E-2</v>
      </c>
      <c r="M1263" s="46">
        <v>3.9858176884906602E-4</v>
      </c>
      <c r="N1263" s="46">
        <v>0.15313499722708601</v>
      </c>
      <c r="O1263" s="46">
        <v>1.90346239848075E-3</v>
      </c>
      <c r="Q1263" s="47">
        <v>17.218289122463993</v>
      </c>
      <c r="R1263" s="47">
        <v>0.32551420451347257</v>
      </c>
      <c r="S1263" s="8">
        <v>0.15249788883798407</v>
      </c>
      <c r="T1263" s="7">
        <v>9.5147702784816502E-4</v>
      </c>
      <c r="U1263" s="7">
        <v>0.32101754708008901</v>
      </c>
      <c r="X1263"/>
      <c r="Y1263"/>
      <c r="Z1263"/>
      <c r="AA1263"/>
      <c r="AB1263"/>
    </row>
    <row r="1264" spans="1:28">
      <c r="A1264" t="s">
        <v>280</v>
      </c>
      <c r="C1264" s="6">
        <v>45057.742387164297</v>
      </c>
      <c r="D1264" s="48">
        <v>36.504999637603802</v>
      </c>
      <c r="E1264" s="32" t="s">
        <v>23</v>
      </c>
      <c r="F1264" s="10">
        <v>88795.790048343799</v>
      </c>
      <c r="G1264" s="10">
        <v>529.34975922366903</v>
      </c>
      <c r="H1264" s="10">
        <v>15629.0879338093</v>
      </c>
      <c r="I1264" s="10">
        <v>193.759359578611</v>
      </c>
      <c r="J1264" s="10">
        <v>1600998.08670983</v>
      </c>
      <c r="K1264" s="10">
        <v>13745.346773368499</v>
      </c>
      <c r="L1264" s="46">
        <v>5.7470369353734403E-2</v>
      </c>
      <c r="M1264" s="46">
        <v>3.5719690560776798E-4</v>
      </c>
      <c r="N1264" s="46">
        <v>0.17607619312054101</v>
      </c>
      <c r="O1264" s="46">
        <v>2.2513057904624502E-3</v>
      </c>
      <c r="Q1264" s="47">
        <v>16.659726422509905</v>
      </c>
      <c r="R1264" s="47">
        <v>0.3135472879227526</v>
      </c>
      <c r="S1264" s="8">
        <v>0.17604085288538465</v>
      </c>
      <c r="T1264" s="7">
        <v>1.1253538803545949E-3</v>
      </c>
      <c r="U1264" s="7">
        <v>0.33166648913618901</v>
      </c>
      <c r="X1264"/>
      <c r="Y1264"/>
      <c r="Z1264"/>
      <c r="AA1264"/>
      <c r="AB1264"/>
    </row>
    <row r="1265" spans="1:21" customFormat="1">
      <c r="A1265" t="s">
        <v>281</v>
      </c>
      <c r="C1265" s="6">
        <v>45057.776779687498</v>
      </c>
      <c r="D1265" s="48">
        <v>36.503999710083001</v>
      </c>
      <c r="E1265" s="32" t="s">
        <v>23</v>
      </c>
      <c r="F1265" s="10">
        <v>77142.664269965302</v>
      </c>
      <c r="G1265" s="10">
        <v>483.313309337573</v>
      </c>
      <c r="H1265" s="10">
        <v>12674.663982488</v>
      </c>
      <c r="I1265" s="10">
        <v>238.52054022399699</v>
      </c>
      <c r="J1265" s="10">
        <v>1440423.5953806001</v>
      </c>
      <c r="K1265" s="10">
        <v>11006.4562231614</v>
      </c>
      <c r="L1265" s="46">
        <v>5.5347351620854503E-2</v>
      </c>
      <c r="M1265" s="46">
        <v>2.99158740242471E-4</v>
      </c>
      <c r="N1265" s="46">
        <v>0.16405777790890499</v>
      </c>
      <c r="O1265" s="46">
        <v>2.60599835040593E-3</v>
      </c>
      <c r="Q1265" s="47">
        <v>17.277395927457579</v>
      </c>
      <c r="R1265" s="47">
        <v>0.32409007353848035</v>
      </c>
      <c r="S1265" s="8">
        <v>0.16432892930979265</v>
      </c>
      <c r="T1265" s="7">
        <v>1.3030288980100549E-3</v>
      </c>
      <c r="U1265" s="7">
        <v>0.39485386931741701</v>
      </c>
    </row>
    <row r="1266" spans="1:21" customFormat="1">
      <c r="A1266" t="s">
        <v>282</v>
      </c>
      <c r="C1266" s="6">
        <v>45057.777831377301</v>
      </c>
      <c r="D1266" s="48">
        <v>36.505999326705897</v>
      </c>
      <c r="E1266" s="32" t="s">
        <v>23</v>
      </c>
      <c r="F1266" s="10">
        <v>86011.650561097398</v>
      </c>
      <c r="G1266" s="10">
        <v>554.72142345929205</v>
      </c>
      <c r="H1266" s="10">
        <v>14377.855008291501</v>
      </c>
      <c r="I1266" s="10">
        <v>245.71795470269399</v>
      </c>
      <c r="J1266" s="10">
        <v>1590729.64893766</v>
      </c>
      <c r="K1266" s="10">
        <v>12715.306289314</v>
      </c>
      <c r="L1266" s="46">
        <v>5.6218913568477198E-2</v>
      </c>
      <c r="M1266" s="46">
        <v>3.58178917742563E-4</v>
      </c>
      <c r="N1266" s="46">
        <v>0.166677482837959</v>
      </c>
      <c r="O1266" s="46">
        <v>2.45692937052827E-3</v>
      </c>
      <c r="Q1266" s="47">
        <v>17.00879445102866</v>
      </c>
      <c r="R1266" s="47">
        <v>0.32033846356616896</v>
      </c>
      <c r="S1266" s="8">
        <v>0.16718950919411205</v>
      </c>
      <c r="T1266" s="7">
        <v>1.2285120990154249E-3</v>
      </c>
      <c r="U1266" s="7">
        <v>0.41412936528379601</v>
      </c>
    </row>
    <row r="1267" spans="1:21" customFormat="1">
      <c r="A1267" t="s">
        <v>283</v>
      </c>
      <c r="C1267" s="6">
        <v>45057.813450914298</v>
      </c>
      <c r="D1267" s="48">
        <v>36.5039994716644</v>
      </c>
      <c r="E1267" s="32" t="s">
        <v>23</v>
      </c>
      <c r="F1267" s="10">
        <v>84691.073335280205</v>
      </c>
      <c r="G1267" s="10">
        <v>550.29198662878798</v>
      </c>
      <c r="H1267" s="10">
        <v>13883.350277514301</v>
      </c>
      <c r="I1267" s="10">
        <v>213.923832611856</v>
      </c>
      <c r="J1267" s="10">
        <v>1547531.6265931199</v>
      </c>
      <c r="K1267" s="10">
        <v>12986.158674746501</v>
      </c>
      <c r="L1267" s="46">
        <v>5.6683389322409301E-2</v>
      </c>
      <c r="M1267" s="46">
        <v>3.98019901435593E-4</v>
      </c>
      <c r="N1267" s="46">
        <v>0.16423302667414599</v>
      </c>
      <c r="O1267" s="46">
        <v>2.4789607242731199E-3</v>
      </c>
      <c r="Q1267" s="47">
        <v>16.843663198605075</v>
      </c>
      <c r="R1267" s="47">
        <v>0.31820112901630071</v>
      </c>
      <c r="S1267" s="8">
        <v>0.16395657939380121</v>
      </c>
      <c r="T1267" s="7">
        <v>1.239971558243115E-3</v>
      </c>
      <c r="U1267" s="7">
        <v>0.43462528849724502</v>
      </c>
    </row>
    <row r="1268" spans="1:21" customFormat="1">
      <c r="A1268" t="s">
        <v>284</v>
      </c>
      <c r="C1268" s="6">
        <v>45057.814504085603</v>
      </c>
      <c r="D1268" s="48">
        <v>36.5039994716644</v>
      </c>
      <c r="E1268" s="32" t="s">
        <v>23</v>
      </c>
      <c r="F1268" s="10">
        <v>90482.719323392506</v>
      </c>
      <c r="G1268" s="10">
        <v>564.45488933202398</v>
      </c>
      <c r="H1268" s="10">
        <v>16828.885415913799</v>
      </c>
      <c r="I1268" s="10">
        <v>259.38216872505097</v>
      </c>
      <c r="J1268" s="10">
        <v>1596593.5313323</v>
      </c>
      <c r="K1268" s="10">
        <v>12686.151404951999</v>
      </c>
      <c r="L1268" s="46">
        <v>5.8590336452088998E-2</v>
      </c>
      <c r="M1268" s="46">
        <v>4.4021333176620599E-4</v>
      </c>
      <c r="N1268" s="46">
        <v>0.18607406936833501</v>
      </c>
      <c r="O1268" s="46">
        <v>2.7432269429714601E-3</v>
      </c>
      <c r="Q1268" s="47">
        <v>16.294742711729675</v>
      </c>
      <c r="R1268" s="47">
        <v>0.30860068883197089</v>
      </c>
      <c r="S1268" s="8">
        <v>0.18602097409734181</v>
      </c>
      <c r="T1268" s="7">
        <v>1.3721592232380151E-3</v>
      </c>
      <c r="U1268" s="7">
        <v>0.49989994620855599</v>
      </c>
    </row>
    <row r="1269" spans="1:21" customFormat="1">
      <c r="A1269" t="s">
        <v>285</v>
      </c>
      <c r="C1269" s="6">
        <v>45057.850285138898</v>
      </c>
      <c r="D1269" s="48">
        <v>36.5039994716644</v>
      </c>
      <c r="E1269" s="32" t="s">
        <v>23</v>
      </c>
      <c r="F1269" s="10">
        <v>75678.787521966995</v>
      </c>
      <c r="G1269" s="10">
        <v>460.03939802738603</v>
      </c>
      <c r="H1269" s="10">
        <v>10326.619942011001</v>
      </c>
      <c r="I1269" s="10">
        <v>148.91127045212301</v>
      </c>
      <c r="J1269" s="10">
        <v>1468242.15152452</v>
      </c>
      <c r="K1269" s="10">
        <v>11476.4869511286</v>
      </c>
      <c r="L1269" s="46">
        <v>5.3245299044192403E-2</v>
      </c>
      <c r="M1269" s="46">
        <v>2.7575777510894698E-4</v>
      </c>
      <c r="N1269" s="46">
        <v>0.13628169095557299</v>
      </c>
      <c r="O1269" s="46">
        <v>1.7244183270892399E-3</v>
      </c>
      <c r="Q1269" s="47">
        <v>17.908056209082442</v>
      </c>
      <c r="R1269" s="47">
        <v>0.33563431461675269</v>
      </c>
      <c r="S1269" s="8">
        <v>0.13647598365990135</v>
      </c>
      <c r="T1269" s="7">
        <v>8.6226318202594005E-4</v>
      </c>
      <c r="U1269" s="7">
        <v>0.32436971900633799</v>
      </c>
    </row>
    <row r="1270" spans="1:21" customFormat="1">
      <c r="A1270" t="s">
        <v>286</v>
      </c>
      <c r="C1270" s="6">
        <v>45057.851338043998</v>
      </c>
      <c r="D1270" s="48">
        <v>36.502999544143698</v>
      </c>
      <c r="E1270" s="32" t="s">
        <v>23</v>
      </c>
      <c r="F1270" s="10">
        <v>79063.663245305506</v>
      </c>
      <c r="G1270" s="10">
        <v>624.84282378408</v>
      </c>
      <c r="H1270" s="10">
        <v>12239.899870773999</v>
      </c>
      <c r="I1270" s="10">
        <v>163.90545444487299</v>
      </c>
      <c r="J1270" s="10">
        <v>1491837.34883492</v>
      </c>
      <c r="K1270" s="10">
        <v>13603.309868058701</v>
      </c>
      <c r="L1270" s="46">
        <v>5.4821757272440097E-2</v>
      </c>
      <c r="M1270" s="46">
        <v>3.2361714748318398E-4</v>
      </c>
      <c r="N1270" s="46">
        <v>0.15462780268788801</v>
      </c>
      <c r="O1270" s="46">
        <v>1.70122245240954E-3</v>
      </c>
      <c r="Q1270" s="47">
        <v>17.392601349472411</v>
      </c>
      <c r="R1270" s="47">
        <v>0.32690309778599635</v>
      </c>
      <c r="S1270" s="8">
        <v>0.15483642573978865</v>
      </c>
      <c r="T1270" s="7">
        <v>8.5064711082258001E-4</v>
      </c>
      <c r="U1270" s="7">
        <v>0.45837959015354002</v>
      </c>
    </row>
    <row r="1271" spans="1:21" customFormat="1">
      <c r="A1271" t="s">
        <v>287</v>
      </c>
      <c r="C1271" s="6">
        <v>45057.885801319397</v>
      </c>
      <c r="D1271" s="48">
        <v>36.5039994716644</v>
      </c>
      <c r="E1271" s="32" t="s">
        <v>23</v>
      </c>
      <c r="F1271" s="10">
        <v>81495.565491339497</v>
      </c>
      <c r="G1271" s="10">
        <v>1348.3207445021501</v>
      </c>
      <c r="H1271" s="10">
        <v>16570.074338678802</v>
      </c>
      <c r="I1271" s="10">
        <v>1127.1775178411699</v>
      </c>
      <c r="J1271" s="10">
        <v>1425167.8254445801</v>
      </c>
      <c r="K1271" s="10">
        <v>12659.8204913019</v>
      </c>
      <c r="L1271" s="46">
        <v>5.9079511251461901E-2</v>
      </c>
      <c r="M1271" s="46">
        <v>1.0209109699987099E-3</v>
      </c>
      <c r="N1271" s="46">
        <v>0.201179280695992</v>
      </c>
      <c r="O1271" s="46">
        <v>9.7461721453649206E-3</v>
      </c>
      <c r="Q1271" s="47">
        <v>16.130244611635799</v>
      </c>
      <c r="R1271" s="47">
        <v>0.33026151614062299</v>
      </c>
      <c r="S1271" s="8">
        <v>0.20335866592664431</v>
      </c>
      <c r="T1271" s="7">
        <v>4.8712348081146103E-3</v>
      </c>
      <c r="U1271" s="7">
        <v>0.96595831784056496</v>
      </c>
    </row>
    <row r="1272" spans="1:21" customFormat="1">
      <c r="A1272" t="s">
        <v>288</v>
      </c>
      <c r="C1272" s="6">
        <v>45057.886853159704</v>
      </c>
      <c r="D1272" s="48">
        <v>36.509999513626099</v>
      </c>
      <c r="E1272" s="32" t="s">
        <v>23</v>
      </c>
      <c r="F1272" s="10">
        <v>75288.5044423504</v>
      </c>
      <c r="G1272" s="10">
        <v>665.09685252867496</v>
      </c>
      <c r="H1272" s="10">
        <v>13041.1916243655</v>
      </c>
      <c r="I1272" s="10">
        <v>309.55837390469401</v>
      </c>
      <c r="J1272" s="10">
        <v>1365265.5586246599</v>
      </c>
      <c r="K1272" s="10">
        <v>11910.793976409101</v>
      </c>
      <c r="L1272" s="46">
        <v>5.69452854876474E-2</v>
      </c>
      <c r="M1272" s="46">
        <v>4.7491667651937798E-4</v>
      </c>
      <c r="N1272" s="46">
        <v>0.17233875364781401</v>
      </c>
      <c r="O1272" s="46">
        <v>3.35298109006341E-3</v>
      </c>
      <c r="Q1272" s="47">
        <v>16.734704550538872</v>
      </c>
      <c r="R1272" s="47">
        <v>0.31837687010921339</v>
      </c>
      <c r="S1272" s="8">
        <v>0.1732450405987154</v>
      </c>
      <c r="T1272" s="7">
        <v>1.67584636056034E-3</v>
      </c>
      <c r="U1272" s="7">
        <v>0.57040951474108503</v>
      </c>
    </row>
    <row r="1273" spans="1:21" customFormat="1">
      <c r="A1273" t="s">
        <v>289</v>
      </c>
      <c r="C1273" s="6">
        <v>45057.922642546298</v>
      </c>
      <c r="D1273" s="48">
        <v>36.5039994716644</v>
      </c>
      <c r="E1273" s="32" t="s">
        <v>23</v>
      </c>
      <c r="F1273" s="10">
        <v>84797.878172540499</v>
      </c>
      <c r="G1273" s="10">
        <v>422.70636450055201</v>
      </c>
      <c r="H1273" s="10">
        <v>14329.662377709499</v>
      </c>
      <c r="I1273" s="10">
        <v>143.14147417794999</v>
      </c>
      <c r="J1273" s="10">
        <v>1555138.76448005</v>
      </c>
      <c r="K1273" s="10">
        <v>11938.3952183195</v>
      </c>
      <c r="L1273" s="46">
        <v>5.6453354594441701E-2</v>
      </c>
      <c r="M1273" s="46">
        <v>3.0202661495529399E-4</v>
      </c>
      <c r="N1273" s="46">
        <v>0.168949691929002</v>
      </c>
      <c r="O1273" s="46">
        <v>1.6434278802962899E-3</v>
      </c>
      <c r="Q1273" s="47">
        <v>16.885334518161748</v>
      </c>
      <c r="R1273" s="47">
        <v>0.3166690907274507</v>
      </c>
      <c r="S1273" s="8">
        <v>0.16901419360351061</v>
      </c>
      <c r="T1273" s="7">
        <v>8.2145886899018499E-4</v>
      </c>
      <c r="U1273" s="7">
        <v>0.40225391568871699</v>
      </c>
    </row>
    <row r="1274" spans="1:21" customFormat="1">
      <c r="A1274" t="s">
        <v>290</v>
      </c>
      <c r="C1274" s="6">
        <v>45057.923696527803</v>
      </c>
      <c r="D1274" s="48">
        <v>36.5039994716644</v>
      </c>
      <c r="E1274" s="32" t="s">
        <v>23</v>
      </c>
      <c r="F1274" s="10">
        <v>95826.971745042494</v>
      </c>
      <c r="G1274" s="10">
        <v>1346.47393021625</v>
      </c>
      <c r="H1274" s="10">
        <v>20810.404650158202</v>
      </c>
      <c r="I1274" s="10">
        <v>659.37527153020903</v>
      </c>
      <c r="J1274" s="10">
        <v>1616509.1212980901</v>
      </c>
      <c r="K1274" s="10">
        <v>20807.308513616499</v>
      </c>
      <c r="L1274" s="46">
        <v>6.0803384157676797E-2</v>
      </c>
      <c r="M1274" s="46">
        <v>5.89566306443305E-4</v>
      </c>
      <c r="N1274" s="46">
        <v>0.216480471714803</v>
      </c>
      <c r="O1274" s="46">
        <v>4.2454608790715104E-3</v>
      </c>
      <c r="Q1274" s="47">
        <v>15.677640152428433</v>
      </c>
      <c r="R1274" s="47">
        <v>0.30077570531947473</v>
      </c>
      <c r="S1274" s="8">
        <v>0.21720257311379979</v>
      </c>
      <c r="T1274" s="7">
        <v>2.1220820732178649E-3</v>
      </c>
      <c r="U1274" s="7">
        <v>0.73440108597206699</v>
      </c>
    </row>
    <row r="1275" spans="1:21" customFormat="1">
      <c r="A1275" t="s">
        <v>291</v>
      </c>
      <c r="C1275" s="6">
        <v>45057.959660868102</v>
      </c>
      <c r="D1275" s="48">
        <v>36.5039994716644</v>
      </c>
      <c r="E1275" s="32" t="s">
        <v>23</v>
      </c>
      <c r="F1275" s="10">
        <v>85407.910476276404</v>
      </c>
      <c r="G1275" s="10">
        <v>537.24493546314602</v>
      </c>
      <c r="H1275" s="10">
        <v>13848.1817599929</v>
      </c>
      <c r="I1275" s="10">
        <v>201.55068452334299</v>
      </c>
      <c r="J1275" s="10">
        <v>1576042.29319642</v>
      </c>
      <c r="K1275" s="10">
        <v>14094.7626880344</v>
      </c>
      <c r="L1275" s="46">
        <v>5.5965301035238703E-2</v>
      </c>
      <c r="M1275" s="46">
        <v>3.7565169477815603E-4</v>
      </c>
      <c r="N1275" s="46">
        <v>0.16258648429759401</v>
      </c>
      <c r="O1275" s="46">
        <v>2.1762318756246299E-3</v>
      </c>
      <c r="Q1275" s="47">
        <v>17.050364314632571</v>
      </c>
      <c r="R1275" s="47">
        <v>0.32162597103203472</v>
      </c>
      <c r="S1275" s="8">
        <v>0.16216863574984583</v>
      </c>
      <c r="T1275" s="7">
        <v>1.0882562434104551E-3</v>
      </c>
      <c r="U1275" s="7">
        <v>0.549479204994343</v>
      </c>
    </row>
    <row r="1276" spans="1:21" customFormat="1">
      <c r="A1276" t="s">
        <v>292</v>
      </c>
      <c r="C1276" s="6">
        <v>45057.960713749999</v>
      </c>
      <c r="D1276" s="48">
        <v>36.502999544143698</v>
      </c>
      <c r="E1276" s="32" t="s">
        <v>23</v>
      </c>
      <c r="F1276" s="10">
        <v>81405.337176182802</v>
      </c>
      <c r="G1276" s="10">
        <v>553.37527424016503</v>
      </c>
      <c r="H1276" s="10">
        <v>13913.1588004558</v>
      </c>
      <c r="I1276" s="10">
        <v>240.44728105448701</v>
      </c>
      <c r="J1276" s="10">
        <v>1489743.74007929</v>
      </c>
      <c r="K1276" s="10">
        <v>14523.7794978847</v>
      </c>
      <c r="L1276" s="46">
        <v>5.66322059578298E-2</v>
      </c>
      <c r="M1276" s="46">
        <v>4.2540523858102197E-4</v>
      </c>
      <c r="N1276" s="46">
        <v>0.17018530874750401</v>
      </c>
      <c r="O1276" s="46">
        <v>2.46755197787255E-3</v>
      </c>
      <c r="Q1276" s="47">
        <v>16.85018947350132</v>
      </c>
      <c r="R1276" s="47">
        <v>0.31911728120980049</v>
      </c>
      <c r="S1276" s="8">
        <v>0.170940538436541</v>
      </c>
      <c r="T1276" s="7">
        <v>1.233942770877865E-3</v>
      </c>
      <c r="U1276" s="7">
        <v>0.61786511176751702</v>
      </c>
    </row>
    <row r="1277" spans="1:21" customFormat="1">
      <c r="A1277" t="s">
        <v>293</v>
      </c>
      <c r="C1277" s="6">
        <v>45057.995335173597</v>
      </c>
      <c r="D1277" s="48">
        <v>36.505999565124498</v>
      </c>
      <c r="E1277" s="32" t="s">
        <v>23</v>
      </c>
      <c r="F1277" s="10">
        <v>79169.637878045905</v>
      </c>
      <c r="G1277" s="10">
        <v>453.96728722837099</v>
      </c>
      <c r="H1277" s="10">
        <v>14573.2338948179</v>
      </c>
      <c r="I1277" s="10">
        <v>173.578223901233</v>
      </c>
      <c r="J1277" s="10">
        <v>1422986.7165506301</v>
      </c>
      <c r="K1277" s="10">
        <v>9192.6747978140702</v>
      </c>
      <c r="L1277" s="46">
        <v>5.7465667148771001E-2</v>
      </c>
      <c r="M1277" s="46">
        <v>3.1335515588286301E-4</v>
      </c>
      <c r="N1277" s="46">
        <v>0.18458291290633699</v>
      </c>
      <c r="O1277" s="46">
        <v>2.1047249263946E-3</v>
      </c>
      <c r="Q1277" s="47">
        <v>16.624934913929398</v>
      </c>
      <c r="R1277" s="47">
        <v>0.31190867419921919</v>
      </c>
      <c r="S1277" s="8">
        <v>0.18410665256916828</v>
      </c>
      <c r="T1277" s="7">
        <v>1.05287666156226E-3</v>
      </c>
      <c r="U1277" s="7">
        <v>0.33279634104050998</v>
      </c>
    </row>
    <row r="1278" spans="1:21" customFormat="1">
      <c r="A1278" t="s">
        <v>294</v>
      </c>
      <c r="C1278" s="6">
        <v>45057.996387419</v>
      </c>
      <c r="D1278" s="48">
        <v>36.5039994716644</v>
      </c>
      <c r="E1278" s="32" t="s">
        <v>23</v>
      </c>
      <c r="F1278" s="10">
        <v>81897.041166946205</v>
      </c>
      <c r="G1278" s="10">
        <v>613.342291406973</v>
      </c>
      <c r="H1278" s="10">
        <v>14437.680018515101</v>
      </c>
      <c r="I1278" s="10">
        <v>233.74744803438199</v>
      </c>
      <c r="J1278" s="10">
        <v>1487035.86817746</v>
      </c>
      <c r="K1278" s="10">
        <v>14796.792415989299</v>
      </c>
      <c r="L1278" s="46">
        <v>5.7058589372068202E-2</v>
      </c>
      <c r="M1278" s="46">
        <v>3.0473104986303501E-4</v>
      </c>
      <c r="N1278" s="46">
        <v>0.17631371707513499</v>
      </c>
      <c r="O1278" s="46">
        <v>2.4419709866141401E-3</v>
      </c>
      <c r="Q1278" s="47">
        <v>16.744024141323152</v>
      </c>
      <c r="R1278" s="47">
        <v>0.31400778559072046</v>
      </c>
      <c r="S1278" s="8">
        <v>0.17631993041475247</v>
      </c>
      <c r="T1278" s="7">
        <v>1.2215915822219199E-3</v>
      </c>
      <c r="U1278" s="7">
        <v>0.459872383479981</v>
      </c>
    </row>
    <row r="1279" spans="1:21" customFormat="1">
      <c r="A1279" t="s">
        <v>295</v>
      </c>
      <c r="C1279" s="6">
        <v>45058.033187268498</v>
      </c>
      <c r="D1279" s="48">
        <v>36.5039994716644</v>
      </c>
      <c r="E1279" s="32" t="s">
        <v>23</v>
      </c>
      <c r="F1279" s="10">
        <v>73054.887058385197</v>
      </c>
      <c r="G1279" s="10">
        <v>669.66758631766095</v>
      </c>
      <c r="H1279" s="10">
        <v>12198.080339026999</v>
      </c>
      <c r="I1279" s="10">
        <v>173.768980773599</v>
      </c>
      <c r="J1279" s="10">
        <v>1341132.62656298</v>
      </c>
      <c r="K1279" s="10">
        <v>17476.646318671999</v>
      </c>
      <c r="L1279" s="46">
        <v>5.6532888390801103E-2</v>
      </c>
      <c r="M1279" s="46">
        <v>3.7781007352764802E-4</v>
      </c>
      <c r="N1279" s="46">
        <v>0.16759018993161601</v>
      </c>
      <c r="O1279" s="46">
        <v>2.2859416603980601E-3</v>
      </c>
      <c r="Q1279" s="47">
        <v>16.904789774371231</v>
      </c>
      <c r="R1279" s="47">
        <v>0.31883612006306594</v>
      </c>
      <c r="S1279" s="8">
        <v>0.16699921153645772</v>
      </c>
      <c r="T1279" s="7">
        <v>1.14314368560242E-3</v>
      </c>
      <c r="U1279" s="7">
        <v>0.44945878503481501</v>
      </c>
    </row>
    <row r="1280" spans="1:21" customFormat="1">
      <c r="A1280" t="s">
        <v>296</v>
      </c>
      <c r="C1280" s="6">
        <v>45058.034240023102</v>
      </c>
      <c r="D1280" s="48">
        <v>36.505999326705897</v>
      </c>
      <c r="E1280" s="32" t="s">
        <v>23</v>
      </c>
      <c r="F1280" s="10">
        <v>84614.9843143092</v>
      </c>
      <c r="G1280" s="10">
        <v>652.38168188595898</v>
      </c>
      <c r="H1280" s="10">
        <v>15962.654339872901</v>
      </c>
      <c r="I1280" s="10">
        <v>246.69548325366401</v>
      </c>
      <c r="J1280" s="10">
        <v>1493027.18608029</v>
      </c>
      <c r="K1280" s="10">
        <v>15227.4402858906</v>
      </c>
      <c r="L1280" s="46">
        <v>5.8583601927662203E-2</v>
      </c>
      <c r="M1280" s="46">
        <v>3.6527440171000501E-4</v>
      </c>
      <c r="N1280" s="46">
        <v>0.188878857990987</v>
      </c>
      <c r="O1280" s="46">
        <v>2.4016890156793201E-3</v>
      </c>
      <c r="Q1280" s="47">
        <v>16.312704936500833</v>
      </c>
      <c r="R1280" s="47">
        <v>0.30704278096712867</v>
      </c>
      <c r="S1280" s="8">
        <v>0.18868181103996978</v>
      </c>
      <c r="T1280" s="7">
        <v>1.200994515922335E-3</v>
      </c>
      <c r="U1280" s="7">
        <v>0.42979892135387598</v>
      </c>
    </row>
    <row r="1281" spans="1:21" customFormat="1">
      <c r="A1281" t="s">
        <v>297</v>
      </c>
      <c r="C1281" s="6">
        <v>45058.040943981498</v>
      </c>
      <c r="D1281" s="48">
        <v>36.515999555587797</v>
      </c>
      <c r="E1281" s="32" t="s">
        <v>23</v>
      </c>
      <c r="F1281" s="10">
        <v>79213.121925878499</v>
      </c>
      <c r="G1281" s="10">
        <v>507.17141677317397</v>
      </c>
      <c r="H1281" s="10">
        <v>13874.7929628074</v>
      </c>
      <c r="I1281" s="10">
        <v>277.37511120340702</v>
      </c>
      <c r="J1281" s="10">
        <v>1431931.98092833</v>
      </c>
      <c r="K1281" s="10">
        <v>11253.113259219501</v>
      </c>
      <c r="L1281" s="46">
        <v>5.7219742580595499E-2</v>
      </c>
      <c r="M1281" s="46">
        <v>4.4983624665928898E-4</v>
      </c>
      <c r="N1281" s="46">
        <v>0.175136434139329</v>
      </c>
      <c r="O1281" s="46">
        <v>3.3051306968250498E-3</v>
      </c>
      <c r="Q1281" s="47">
        <v>16.698463125207169</v>
      </c>
      <c r="R1281" s="47">
        <v>0.31683601017335722</v>
      </c>
      <c r="S1281" s="8">
        <v>0.17518688336357854</v>
      </c>
      <c r="T1281" s="7">
        <v>1.65250486141246E-3</v>
      </c>
      <c r="U1281" s="7">
        <v>0.58419778621763097</v>
      </c>
    </row>
    <row r="1282" spans="1:21" customFormat="1">
      <c r="A1282" t="s">
        <v>298</v>
      </c>
      <c r="C1282" s="6">
        <v>45058.041996724503</v>
      </c>
      <c r="D1282" s="48">
        <v>36.502999544143698</v>
      </c>
      <c r="E1282" s="32" t="s">
        <v>23</v>
      </c>
      <c r="F1282" s="10">
        <v>76351.782476976005</v>
      </c>
      <c r="G1282" s="10">
        <v>718.53932217543195</v>
      </c>
      <c r="H1282" s="10">
        <v>13081.1597089561</v>
      </c>
      <c r="I1282" s="10">
        <v>298.80051457941801</v>
      </c>
      <c r="J1282" s="10">
        <v>1404183.6723677099</v>
      </c>
      <c r="K1282" s="10">
        <v>11695.3680244181</v>
      </c>
      <c r="L1282" s="46">
        <v>5.60996423390904E-2</v>
      </c>
      <c r="M1282" s="46">
        <v>3.7478827386433901E-4</v>
      </c>
      <c r="N1282" s="46">
        <v>0.17133819710370601</v>
      </c>
      <c r="O1282" s="46">
        <v>2.7667700400568901E-3</v>
      </c>
      <c r="Q1282" s="47">
        <v>17.031228126272492</v>
      </c>
      <c r="R1282" s="47">
        <v>0.32121743651716811</v>
      </c>
      <c r="S1282" s="8">
        <v>0.17135598298361712</v>
      </c>
      <c r="T1282" s="7">
        <v>1.38334220717985E-3</v>
      </c>
      <c r="U1282" s="7">
        <v>0.62972913877056902</v>
      </c>
    </row>
    <row r="1283" spans="1:21" customFormat="1">
      <c r="C1283" s="6"/>
      <c r="D1283" s="48"/>
      <c r="E1283" s="32"/>
      <c r="F1283" s="10"/>
      <c r="G1283" s="10"/>
      <c r="H1283" s="10"/>
      <c r="I1283" s="10"/>
      <c r="J1283" s="10"/>
      <c r="K1283" s="10"/>
      <c r="L1283" s="46"/>
      <c r="M1283" s="46"/>
      <c r="N1283" s="46"/>
      <c r="O1283" s="46"/>
      <c r="Q1283" s="47"/>
      <c r="R1283" s="47"/>
      <c r="S1283" s="8"/>
      <c r="T1283" s="7"/>
      <c r="U1283" s="7"/>
    </row>
    <row r="1284" spans="1:21" customFormat="1">
      <c r="A1284" s="3" t="s">
        <v>70</v>
      </c>
      <c r="C1284" s="6"/>
      <c r="D1284" s="48"/>
      <c r="E1284" s="32"/>
      <c r="F1284" s="10"/>
      <c r="G1284" s="10"/>
      <c r="H1284" s="10"/>
      <c r="I1284" s="10"/>
      <c r="J1284" s="10"/>
      <c r="K1284" s="10"/>
      <c r="L1284" s="46"/>
      <c r="M1284" s="46"/>
      <c r="N1284" s="46"/>
      <c r="O1284" s="46"/>
      <c r="Q1284" s="47"/>
      <c r="R1284" s="47"/>
      <c r="S1284" s="8"/>
      <c r="T1284" s="7"/>
      <c r="U1284" s="7"/>
    </row>
    <row r="1285" spans="1:21" customFormat="1">
      <c r="A1285" t="s">
        <v>299</v>
      </c>
      <c r="C1285" s="6">
        <v>45057.557293194397</v>
      </c>
      <c r="D1285" s="48">
        <v>36.505999565124498</v>
      </c>
      <c r="E1285" s="32" t="s">
        <v>23</v>
      </c>
      <c r="F1285" s="10">
        <v>45077.5077298014</v>
      </c>
      <c r="G1285" s="10">
        <v>404.24089799190801</v>
      </c>
      <c r="H1285" s="10">
        <v>5143.5705181755002</v>
      </c>
      <c r="I1285" s="10">
        <v>99.865658410548605</v>
      </c>
      <c r="J1285" s="10">
        <v>1135030.7864696099</v>
      </c>
      <c r="K1285" s="10">
        <v>13740.861047684901</v>
      </c>
      <c r="L1285" s="46">
        <v>4.1098560745149698E-2</v>
      </c>
      <c r="M1285" s="46">
        <v>2.5583224338049002E-4</v>
      </c>
      <c r="N1285" s="46">
        <v>0.113972163082127</v>
      </c>
      <c r="O1285" s="46">
        <v>2.02151270628333E-3</v>
      </c>
      <c r="Q1285" s="47">
        <v>22.964169647835366</v>
      </c>
      <c r="R1285" s="47">
        <v>0.43221923148233643</v>
      </c>
      <c r="S1285" s="8">
        <v>0.11412400571285758</v>
      </c>
      <c r="T1285" s="7">
        <v>1.0107795423968449E-3</v>
      </c>
      <c r="U1285" s="7">
        <v>0.178066856839281</v>
      </c>
    </row>
    <row r="1286" spans="1:21" customFormat="1">
      <c r="A1286" t="s">
        <v>300</v>
      </c>
      <c r="C1286" s="6">
        <v>45057.558345370402</v>
      </c>
      <c r="D1286" s="48">
        <v>36.502999544143698</v>
      </c>
      <c r="E1286" s="32" t="s">
        <v>23</v>
      </c>
      <c r="F1286" s="10">
        <v>50029.384999804097</v>
      </c>
      <c r="G1286" s="10">
        <v>309.73990264937999</v>
      </c>
      <c r="H1286" s="10">
        <v>5494.9738192679997</v>
      </c>
      <c r="I1286" s="10">
        <v>69.326989302375907</v>
      </c>
      <c r="J1286" s="10">
        <v>1259385.95120697</v>
      </c>
      <c r="K1286" s="10">
        <v>11313.6023289192</v>
      </c>
      <c r="L1286" s="46">
        <v>4.1063959972713303E-2</v>
      </c>
      <c r="M1286" s="46">
        <v>2.1883771077702699E-4</v>
      </c>
      <c r="N1286" s="46">
        <v>0.110045233525917</v>
      </c>
      <c r="O1286" s="46">
        <v>1.4105588635063501E-3</v>
      </c>
      <c r="Q1286" s="47">
        <v>22.988241069735057</v>
      </c>
      <c r="R1286" s="47">
        <v>0.4310894685025724</v>
      </c>
      <c r="S1286" s="8">
        <v>0.10985318886697255</v>
      </c>
      <c r="T1286" s="7">
        <v>7.0530054649065E-4</v>
      </c>
      <c r="U1286" s="7">
        <v>8.42628362743785E-2</v>
      </c>
    </row>
    <row r="1287" spans="1:21" customFormat="1">
      <c r="A1287" t="s">
        <v>301</v>
      </c>
      <c r="C1287" s="6">
        <v>45057.593842835602</v>
      </c>
      <c r="D1287" s="48">
        <v>36.505999565124498</v>
      </c>
      <c r="E1287" s="32" t="s">
        <v>23</v>
      </c>
      <c r="F1287" s="10">
        <v>54740.035226583299</v>
      </c>
      <c r="G1287" s="10">
        <v>620.96583525000494</v>
      </c>
      <c r="H1287" s="10">
        <v>5516.1705314045003</v>
      </c>
      <c r="I1287" s="10">
        <v>129.10004363278699</v>
      </c>
      <c r="J1287" s="10">
        <v>1360798.1880572799</v>
      </c>
      <c r="K1287" s="10">
        <v>16045.223258382901</v>
      </c>
      <c r="L1287" s="46">
        <v>4.1573801112026597E-2</v>
      </c>
      <c r="M1287" s="46">
        <v>2.32084032542203E-4</v>
      </c>
      <c r="N1287" s="46">
        <v>0.10020639748929699</v>
      </c>
      <c r="O1287" s="46">
        <v>1.96818044834842E-3</v>
      </c>
      <c r="Q1287" s="47">
        <v>22.848336065192775</v>
      </c>
      <c r="R1287" s="47">
        <v>0.42888657190973345</v>
      </c>
      <c r="S1287" s="8">
        <v>0.1007870691533256</v>
      </c>
      <c r="T1287" s="7">
        <v>9.8404313823139008E-4</v>
      </c>
      <c r="U1287" s="7">
        <v>-0.237658080110107</v>
      </c>
    </row>
    <row r="1288" spans="1:21" customFormat="1">
      <c r="A1288" t="s">
        <v>302</v>
      </c>
      <c r="C1288" s="6">
        <v>45057.5948958218</v>
      </c>
      <c r="D1288" s="48">
        <v>36.503999710083001</v>
      </c>
      <c r="E1288" s="32" t="s">
        <v>23</v>
      </c>
      <c r="F1288" s="10">
        <v>42066.530140950897</v>
      </c>
      <c r="G1288" s="10">
        <v>278.42559511835401</v>
      </c>
      <c r="H1288" s="10">
        <v>4029.2154320487898</v>
      </c>
      <c r="I1288" s="10">
        <v>66.126497878461393</v>
      </c>
      <c r="J1288" s="10">
        <v>1059130.75363204</v>
      </c>
      <c r="K1288" s="10">
        <v>6127.1792800338599</v>
      </c>
      <c r="L1288" s="46">
        <v>4.1046297541172803E-2</v>
      </c>
      <c r="M1288" s="46">
        <v>2.3879350935765499E-4</v>
      </c>
      <c r="N1288" s="46">
        <v>9.5890189157419703E-2</v>
      </c>
      <c r="O1288" s="46">
        <v>1.55235477400997E-3</v>
      </c>
      <c r="Q1288" s="47">
        <v>23.145703973421504</v>
      </c>
      <c r="R1288" s="47">
        <v>0.4348815562713309</v>
      </c>
      <c r="S1288" s="8">
        <v>9.5797903084808539E-2</v>
      </c>
      <c r="T1288" s="7">
        <v>7.7613491293421005E-4</v>
      </c>
      <c r="U1288" s="7">
        <v>0.128043025951705</v>
      </c>
    </row>
    <row r="1289" spans="1:21" customFormat="1">
      <c r="A1289" t="s">
        <v>303</v>
      </c>
      <c r="C1289" s="6">
        <v>45057.630568738401</v>
      </c>
      <c r="D1289" s="48">
        <v>36.511999607086203</v>
      </c>
      <c r="E1289" s="32" t="s">
        <v>23</v>
      </c>
      <c r="F1289" s="10">
        <v>33439.835568373099</v>
      </c>
      <c r="G1289" s="10">
        <v>268.53483338943602</v>
      </c>
      <c r="H1289" s="10">
        <v>3360.00220866379</v>
      </c>
      <c r="I1289" s="10">
        <v>118.878488719052</v>
      </c>
      <c r="J1289" s="10">
        <v>840742.42630794202</v>
      </c>
      <c r="K1289" s="10">
        <v>4929.1382757883202</v>
      </c>
      <c r="L1289" s="46">
        <v>4.0998105342361001E-2</v>
      </c>
      <c r="M1289" s="46">
        <v>3.4551716740166999E-4</v>
      </c>
      <c r="N1289" s="46">
        <v>0.10122042875857901</v>
      </c>
      <c r="O1289" s="46">
        <v>3.2511454468230898E-3</v>
      </c>
      <c r="Q1289" s="47">
        <v>23.278417789769311</v>
      </c>
      <c r="R1289" s="47">
        <v>0.44309567642741171</v>
      </c>
      <c r="S1289" s="8">
        <v>0.10049573586906388</v>
      </c>
      <c r="T1289" s="7">
        <v>1.625504760738015E-3</v>
      </c>
      <c r="U1289" s="7">
        <v>-0.46226395982924001</v>
      </c>
    </row>
    <row r="1290" spans="1:21" customFormat="1">
      <c r="A1290" t="s">
        <v>304</v>
      </c>
      <c r="C1290" s="6">
        <v>45057.631622858797</v>
      </c>
      <c r="D1290" s="48">
        <v>36.511999607086203</v>
      </c>
      <c r="E1290" s="32" t="s">
        <v>23</v>
      </c>
      <c r="F1290" s="10">
        <v>59294.6953070663</v>
      </c>
      <c r="G1290" s="10">
        <v>379.89138488683199</v>
      </c>
      <c r="H1290" s="10">
        <v>5010.10261278691</v>
      </c>
      <c r="I1290" s="10">
        <v>70.951937878787206</v>
      </c>
      <c r="J1290" s="10">
        <v>1512579.1505853001</v>
      </c>
      <c r="K1290" s="10">
        <v>10048.469259783</v>
      </c>
      <c r="L1290" s="46">
        <v>4.0483276747635299E-2</v>
      </c>
      <c r="M1290" s="46">
        <v>2.00254539605657E-4</v>
      </c>
      <c r="N1290" s="46">
        <v>8.4302093503525605E-2</v>
      </c>
      <c r="O1290" s="46">
        <v>1.1329628373505801E-3</v>
      </c>
      <c r="Q1290" s="47">
        <v>23.576953174253738</v>
      </c>
      <c r="R1290" s="47">
        <v>0.44151106669255896</v>
      </c>
      <c r="S1290" s="8">
        <v>8.4509004159138409E-2</v>
      </c>
      <c r="T1290" s="7">
        <v>5.6646407522287505E-4</v>
      </c>
      <c r="U1290" s="7">
        <v>0.161402057960324</v>
      </c>
    </row>
    <row r="1291" spans="1:21" customFormat="1">
      <c r="A1291" t="s">
        <v>305</v>
      </c>
      <c r="C1291" s="6">
        <v>45057.665947210597</v>
      </c>
      <c r="D1291" s="48">
        <v>36.506999492645299</v>
      </c>
      <c r="E1291" s="32" t="s">
        <v>23</v>
      </c>
      <c r="F1291" s="10">
        <v>52223.725011175098</v>
      </c>
      <c r="G1291" s="10">
        <v>354.99235957104099</v>
      </c>
      <c r="H1291" s="10">
        <v>5309.7122302544403</v>
      </c>
      <c r="I1291" s="10">
        <v>110.179136675335</v>
      </c>
      <c r="J1291" s="10">
        <v>1304348.5907427201</v>
      </c>
      <c r="K1291" s="10">
        <v>9315.7762003371408</v>
      </c>
      <c r="L1291" s="46">
        <v>4.1373248168207997E-2</v>
      </c>
      <c r="M1291" s="46">
        <v>2.3701831186465899E-4</v>
      </c>
      <c r="N1291" s="46">
        <v>0.10174065363134201</v>
      </c>
      <c r="O1291" s="46">
        <v>1.86560920719179E-3</v>
      </c>
      <c r="Q1291" s="47">
        <v>23.129327898267661</v>
      </c>
      <c r="R1291" s="47">
        <v>0.43441592281576713</v>
      </c>
      <c r="S1291" s="8">
        <v>0.1016893200423043</v>
      </c>
      <c r="T1291" s="7">
        <v>9.3296133188586498E-4</v>
      </c>
      <c r="U1291" s="7">
        <v>-6.7186987280637997E-3</v>
      </c>
    </row>
    <row r="1292" spans="1:21" customFormat="1">
      <c r="A1292" t="s">
        <v>306</v>
      </c>
      <c r="C1292" s="6">
        <v>45057.667002395799</v>
      </c>
      <c r="D1292" s="48">
        <v>36.504999399185202</v>
      </c>
      <c r="E1292" s="32" t="s">
        <v>23</v>
      </c>
      <c r="F1292" s="10">
        <v>51797.298941757697</v>
      </c>
      <c r="G1292" s="10">
        <v>359.01454511561298</v>
      </c>
      <c r="H1292" s="10">
        <v>5694.0747774472202</v>
      </c>
      <c r="I1292" s="10">
        <v>82.394929968830894</v>
      </c>
      <c r="J1292" s="10">
        <v>1266299.9581774201</v>
      </c>
      <c r="K1292" s="10">
        <v>9230.7260686004793</v>
      </c>
      <c r="L1292" s="46">
        <v>4.2215185476644601E-2</v>
      </c>
      <c r="M1292" s="46">
        <v>2.50351498006586E-4</v>
      </c>
      <c r="N1292" s="46">
        <v>0.110250870219438</v>
      </c>
      <c r="O1292" s="46">
        <v>1.6889339260886E-3</v>
      </c>
      <c r="Q1292" s="47">
        <v>22.669238683100215</v>
      </c>
      <c r="R1292" s="47">
        <v>0.4261289527224561</v>
      </c>
      <c r="S1292" s="8">
        <v>0.1099482339565515</v>
      </c>
      <c r="T1292" s="7">
        <v>8.4460799126346003E-4</v>
      </c>
      <c r="U1292" s="7">
        <v>-1.0672910444472499E-2</v>
      </c>
    </row>
    <row r="1293" spans="1:21" customFormat="1">
      <c r="A1293" t="s">
        <v>307</v>
      </c>
      <c r="C1293" s="6">
        <v>45057.702522824096</v>
      </c>
      <c r="D1293" s="48">
        <v>36.506999492645299</v>
      </c>
      <c r="E1293" s="32" t="s">
        <v>23</v>
      </c>
      <c r="F1293" s="10">
        <v>57374.764510276997</v>
      </c>
      <c r="G1293" s="10">
        <v>342.49484347940199</v>
      </c>
      <c r="H1293" s="10">
        <v>6301.8949605789803</v>
      </c>
      <c r="I1293" s="10">
        <v>95.099186740649401</v>
      </c>
      <c r="J1293" s="10">
        <v>1442676.29963374</v>
      </c>
      <c r="K1293" s="10">
        <v>11217.2503281522</v>
      </c>
      <c r="L1293" s="46">
        <v>4.1108128181272401E-2</v>
      </c>
      <c r="M1293" s="46">
        <v>2.2818767043587801E-4</v>
      </c>
      <c r="N1293" s="46">
        <v>0.109934389587831</v>
      </c>
      <c r="O1293" s="46">
        <v>1.5896992286322401E-3</v>
      </c>
      <c r="Q1293" s="47">
        <v>23.302083640715679</v>
      </c>
      <c r="R1293" s="47">
        <v>0.43734937584287298</v>
      </c>
      <c r="S1293" s="8">
        <v>0.10985566289890197</v>
      </c>
      <c r="T1293" s="7">
        <v>7.9484285272708505E-4</v>
      </c>
      <c r="U1293" s="7">
        <v>0.17848317063955499</v>
      </c>
    </row>
    <row r="1294" spans="1:21" customFormat="1">
      <c r="A1294" t="s">
        <v>308</v>
      </c>
      <c r="C1294" s="6">
        <v>45057.703581875001</v>
      </c>
      <c r="D1294" s="48">
        <v>36.504999399185202</v>
      </c>
      <c r="E1294" s="32" t="s">
        <v>23</v>
      </c>
      <c r="F1294" s="10">
        <v>54654.8335484626</v>
      </c>
      <c r="G1294" s="10">
        <v>439.00488474587399</v>
      </c>
      <c r="H1294" s="10">
        <v>5737.4693440270703</v>
      </c>
      <c r="I1294" s="10">
        <v>161.18391070403499</v>
      </c>
      <c r="J1294" s="10">
        <v>1347171.05994336</v>
      </c>
      <c r="K1294" s="10">
        <v>8560.2129023829293</v>
      </c>
      <c r="L1294" s="46">
        <v>4.1821295517052902E-2</v>
      </c>
      <c r="M1294" s="46">
        <v>2.8298195522032002E-4</v>
      </c>
      <c r="N1294" s="46">
        <v>0.104792668278808</v>
      </c>
      <c r="O1294" s="46">
        <v>2.4297895813167199E-3</v>
      </c>
      <c r="Q1294" s="47">
        <v>22.904857406590445</v>
      </c>
      <c r="R1294" s="47">
        <v>0.43217190607141609</v>
      </c>
      <c r="S1294" s="8">
        <v>0.1049938852920777</v>
      </c>
      <c r="T1294" s="7">
        <v>1.214873200587045E-3</v>
      </c>
      <c r="U1294" s="7">
        <v>-0.43383919468135901</v>
      </c>
    </row>
    <row r="1295" spans="1:21" customFormat="1">
      <c r="A1295" t="s">
        <v>309</v>
      </c>
      <c r="C1295" s="6">
        <v>45057.739173205999</v>
      </c>
      <c r="D1295" s="48">
        <v>36.5039994716644</v>
      </c>
      <c r="E1295" s="32" t="s">
        <v>23</v>
      </c>
      <c r="F1295" s="10">
        <v>52927.510529659201</v>
      </c>
      <c r="G1295" s="10">
        <v>481.81270298110098</v>
      </c>
      <c r="H1295" s="10">
        <v>4336.5420893918199</v>
      </c>
      <c r="I1295" s="10">
        <v>79.155792814225094</v>
      </c>
      <c r="J1295" s="10">
        <v>1365305.35870236</v>
      </c>
      <c r="K1295" s="10">
        <v>13896.783070056001</v>
      </c>
      <c r="L1295" s="46">
        <v>4.0086761787531601E-2</v>
      </c>
      <c r="M1295" s="46">
        <v>2.2214021588839501E-4</v>
      </c>
      <c r="N1295" s="46">
        <v>8.1497852476860699E-2</v>
      </c>
      <c r="O1295" s="46">
        <v>1.27640392782472E-3</v>
      </c>
      <c r="Q1295" s="47">
        <v>23.88625299135273</v>
      </c>
      <c r="R1295" s="47">
        <v>0.44829682698206708</v>
      </c>
      <c r="S1295" s="8">
        <v>8.19472348368291E-2</v>
      </c>
      <c r="T1295" s="7">
        <v>6.3803172447600496E-4</v>
      </c>
      <c r="U1295" s="7">
        <v>9.9626710383822203E-2</v>
      </c>
    </row>
    <row r="1296" spans="1:21" customFormat="1">
      <c r="A1296" t="s">
        <v>310</v>
      </c>
      <c r="C1296" s="6">
        <v>45057.740226770802</v>
      </c>
      <c r="D1296" s="48">
        <v>36.5039994716644</v>
      </c>
      <c r="E1296" s="32" t="s">
        <v>23</v>
      </c>
      <c r="F1296" s="10">
        <v>56200.085449966798</v>
      </c>
      <c r="G1296" s="10">
        <v>432.66946897026997</v>
      </c>
      <c r="H1296" s="10">
        <v>4971.5500842850697</v>
      </c>
      <c r="I1296" s="10">
        <v>93.452897279276399</v>
      </c>
      <c r="J1296" s="10">
        <v>1418870.5810666999</v>
      </c>
      <c r="K1296" s="10">
        <v>11426.1436545337</v>
      </c>
      <c r="L1296" s="46">
        <v>4.0989110065068099E-2</v>
      </c>
      <c r="M1296" s="46">
        <v>2.13757124245733E-4</v>
      </c>
      <c r="N1296" s="46">
        <v>8.8480166055126194E-2</v>
      </c>
      <c r="O1296" s="46">
        <v>1.3287493488713001E-3</v>
      </c>
      <c r="Q1296" s="47">
        <v>23.359774924198881</v>
      </c>
      <c r="R1296" s="47">
        <v>0.4378691299097548</v>
      </c>
      <c r="S1296" s="8">
        <v>8.8476319454007232E-2</v>
      </c>
      <c r="T1296" s="7">
        <v>6.6419709371400503E-4</v>
      </c>
      <c r="U1296" s="7">
        <v>4.4485546982057103E-2</v>
      </c>
    </row>
    <row r="1297" spans="1:22" customFormat="1">
      <c r="A1297" t="s">
        <v>311</v>
      </c>
      <c r="C1297" s="6">
        <v>45057.774609629603</v>
      </c>
      <c r="D1297" s="48">
        <v>36.504999637603802</v>
      </c>
      <c r="E1297" s="32" t="s">
        <v>23</v>
      </c>
      <c r="F1297" s="10">
        <v>53285.160649461599</v>
      </c>
      <c r="G1297" s="10">
        <v>432.85352611515202</v>
      </c>
      <c r="H1297" s="10">
        <v>4844.2967938029897</v>
      </c>
      <c r="I1297" s="10">
        <v>81.741804971951296</v>
      </c>
      <c r="J1297" s="10">
        <v>1344114.9207128501</v>
      </c>
      <c r="K1297" s="10">
        <v>8325.7398249153393</v>
      </c>
      <c r="L1297" s="46">
        <v>4.0913604289660697E-2</v>
      </c>
      <c r="M1297" s="46">
        <v>2.5410881655780999E-4</v>
      </c>
      <c r="N1297" s="46">
        <v>9.0969667914294297E-2</v>
      </c>
      <c r="O1297" s="46">
        <v>1.4500205050674E-3</v>
      </c>
      <c r="Q1297" s="47">
        <v>23.374729182355313</v>
      </c>
      <c r="R1297" s="47">
        <v>0.43991956633462509</v>
      </c>
      <c r="S1297" s="8">
        <v>9.0927796884250289E-2</v>
      </c>
      <c r="T1297" s="7">
        <v>7.2500510965173997E-4</v>
      </c>
      <c r="U1297" s="7">
        <v>0.15321728762293799</v>
      </c>
    </row>
    <row r="1298" spans="1:22" customFormat="1">
      <c r="A1298" t="s">
        <v>312</v>
      </c>
      <c r="C1298" s="6">
        <v>45057.7756696875</v>
      </c>
      <c r="D1298" s="48">
        <v>36.5039994716644</v>
      </c>
      <c r="E1298" s="32" t="s">
        <v>23</v>
      </c>
      <c r="F1298" s="10">
        <v>50652.291180574197</v>
      </c>
      <c r="G1298" s="10">
        <v>344.49564779177501</v>
      </c>
      <c r="H1298" s="10">
        <v>5416.4888743231104</v>
      </c>
      <c r="I1298" s="10">
        <v>77.207451352382193</v>
      </c>
      <c r="J1298" s="10">
        <v>1318257.90275807</v>
      </c>
      <c r="K1298" s="10">
        <v>11171.4773756451</v>
      </c>
      <c r="L1298" s="46">
        <v>3.9745070450450497E-2</v>
      </c>
      <c r="M1298" s="46">
        <v>2.2940677836948999E-4</v>
      </c>
      <c r="N1298" s="46">
        <v>0.107037002737898</v>
      </c>
      <c r="O1298" s="46">
        <v>1.49605782552235E-3</v>
      </c>
      <c r="Q1298" s="47">
        <v>24.060905325798945</v>
      </c>
      <c r="R1298" s="47">
        <v>0.4519923491948219</v>
      </c>
      <c r="S1298" s="8">
        <v>0.10695250615967879</v>
      </c>
      <c r="T1298" s="7">
        <v>7.4803521984401504E-4</v>
      </c>
      <c r="U1298" s="7">
        <v>0.34717334594278698</v>
      </c>
    </row>
    <row r="1299" spans="1:22" customFormat="1">
      <c r="A1299" t="s">
        <v>313</v>
      </c>
      <c r="C1299" s="6">
        <v>45057.8112884375</v>
      </c>
      <c r="D1299" s="48">
        <v>36.505999565124498</v>
      </c>
      <c r="E1299" s="32" t="s">
        <v>23</v>
      </c>
      <c r="F1299" s="10">
        <v>50967.468714725001</v>
      </c>
      <c r="G1299" s="10">
        <v>376.291288188142</v>
      </c>
      <c r="H1299" s="10">
        <v>5033.8338572575403</v>
      </c>
      <c r="I1299" s="10">
        <v>68.736680397292005</v>
      </c>
      <c r="J1299" s="10">
        <v>1238749.32831077</v>
      </c>
      <c r="K1299" s="10">
        <v>16484.518544037499</v>
      </c>
      <c r="L1299" s="46">
        <v>4.2637164924762397E-2</v>
      </c>
      <c r="M1299" s="46">
        <v>2.7187528839339302E-4</v>
      </c>
      <c r="N1299" s="46">
        <v>9.9407310462301599E-2</v>
      </c>
      <c r="O1299" s="46">
        <v>1.47623246902725E-3</v>
      </c>
      <c r="Q1299" s="47">
        <v>22.394588525843183</v>
      </c>
      <c r="R1299" s="47">
        <v>0.4217829892332991</v>
      </c>
      <c r="S1299" s="8">
        <v>9.8782046069634949E-2</v>
      </c>
      <c r="T1299" s="7">
        <v>7.3840500727994501E-4</v>
      </c>
      <c r="U1299" s="7">
        <v>8.6564213023078707E-2</v>
      </c>
    </row>
    <row r="1300" spans="1:22" customFormat="1">
      <c r="A1300" t="s">
        <v>314</v>
      </c>
      <c r="C1300" s="6">
        <v>45057.8123420255</v>
      </c>
      <c r="D1300" s="48">
        <v>36.503999710083001</v>
      </c>
      <c r="E1300" s="32" t="s">
        <v>23</v>
      </c>
      <c r="F1300" s="10">
        <v>57572.515980962897</v>
      </c>
      <c r="G1300" s="10">
        <v>395.593598179926</v>
      </c>
      <c r="H1300" s="10">
        <v>5764.5626348933001</v>
      </c>
      <c r="I1300" s="10">
        <v>101.33130108594899</v>
      </c>
      <c r="J1300" s="10">
        <v>1432430.87184165</v>
      </c>
      <c r="K1300" s="10">
        <v>13915.075846542601</v>
      </c>
      <c r="L1300" s="46">
        <v>4.1532562432772799E-2</v>
      </c>
      <c r="M1300" s="46">
        <v>2.1055526219073201E-4</v>
      </c>
      <c r="N1300" s="46">
        <v>9.9872359086003101E-2</v>
      </c>
      <c r="O1300" s="46">
        <v>1.4621138067439101E-3</v>
      </c>
      <c r="Q1300" s="47">
        <v>22.989186495697879</v>
      </c>
      <c r="R1300" s="47">
        <v>0.43069340399899442</v>
      </c>
      <c r="S1300" s="8">
        <v>0.10014363662466776</v>
      </c>
      <c r="T1300" s="7">
        <v>7.3134356703896501E-4</v>
      </c>
      <c r="U1300" s="7">
        <v>0.26649064345715601</v>
      </c>
    </row>
    <row r="1301" spans="1:22" customFormat="1">
      <c r="A1301" t="s">
        <v>315</v>
      </c>
      <c r="C1301" s="6">
        <v>45057.848123750002</v>
      </c>
      <c r="D1301" s="48">
        <v>36.5039994716644</v>
      </c>
      <c r="E1301" s="32" t="s">
        <v>23</v>
      </c>
      <c r="F1301" s="10">
        <v>50243.1294507286</v>
      </c>
      <c r="G1301" s="10">
        <v>471.10212583216497</v>
      </c>
      <c r="H1301" s="10">
        <v>5755.5204979710397</v>
      </c>
      <c r="I1301" s="10">
        <v>178.416499679407</v>
      </c>
      <c r="J1301" s="10">
        <v>1238257.51247516</v>
      </c>
      <c r="K1301" s="10">
        <v>13441.427555905</v>
      </c>
      <c r="L1301" s="46">
        <v>4.1963032944987502E-2</v>
      </c>
      <c r="M1301" s="46">
        <v>2.2422614310494099E-4</v>
      </c>
      <c r="N1301" s="46">
        <v>0.11382047597200901</v>
      </c>
      <c r="O1301" s="46">
        <v>2.6914259176696298E-3</v>
      </c>
      <c r="Q1301" s="47">
        <v>22.724207736987633</v>
      </c>
      <c r="R1301" s="47">
        <v>0.42616115754548156</v>
      </c>
      <c r="S1301" s="8">
        <v>0.11457243094768943</v>
      </c>
      <c r="T1301" s="7">
        <v>1.3458497903795249E-3</v>
      </c>
      <c r="U1301" s="7">
        <v>-0.115577799632562</v>
      </c>
    </row>
    <row r="1302" spans="1:22" customFormat="1">
      <c r="A1302" t="s">
        <v>316</v>
      </c>
      <c r="C1302" s="6">
        <v>45057.8491762384</v>
      </c>
      <c r="D1302" s="48">
        <v>36.502999544143698</v>
      </c>
      <c r="E1302" s="32" t="s">
        <v>23</v>
      </c>
      <c r="F1302" s="10">
        <v>48569.237459117197</v>
      </c>
      <c r="G1302" s="10">
        <v>472.239600889428</v>
      </c>
      <c r="H1302" s="10">
        <v>5058.6719084889401</v>
      </c>
      <c r="I1302" s="10">
        <v>139.32049481542799</v>
      </c>
      <c r="J1302" s="10">
        <v>1198649.00569935</v>
      </c>
      <c r="K1302" s="10">
        <v>14134.133654376499</v>
      </c>
      <c r="L1302" s="46">
        <v>4.1905023883348998E-2</v>
      </c>
      <c r="M1302" s="46">
        <v>2.4730680301626598E-4</v>
      </c>
      <c r="N1302" s="46">
        <v>0.10327902985306101</v>
      </c>
      <c r="O1302" s="46">
        <v>2.1502980498669202E-3</v>
      </c>
      <c r="Q1302" s="47">
        <v>22.754996923434771</v>
      </c>
      <c r="R1302" s="47">
        <v>0.42768950861305016</v>
      </c>
      <c r="S1302" s="8">
        <v>0.10417114388489364</v>
      </c>
      <c r="T1302" s="7">
        <v>1.0752390793858401E-3</v>
      </c>
      <c r="U1302" s="7">
        <v>5.4642906127104901E-2</v>
      </c>
    </row>
    <row r="1303" spans="1:22" customFormat="1">
      <c r="A1303" t="s">
        <v>317</v>
      </c>
      <c r="C1303" s="6">
        <v>45057.883641689798</v>
      </c>
      <c r="D1303" s="48">
        <v>36.5039994716644</v>
      </c>
      <c r="E1303" s="32" t="s">
        <v>23</v>
      </c>
      <c r="F1303" s="10">
        <v>54561.231486552097</v>
      </c>
      <c r="G1303" s="10">
        <v>573.44132971666397</v>
      </c>
      <c r="H1303" s="10">
        <v>5318.7320807392298</v>
      </c>
      <c r="I1303" s="10">
        <v>108.985631101622</v>
      </c>
      <c r="J1303" s="10">
        <v>1372653.06841255</v>
      </c>
      <c r="K1303" s="10">
        <v>17360.972969589799</v>
      </c>
      <c r="L1303" s="46">
        <v>4.1152276247424298E-2</v>
      </c>
      <c r="M1303" s="46">
        <v>2.4276720109032599E-4</v>
      </c>
      <c r="N1303" s="46">
        <v>9.7663614203716498E-2</v>
      </c>
      <c r="O1303" s="46">
        <v>1.54444805524103E-3</v>
      </c>
      <c r="Q1303" s="47">
        <v>23.157366244896878</v>
      </c>
      <c r="R1303" s="47">
        <v>0.43524791313545813</v>
      </c>
      <c r="S1303" s="8">
        <v>9.7498100606595403E-2</v>
      </c>
      <c r="T1303" s="7">
        <v>7.7194475398626003E-4</v>
      </c>
      <c r="U1303" s="7">
        <v>2.2158432057305399E-2</v>
      </c>
    </row>
    <row r="1304" spans="1:22" customFormat="1">
      <c r="A1304" t="s">
        <v>318</v>
      </c>
      <c r="C1304" s="6">
        <v>45057.884693819396</v>
      </c>
      <c r="D1304" s="48">
        <v>36.5039994716644</v>
      </c>
      <c r="E1304" s="32" t="s">
        <v>23</v>
      </c>
      <c r="F1304" s="10">
        <v>68098.689614687406</v>
      </c>
      <c r="G1304" s="10">
        <v>1238.5785818633699</v>
      </c>
      <c r="H1304" s="10">
        <v>10686.3814591801</v>
      </c>
      <c r="I1304" s="10">
        <v>613.44535729291704</v>
      </c>
      <c r="J1304" s="10">
        <v>1579638.6695856601</v>
      </c>
      <c r="K1304" s="10">
        <v>17612.631963129799</v>
      </c>
      <c r="L1304" s="46">
        <v>4.44815967177178E-2</v>
      </c>
      <c r="M1304" s="46">
        <v>4.8335677777740802E-4</v>
      </c>
      <c r="N1304" s="46">
        <v>0.15237041622013101</v>
      </c>
      <c r="O1304" s="46">
        <v>6.08094871196776E-3</v>
      </c>
      <c r="Q1304" s="47">
        <v>21.423970564854354</v>
      </c>
      <c r="R1304" s="47">
        <v>0.41436425364069918</v>
      </c>
      <c r="S1304" s="8">
        <v>0.15695101278956367</v>
      </c>
      <c r="T1304" s="7">
        <v>3.0393463476682801E-3</v>
      </c>
      <c r="U1304" s="7">
        <v>-0.78661600204630899</v>
      </c>
    </row>
    <row r="1305" spans="1:22" customFormat="1">
      <c r="A1305" t="s">
        <v>319</v>
      </c>
      <c r="C1305" s="6">
        <v>45057.920485555602</v>
      </c>
      <c r="D1305" s="48">
        <v>36.5039994716644</v>
      </c>
      <c r="E1305" s="32" t="s">
        <v>23</v>
      </c>
      <c r="F1305" s="10">
        <v>64418.035283609701</v>
      </c>
      <c r="G1305" s="10">
        <v>892.37830163729905</v>
      </c>
      <c r="H1305" s="10">
        <v>6815.7813134107701</v>
      </c>
      <c r="I1305" s="10">
        <v>325.26733723604002</v>
      </c>
      <c r="J1305" s="10">
        <v>1652374.6256643899</v>
      </c>
      <c r="K1305" s="10">
        <v>15246.2904812954</v>
      </c>
      <c r="L1305" s="46">
        <v>4.04562658642207E-2</v>
      </c>
      <c r="M1305" s="46">
        <v>4.9093410561386005E-4</v>
      </c>
      <c r="N1305" s="46">
        <v>0.103480327144575</v>
      </c>
      <c r="O1305" s="46">
        <v>2.8233049571615302E-3</v>
      </c>
      <c r="Q1305" s="47">
        <v>23.561126435490728</v>
      </c>
      <c r="R1305" s="47">
        <v>0.46012073876349258</v>
      </c>
      <c r="S1305" s="8">
        <v>0.10582307511631407</v>
      </c>
      <c r="T1305" s="7">
        <v>1.411185242783785E-3</v>
      </c>
      <c r="U1305" s="7">
        <v>-0.81339248759595595</v>
      </c>
    </row>
    <row r="1306" spans="1:22" customFormat="1">
      <c r="A1306" t="s">
        <v>320</v>
      </c>
      <c r="C1306" s="6">
        <v>45057.921536921298</v>
      </c>
      <c r="D1306" s="48">
        <v>36.505999565124498</v>
      </c>
      <c r="E1306" s="32" t="s">
        <v>23</v>
      </c>
      <c r="F1306" s="10">
        <v>55346.444775225798</v>
      </c>
      <c r="G1306" s="10">
        <v>395.903953926106</v>
      </c>
      <c r="H1306" s="10">
        <v>5610.83723959903</v>
      </c>
      <c r="I1306" s="10">
        <v>83.207847723385797</v>
      </c>
      <c r="J1306" s="10">
        <v>1504105.18679481</v>
      </c>
      <c r="K1306" s="10">
        <v>14860.884524445501</v>
      </c>
      <c r="L1306" s="46">
        <v>3.8029040731666998E-2</v>
      </c>
      <c r="M1306" s="46">
        <v>1.9038679723713499E-4</v>
      </c>
      <c r="N1306" s="46">
        <v>0.10152026911371299</v>
      </c>
      <c r="O1306" s="46">
        <v>1.4067142620307401E-3</v>
      </c>
      <c r="Q1306" s="47">
        <v>25.065414600658823</v>
      </c>
      <c r="R1306" s="47">
        <v>0.4694840614186569</v>
      </c>
      <c r="S1306" s="8">
        <v>0.10139350751869444</v>
      </c>
      <c r="T1306" s="7">
        <v>7.0313128783334002E-4</v>
      </c>
      <c r="U1306" s="7">
        <v>0.16434300456892101</v>
      </c>
      <c r="V1306" t="s">
        <v>120</v>
      </c>
    </row>
    <row r="1307" spans="1:22" customFormat="1">
      <c r="A1307" t="s">
        <v>321</v>
      </c>
      <c r="C1307" s="6">
        <v>45057.957500844903</v>
      </c>
      <c r="D1307" s="48">
        <v>36.5039994716644</v>
      </c>
      <c r="E1307" s="32" t="s">
        <v>23</v>
      </c>
      <c r="F1307" s="10">
        <v>61045.942593817199</v>
      </c>
      <c r="G1307" s="10">
        <v>425.48762858191799</v>
      </c>
      <c r="H1307" s="10">
        <v>8844.0043677947997</v>
      </c>
      <c r="I1307" s="10">
        <v>228.84114083089401</v>
      </c>
      <c r="J1307" s="10">
        <v>1446398.55289281</v>
      </c>
      <c r="K1307" s="10">
        <v>9407.7061250693005</v>
      </c>
      <c r="L1307" s="46">
        <v>4.3494237831046299E-2</v>
      </c>
      <c r="M1307" s="46">
        <v>3.00360312714275E-4</v>
      </c>
      <c r="N1307" s="46">
        <v>0.14439630006451201</v>
      </c>
      <c r="O1307" s="46">
        <v>3.1373477795663602E-3</v>
      </c>
      <c r="Q1307" s="47">
        <v>21.937579471468229</v>
      </c>
      <c r="R1307" s="47">
        <v>0.41419786741359216</v>
      </c>
      <c r="S1307" s="8">
        <v>0.14489865340445529</v>
      </c>
      <c r="T1307" s="7">
        <v>1.568818427328445E-3</v>
      </c>
      <c r="U1307" s="7">
        <v>-0.35921112407841499</v>
      </c>
    </row>
    <row r="1308" spans="1:22" customFormat="1">
      <c r="A1308" t="s">
        <v>322</v>
      </c>
      <c r="C1308" s="6">
        <v>45057.958555289297</v>
      </c>
      <c r="D1308" s="48">
        <v>36.5039994716644</v>
      </c>
      <c r="E1308" s="32" t="s">
        <v>23</v>
      </c>
      <c r="F1308" s="10">
        <v>63505.522500692001</v>
      </c>
      <c r="G1308" s="10">
        <v>380.77061471654201</v>
      </c>
      <c r="H1308" s="10">
        <v>6374.19557474659</v>
      </c>
      <c r="I1308" s="10">
        <v>95.353419183615898</v>
      </c>
      <c r="J1308" s="10">
        <v>1662780.0869531899</v>
      </c>
      <c r="K1308" s="10">
        <v>9368.2427130026699</v>
      </c>
      <c r="L1308" s="46">
        <v>3.9417386774115097E-2</v>
      </c>
      <c r="M1308" s="46">
        <v>2.0319344701455301E-4</v>
      </c>
      <c r="N1308" s="46">
        <v>0.100288487290645</v>
      </c>
      <c r="O1308" s="46">
        <v>1.4672919268162599E-3</v>
      </c>
      <c r="Q1308" s="47">
        <v>24.207403813717434</v>
      </c>
      <c r="R1308" s="47">
        <v>0.45365703370926225</v>
      </c>
      <c r="S1308" s="8">
        <v>0.10038899254166664</v>
      </c>
      <c r="T1308" s="7">
        <v>7.3372377256174497E-4</v>
      </c>
      <c r="U1308" s="7">
        <v>0.105062467766176</v>
      </c>
    </row>
    <row r="1309" spans="1:22" customFormat="1">
      <c r="A1309" t="s">
        <v>323</v>
      </c>
      <c r="C1309" s="6">
        <v>45057.993177280099</v>
      </c>
      <c r="D1309" s="48">
        <v>36.5039994716644</v>
      </c>
      <c r="E1309" s="32" t="s">
        <v>23</v>
      </c>
      <c r="F1309" s="10">
        <v>60979.502076687699</v>
      </c>
      <c r="G1309" s="10">
        <v>297.44689350000402</v>
      </c>
      <c r="H1309" s="10">
        <v>7055.8323563481899</v>
      </c>
      <c r="I1309" s="10">
        <v>126.142216466973</v>
      </c>
      <c r="J1309" s="10">
        <v>1559018.60177054</v>
      </c>
      <c r="K1309" s="10">
        <v>8055.6577275770496</v>
      </c>
      <c r="L1309" s="46">
        <v>4.0476408155110701E-2</v>
      </c>
      <c r="M1309" s="46">
        <v>2.26237959678019E-4</v>
      </c>
      <c r="N1309" s="46">
        <v>0.115499083736366</v>
      </c>
      <c r="O1309" s="46">
        <v>1.9814566067967001E-3</v>
      </c>
      <c r="Q1309" s="47">
        <v>23.601519925247061</v>
      </c>
      <c r="R1309" s="47">
        <v>0.44303675065444592</v>
      </c>
      <c r="S1309" s="8">
        <v>0.11572750355489018</v>
      </c>
      <c r="T1309" s="7">
        <v>9.9119615491510501E-4</v>
      </c>
      <c r="U1309" s="7">
        <v>-0.135793969481872</v>
      </c>
    </row>
    <row r="1310" spans="1:22" customFormat="1">
      <c r="A1310" t="s">
        <v>324</v>
      </c>
      <c r="C1310" s="6">
        <v>45057.994229386597</v>
      </c>
      <c r="D1310" s="48">
        <v>36.509999513626099</v>
      </c>
      <c r="E1310" s="32" t="s">
        <v>23</v>
      </c>
      <c r="F1310" s="10">
        <v>63128.906109616102</v>
      </c>
      <c r="G1310" s="10">
        <v>393.61757613783197</v>
      </c>
      <c r="H1310" s="10">
        <v>7259.2938712905698</v>
      </c>
      <c r="I1310" s="10">
        <v>147.34629312330799</v>
      </c>
      <c r="J1310" s="10">
        <v>1626515.4648576099</v>
      </c>
      <c r="K1310" s="10">
        <v>12811.7801688361</v>
      </c>
      <c r="L1310" s="46">
        <v>4.01477235548982E-2</v>
      </c>
      <c r="M1310" s="46">
        <v>2.2245141496614001E-4</v>
      </c>
      <c r="N1310" s="46">
        <v>0.114791891076786</v>
      </c>
      <c r="O1310" s="46">
        <v>1.96230921369183E-3</v>
      </c>
      <c r="Q1310" s="47">
        <v>23.795457846926624</v>
      </c>
      <c r="R1310" s="47">
        <v>0.44659162056192148</v>
      </c>
      <c r="S1310" s="8">
        <v>0.11501071910914422</v>
      </c>
      <c r="T1310" s="7">
        <v>9.8162515269651003E-4</v>
      </c>
      <c r="U1310" s="7">
        <v>-3.5727623415416701E-2</v>
      </c>
    </row>
    <row r="1311" spans="1:22" customFormat="1">
      <c r="A1311" t="s">
        <v>325</v>
      </c>
      <c r="C1311" s="6">
        <v>45058.031022511597</v>
      </c>
      <c r="D1311" s="48">
        <v>36.507999420166001</v>
      </c>
      <c r="E1311" s="32" t="s">
        <v>23</v>
      </c>
      <c r="F1311" s="10">
        <v>63294.883417342498</v>
      </c>
      <c r="G1311" s="10">
        <v>431.838359603725</v>
      </c>
      <c r="H1311" s="10">
        <v>7059.1024591118803</v>
      </c>
      <c r="I1311" s="10">
        <v>239.52235057978299</v>
      </c>
      <c r="J1311" s="10">
        <v>1629745.6439269399</v>
      </c>
      <c r="K1311" s="10">
        <v>9140.3460705739799</v>
      </c>
      <c r="L1311" s="46">
        <v>4.0186807923591999E-2</v>
      </c>
      <c r="M1311" s="46">
        <v>3.3246132770865198E-4</v>
      </c>
      <c r="N1311" s="46">
        <v>0.111410853772547</v>
      </c>
      <c r="O1311" s="46">
        <v>3.1881350632169099E-3</v>
      </c>
      <c r="Q1311" s="47">
        <v>23.781698514868481</v>
      </c>
      <c r="R1311" s="47">
        <v>0.45227165812776904</v>
      </c>
      <c r="S1311" s="8">
        <v>0.11154576497586029</v>
      </c>
      <c r="T1311" s="7">
        <v>1.5943745003970549E-3</v>
      </c>
      <c r="U1311" s="7">
        <v>-0.600879469479631</v>
      </c>
    </row>
    <row r="1312" spans="1:22" customFormat="1">
      <c r="A1312" t="s">
        <v>326</v>
      </c>
      <c r="C1312" s="6">
        <v>45058.032084247701</v>
      </c>
      <c r="D1312" s="48">
        <v>36.505999565124498</v>
      </c>
      <c r="E1312" s="32" t="s">
        <v>23</v>
      </c>
      <c r="F1312" s="10">
        <v>60167.623877895698</v>
      </c>
      <c r="G1312" s="10">
        <v>372.27020397285401</v>
      </c>
      <c r="H1312" s="10">
        <v>5941.1477727288802</v>
      </c>
      <c r="I1312" s="10">
        <v>93.701928483607702</v>
      </c>
      <c r="J1312" s="10">
        <v>1549710.1205358501</v>
      </c>
      <c r="K1312" s="10">
        <v>11138.446683999</v>
      </c>
      <c r="L1312" s="46">
        <v>4.0030815640175098E-2</v>
      </c>
      <c r="M1312" s="46">
        <v>2.5829032898359898E-4</v>
      </c>
      <c r="N1312" s="46">
        <v>9.8921359880110499E-2</v>
      </c>
      <c r="O1312" s="46">
        <v>1.47975823488107E-3</v>
      </c>
      <c r="Q1312" s="47">
        <v>23.873981192849783</v>
      </c>
      <c r="R1312" s="47">
        <v>0.44980014462077145</v>
      </c>
      <c r="S1312" s="8">
        <v>9.8759685624535479E-2</v>
      </c>
      <c r="T1312" s="7">
        <v>7.4000545659061001E-4</v>
      </c>
      <c r="U1312" s="7">
        <v>-1.96105190126965E-2</v>
      </c>
    </row>
    <row r="1313" spans="1:28">
      <c r="A1313" t="s">
        <v>327</v>
      </c>
      <c r="C1313" s="6">
        <v>45058.038785879602</v>
      </c>
      <c r="D1313" s="48">
        <v>36.511999607086203</v>
      </c>
      <c r="E1313" s="32" t="s">
        <v>23</v>
      </c>
      <c r="F1313" s="10">
        <v>37762.495701677501</v>
      </c>
      <c r="G1313" s="10">
        <v>343.13041758211398</v>
      </c>
      <c r="H1313" s="10">
        <v>4316.7301279508301</v>
      </c>
      <c r="I1313" s="10">
        <v>141.21460352398799</v>
      </c>
      <c r="J1313" s="10">
        <v>924707.92165015999</v>
      </c>
      <c r="K1313" s="10">
        <v>8718.9544610992598</v>
      </c>
      <c r="L1313" s="46">
        <v>4.2204791892439898E-2</v>
      </c>
      <c r="M1313" s="46">
        <v>3.1410759976306998E-4</v>
      </c>
      <c r="N1313" s="46">
        <v>0.112875180168827</v>
      </c>
      <c r="O1313" s="46">
        <v>2.9307608552212698E-3</v>
      </c>
      <c r="Q1313" s="47">
        <v>22.640748792639283</v>
      </c>
      <c r="R1313" s="47">
        <v>0.42862698301438434</v>
      </c>
      <c r="S1313" s="8">
        <v>0.114331635101556</v>
      </c>
      <c r="T1313" s="7">
        <v>1.4654372863151151E-3</v>
      </c>
      <c r="U1313" s="7">
        <v>-0.19839083548729999</v>
      </c>
      <c r="X1313"/>
      <c r="Y1313"/>
      <c r="Z1313"/>
      <c r="AA1313"/>
      <c r="AB1313"/>
    </row>
    <row r="1314" spans="1:28">
      <c r="A1314" t="s">
        <v>328</v>
      </c>
      <c r="C1314" s="6">
        <v>45058.039839999998</v>
      </c>
      <c r="D1314" s="48">
        <v>36.504999637603802</v>
      </c>
      <c r="E1314" s="32" t="s">
        <v>23</v>
      </c>
      <c r="F1314" s="10">
        <v>45755.049142329597</v>
      </c>
      <c r="G1314" s="10">
        <v>353.04253111787301</v>
      </c>
      <c r="H1314" s="10">
        <v>5063.7726622855298</v>
      </c>
      <c r="I1314" s="10">
        <v>86.330480800321794</v>
      </c>
      <c r="J1314" s="10">
        <v>1118387.73630616</v>
      </c>
      <c r="K1314" s="10">
        <v>11397.645433454099</v>
      </c>
      <c r="L1314" s="46">
        <v>4.2282866300041501E-2</v>
      </c>
      <c r="M1314" s="46">
        <v>2.6103489798964699E-4</v>
      </c>
      <c r="N1314" s="46">
        <v>0.11072105957107101</v>
      </c>
      <c r="O1314" s="46">
        <v>1.7312350015950501E-3</v>
      </c>
      <c r="Q1314" s="47">
        <v>22.598205784275073</v>
      </c>
      <c r="R1314" s="47">
        <v>0.42523577225574233</v>
      </c>
      <c r="S1314" s="8">
        <v>0.11068974289346097</v>
      </c>
      <c r="T1314" s="7">
        <v>8.6562389298303001E-4</v>
      </c>
      <c r="U1314" s="7">
        <v>5.5493754628951498E-3</v>
      </c>
      <c r="X1314"/>
      <c r="Y1314"/>
      <c r="Z1314"/>
      <c r="AA1314"/>
      <c r="AB1314"/>
    </row>
    <row r="1315" spans="1:28">
      <c r="C1315" s="6"/>
      <c r="D1315" s="48"/>
      <c r="F1315" s="10"/>
      <c r="G1315" s="10"/>
      <c r="H1315" s="10"/>
      <c r="I1315" s="10"/>
      <c r="J1315" s="10"/>
      <c r="K1315" s="10"/>
      <c r="L1315" s="46"/>
      <c r="M1315" s="46"/>
      <c r="N1315" s="46"/>
      <c r="O1315" s="46"/>
      <c r="Q1315" s="47"/>
      <c r="R1315" s="47"/>
      <c r="S1315" s="8"/>
    </row>
    <row r="1316" spans="1:28" s="38" customFormat="1">
      <c r="A1316" s="38" t="s">
        <v>21</v>
      </c>
      <c r="C1316" s="50"/>
      <c r="D1316" s="54"/>
      <c r="E1316" s="45"/>
      <c r="F1316" s="39"/>
      <c r="G1316" s="39"/>
      <c r="H1316" s="39"/>
      <c r="I1316" s="39"/>
      <c r="J1316" s="39"/>
      <c r="K1316" s="39"/>
      <c r="L1316" s="40"/>
      <c r="M1316" s="40"/>
      <c r="N1316" s="40"/>
      <c r="O1316" s="40"/>
      <c r="Q1316" s="42"/>
      <c r="R1316" s="42"/>
      <c r="S1316" s="43"/>
      <c r="T1316" s="43"/>
      <c r="U1316" s="43"/>
      <c r="X1316" s="44"/>
      <c r="Y1316" s="44"/>
      <c r="Z1316" s="44"/>
      <c r="AA1316" s="44"/>
      <c r="AB1316" s="44"/>
    </row>
    <row r="1317" spans="1:28" s="38" customFormat="1">
      <c r="A1317" s="38" t="s">
        <v>269</v>
      </c>
      <c r="C1317" s="50">
        <v>45068.624154953701</v>
      </c>
      <c r="D1317" s="54">
        <v>37.506999492645299</v>
      </c>
      <c r="E1317" s="45" t="s">
        <v>23</v>
      </c>
      <c r="F1317" s="39">
        <v>120633.051382929</v>
      </c>
      <c r="G1317" s="39">
        <v>1642.9426156269799</v>
      </c>
      <c r="H1317" s="39">
        <v>28278.2591663278</v>
      </c>
      <c r="I1317" s="39">
        <v>640.23539567950399</v>
      </c>
      <c r="J1317" s="39">
        <v>1815908.6150266</v>
      </c>
      <c r="K1317" s="39">
        <v>19361.057100004</v>
      </c>
      <c r="L1317" s="40">
        <v>6.6372732463068601E-2</v>
      </c>
      <c r="M1317" s="40">
        <v>4.66020528958235E-4</v>
      </c>
      <c r="N1317" s="40">
        <v>0.236445842866703</v>
      </c>
      <c r="O1317" s="40">
        <v>3.6812840099395201E-3</v>
      </c>
      <c r="Q1317" s="42">
        <v>14.203430736457468</v>
      </c>
      <c r="R1317" s="42">
        <v>0.28522113806321331</v>
      </c>
      <c r="S1317" s="43">
        <v>0.23435937601579954</v>
      </c>
      <c r="T1317" s="43">
        <v>1.84021168827773E-3</v>
      </c>
      <c r="U1317" s="43">
        <v>6.994313710774E-2</v>
      </c>
      <c r="X1317" s="44"/>
      <c r="Y1317" s="44"/>
      <c r="Z1317" s="44"/>
      <c r="AA1317" s="44"/>
      <c r="AB1317" s="44"/>
    </row>
    <row r="1318" spans="1:28" s="38" customFormat="1">
      <c r="A1318" s="38" t="s">
        <v>270</v>
      </c>
      <c r="C1318" s="50">
        <v>45068.627320393498</v>
      </c>
      <c r="D1318" s="54">
        <v>37.506999492645299</v>
      </c>
      <c r="E1318" s="45" t="s">
        <v>23</v>
      </c>
      <c r="F1318" s="39">
        <v>123569.490106389</v>
      </c>
      <c r="G1318" s="39">
        <v>796.46264079288198</v>
      </c>
      <c r="H1318" s="39">
        <v>28226.476621971498</v>
      </c>
      <c r="I1318" s="39">
        <v>507.47053065701198</v>
      </c>
      <c r="J1318" s="39">
        <v>2065625.14258794</v>
      </c>
      <c r="K1318" s="39">
        <v>13890.341390428801</v>
      </c>
      <c r="L1318" s="40">
        <v>6.07408577183692E-2</v>
      </c>
      <c r="M1318" s="40">
        <v>3.9509439045372699E-4</v>
      </c>
      <c r="N1318" s="40">
        <v>0.226992053833449</v>
      </c>
      <c r="O1318" s="40">
        <v>3.0516011341157599E-3</v>
      </c>
      <c r="Q1318" s="42">
        <v>15.513479447980853</v>
      </c>
      <c r="R1318" s="42">
        <v>0.3108528240881448</v>
      </c>
      <c r="S1318" s="43">
        <v>0.22837123048757246</v>
      </c>
      <c r="T1318" s="43">
        <v>1.5255829284653449E-3</v>
      </c>
      <c r="U1318" s="43">
        <v>0.49821976642587601</v>
      </c>
      <c r="X1318" s="44"/>
      <c r="Y1318" s="44"/>
      <c r="Z1318" s="44"/>
      <c r="AA1318" s="44"/>
      <c r="AB1318" s="44"/>
    </row>
    <row r="1319" spans="1:28" s="38" customFormat="1">
      <c r="A1319" s="38" t="s">
        <v>271</v>
      </c>
      <c r="C1319" s="50">
        <v>45068.644878263898</v>
      </c>
      <c r="D1319" s="54">
        <v>37.5039994716644</v>
      </c>
      <c r="E1319" s="45" t="s">
        <v>23</v>
      </c>
      <c r="F1319" s="39">
        <v>116676.827215482</v>
      </c>
      <c r="G1319" s="39">
        <v>801.82793149852398</v>
      </c>
      <c r="H1319" s="39">
        <v>27353.224509486601</v>
      </c>
      <c r="I1319" s="39">
        <v>685.45197472385405</v>
      </c>
      <c r="J1319" s="39">
        <v>1878494.5839552199</v>
      </c>
      <c r="K1319" s="39">
        <v>16476.5476228199</v>
      </c>
      <c r="L1319" s="40">
        <v>6.2725747901033704E-2</v>
      </c>
      <c r="M1319" s="40">
        <v>5.1016593386597601E-4</v>
      </c>
      <c r="N1319" s="40">
        <v>0.232608081919431</v>
      </c>
      <c r="O1319" s="40">
        <v>4.1600597020557701E-3</v>
      </c>
      <c r="Q1319" s="42">
        <v>15.003154201530439</v>
      </c>
      <c r="R1319" s="42">
        <v>0.30285023726760996</v>
      </c>
      <c r="S1319" s="43">
        <v>0.23437964663991814</v>
      </c>
      <c r="T1319" s="43">
        <v>2.08031892691855E-3</v>
      </c>
      <c r="U1319" s="43">
        <v>0.25848596390024903</v>
      </c>
      <c r="X1319" s="44"/>
      <c r="Y1319" s="44"/>
      <c r="Z1319" s="44"/>
      <c r="AA1319" s="44"/>
      <c r="AB1319" s="44"/>
    </row>
    <row r="1320" spans="1:28" s="38" customFormat="1">
      <c r="A1320" s="38" t="s">
        <v>272</v>
      </c>
      <c r="C1320" s="50">
        <v>45068.661290057898</v>
      </c>
      <c r="D1320" s="54">
        <v>37.502999544143698</v>
      </c>
      <c r="E1320" s="45" t="s">
        <v>23</v>
      </c>
      <c r="F1320" s="39">
        <v>111792.059225833</v>
      </c>
      <c r="G1320" s="39">
        <v>652.19621826590799</v>
      </c>
      <c r="H1320" s="39">
        <v>24052.557546114</v>
      </c>
      <c r="I1320" s="39">
        <v>348.13924685970602</v>
      </c>
      <c r="J1320" s="39">
        <v>1861751.81725888</v>
      </c>
      <c r="K1320" s="39">
        <v>13749.671412018801</v>
      </c>
      <c r="L1320" s="40">
        <v>6.11702395119871E-2</v>
      </c>
      <c r="M1320" s="40">
        <v>3.9996507160745403E-4</v>
      </c>
      <c r="N1320" s="40">
        <v>0.21646307987292801</v>
      </c>
      <c r="O1320" s="40">
        <v>2.65181785641568E-3</v>
      </c>
      <c r="Q1320" s="42">
        <v>15.389886601873485</v>
      </c>
      <c r="R1320" s="42">
        <v>0.30841885118528217</v>
      </c>
      <c r="S1320" s="43">
        <v>0.21510290831072523</v>
      </c>
      <c r="T1320" s="43">
        <v>1.3261839656433501E-3</v>
      </c>
      <c r="U1320" s="43">
        <v>0.72291687530241</v>
      </c>
      <c r="X1320" s="44"/>
      <c r="Y1320" s="44"/>
      <c r="Z1320" s="44"/>
      <c r="AA1320" s="44"/>
      <c r="AB1320" s="44"/>
    </row>
    <row r="1321" spans="1:28" s="38" customFormat="1">
      <c r="A1321" s="38" t="s">
        <v>273</v>
      </c>
      <c r="C1321" s="50">
        <v>45068.678922326399</v>
      </c>
      <c r="D1321" s="54">
        <v>37.5039994716644</v>
      </c>
      <c r="E1321" s="45" t="s">
        <v>23</v>
      </c>
      <c r="F1321" s="39">
        <v>106048.92758801499</v>
      </c>
      <c r="G1321" s="39">
        <v>488.73121177439702</v>
      </c>
      <c r="H1321" s="39">
        <v>14633.033572587001</v>
      </c>
      <c r="I1321" s="39">
        <v>134.20890425665601</v>
      </c>
      <c r="J1321" s="39">
        <v>1975950.92129916</v>
      </c>
      <c r="K1321" s="39">
        <v>17066.236010729801</v>
      </c>
      <c r="L1321" s="40">
        <v>5.4426444810855797E-2</v>
      </c>
      <c r="M1321" s="40">
        <v>3.0197792815618801E-4</v>
      </c>
      <c r="N1321" s="40">
        <v>0.137988425617591</v>
      </c>
      <c r="O1321" s="40">
        <v>1.27282808917679E-3</v>
      </c>
      <c r="Q1321" s="42">
        <v>17.325918281012203</v>
      </c>
      <c r="R1321" s="42">
        <v>0.34592179762579711</v>
      </c>
      <c r="S1321" s="43">
        <v>0.13795074932713866</v>
      </c>
      <c r="T1321" s="43">
        <v>6.3654799965721996E-4</v>
      </c>
      <c r="U1321" s="43">
        <v>0.67778039352887498</v>
      </c>
      <c r="X1321" s="44"/>
      <c r="Y1321" s="44"/>
      <c r="Z1321" s="44"/>
      <c r="AA1321" s="44"/>
      <c r="AB1321" s="44"/>
    </row>
    <row r="1322" spans="1:28" s="38" customFormat="1">
      <c r="A1322" s="38" t="s">
        <v>274</v>
      </c>
      <c r="C1322" s="50">
        <v>45068.695397048599</v>
      </c>
      <c r="D1322" s="54">
        <v>37.502999544143698</v>
      </c>
      <c r="E1322" s="45" t="s">
        <v>23</v>
      </c>
      <c r="F1322" s="39">
        <v>119303.15965404001</v>
      </c>
      <c r="G1322" s="39">
        <v>950.819848818585</v>
      </c>
      <c r="H1322" s="39">
        <v>19990.594587932701</v>
      </c>
      <c r="I1322" s="39">
        <v>450.94468507427399</v>
      </c>
      <c r="J1322" s="39">
        <v>2124994.2079207902</v>
      </c>
      <c r="K1322" s="39">
        <v>19312.9182866581</v>
      </c>
      <c r="L1322" s="40">
        <v>5.69496194885145E-2</v>
      </c>
      <c r="M1322" s="40">
        <v>2.7803999411736698E-4</v>
      </c>
      <c r="N1322" s="40">
        <v>0.165065583141113</v>
      </c>
      <c r="O1322" s="40">
        <v>3.0538063950123198E-3</v>
      </c>
      <c r="Q1322" s="42">
        <v>16.599879889424269</v>
      </c>
      <c r="R1322" s="42">
        <v>0.33070310474200154</v>
      </c>
      <c r="S1322" s="43">
        <v>0.16752118709483038</v>
      </c>
      <c r="T1322" s="43">
        <v>1.5270062189459901E-3</v>
      </c>
      <c r="U1322" s="43">
        <v>5.2921862050001503E-2</v>
      </c>
      <c r="X1322" s="44"/>
      <c r="Y1322" s="44"/>
      <c r="Z1322" s="44"/>
      <c r="AA1322" s="44"/>
      <c r="AB1322" s="44"/>
    </row>
    <row r="1323" spans="1:28" s="38" customFormat="1">
      <c r="A1323" s="38" t="s">
        <v>275</v>
      </c>
      <c r="C1323" s="50">
        <v>45068.713183587999</v>
      </c>
      <c r="D1323" s="54">
        <v>37.5039994716644</v>
      </c>
      <c r="E1323" s="45" t="s">
        <v>23</v>
      </c>
      <c r="F1323" s="39">
        <v>119654.457707273</v>
      </c>
      <c r="G1323" s="39">
        <v>506.54262520521098</v>
      </c>
      <c r="H1323" s="39">
        <v>21011.9233295624</v>
      </c>
      <c r="I1323" s="39">
        <v>201.91396355026501</v>
      </c>
      <c r="J1323" s="39">
        <v>2098802.4353233799</v>
      </c>
      <c r="K1323" s="39">
        <v>14997.897602416</v>
      </c>
      <c r="L1323" s="40">
        <v>5.7937566109478998E-2</v>
      </c>
      <c r="M1323" s="40">
        <v>2.9031887086989299E-4</v>
      </c>
      <c r="N1323" s="40">
        <v>0.175246052536707</v>
      </c>
      <c r="O1323" s="40">
        <v>1.6248314695774199E-3</v>
      </c>
      <c r="Q1323" s="42">
        <v>16.372750857423132</v>
      </c>
      <c r="R1323" s="42">
        <v>0.32630899194012114</v>
      </c>
      <c r="S1323" s="43">
        <v>0.17556296246595238</v>
      </c>
      <c r="T1323" s="43">
        <v>8.1238063278613005E-4</v>
      </c>
      <c r="U1323" s="43">
        <v>3.5631875743133798E-2</v>
      </c>
      <c r="X1323" s="44"/>
      <c r="Y1323" s="44"/>
      <c r="Z1323" s="44"/>
      <c r="AA1323" s="44"/>
      <c r="AB1323" s="44"/>
    </row>
    <row r="1324" spans="1:28" s="38" customFormat="1">
      <c r="A1324" s="38" t="s">
        <v>276</v>
      </c>
      <c r="C1324" s="50">
        <v>45068.7299166667</v>
      </c>
      <c r="D1324" s="54">
        <v>37.5039994716644</v>
      </c>
      <c r="E1324" s="45" t="s">
        <v>23</v>
      </c>
      <c r="F1324" s="39">
        <v>126335.856295284</v>
      </c>
      <c r="G1324" s="39">
        <v>1143.0502557436801</v>
      </c>
      <c r="H1324" s="39">
        <v>23235.958854254899</v>
      </c>
      <c r="I1324" s="39">
        <v>633.86046631481997</v>
      </c>
      <c r="J1324" s="39">
        <v>2190269.038125</v>
      </c>
      <c r="K1324" s="39">
        <v>17051.998066056</v>
      </c>
      <c r="L1324" s="40">
        <v>5.8529099874312901E-2</v>
      </c>
      <c r="M1324" s="40">
        <v>5.0148466087980104E-4</v>
      </c>
      <c r="N1324" s="40">
        <v>0.18175544734996801</v>
      </c>
      <c r="O1324" s="40">
        <v>4.1802280117163903E-3</v>
      </c>
      <c r="Q1324" s="42">
        <v>16.266412760109539</v>
      </c>
      <c r="R1324" s="42">
        <v>0.32908082627017271</v>
      </c>
      <c r="S1324" s="43">
        <v>0.18387807410053245</v>
      </c>
      <c r="T1324" s="43">
        <v>2.08992284140296E-3</v>
      </c>
      <c r="U1324" s="43">
        <v>0.14897516176592901</v>
      </c>
      <c r="X1324" s="44"/>
      <c r="Y1324" s="44"/>
      <c r="Z1324" s="44"/>
      <c r="AA1324" s="44"/>
      <c r="AB1324" s="44"/>
    </row>
    <row r="1325" spans="1:28" s="38" customFormat="1">
      <c r="A1325" s="38" t="s">
        <v>277</v>
      </c>
      <c r="C1325" s="50">
        <v>45068.747476759301</v>
      </c>
      <c r="D1325" s="54">
        <v>37.5039994716644</v>
      </c>
      <c r="E1325" s="45" t="s">
        <v>23</v>
      </c>
      <c r="F1325" s="39">
        <v>103908.25796541</v>
      </c>
      <c r="G1325" s="39">
        <v>512.16272076638995</v>
      </c>
      <c r="H1325" s="39">
        <v>24326.005308360101</v>
      </c>
      <c r="I1325" s="39">
        <v>229.76840995182201</v>
      </c>
      <c r="J1325" s="39">
        <v>1641981.15306122</v>
      </c>
      <c r="K1325" s="39">
        <v>8076.43034250049</v>
      </c>
      <c r="L1325" s="40">
        <v>6.3919595362065207E-2</v>
      </c>
      <c r="M1325" s="40">
        <v>3.3580100124415901E-4</v>
      </c>
      <c r="N1325" s="40">
        <v>0.23479782529881499</v>
      </c>
      <c r="O1325" s="40">
        <v>1.8670158946681001E-3</v>
      </c>
      <c r="Q1325" s="42">
        <v>14.954689867104298</v>
      </c>
      <c r="R1325" s="42">
        <v>0.29828050094926578</v>
      </c>
      <c r="S1325" s="43">
        <v>0.23405434577048034</v>
      </c>
      <c r="T1325" s="43">
        <v>9.3341320237304499E-4</v>
      </c>
      <c r="U1325" s="43">
        <v>0.52249102291318605</v>
      </c>
      <c r="X1325" s="44"/>
      <c r="Y1325" s="44"/>
      <c r="Z1325" s="44"/>
      <c r="AA1325" s="44"/>
      <c r="AB1325" s="44"/>
    </row>
    <row r="1326" spans="1:28" s="38" customFormat="1">
      <c r="A1326" s="38" t="s">
        <v>278</v>
      </c>
      <c r="C1326" s="50">
        <v>45068.764105046299</v>
      </c>
      <c r="D1326" s="54">
        <v>22.109942913055399</v>
      </c>
      <c r="E1326" s="45" t="s">
        <v>23</v>
      </c>
      <c r="F1326" s="39">
        <v>116181.280656667</v>
      </c>
      <c r="G1326" s="39">
        <v>848.26282179420798</v>
      </c>
      <c r="H1326" s="39">
        <v>23550.916683267002</v>
      </c>
      <c r="I1326" s="39">
        <v>439.577525435496</v>
      </c>
      <c r="J1326" s="39">
        <v>1968324.60825893</v>
      </c>
      <c r="K1326" s="39">
        <v>18256.250383272702</v>
      </c>
      <c r="L1326" s="40">
        <v>5.9643699725076202E-2</v>
      </c>
      <c r="M1326" s="40">
        <v>4.7412892967787899E-4</v>
      </c>
      <c r="N1326" s="40">
        <v>0.20324015090368699</v>
      </c>
      <c r="O1326" s="40">
        <v>3.8848274206056098E-3</v>
      </c>
      <c r="Q1326" s="42">
        <v>16.087997113974684</v>
      </c>
      <c r="R1326" s="42">
        <v>0.32445380793512524</v>
      </c>
      <c r="S1326" s="43">
        <v>0.20265981068852765</v>
      </c>
      <c r="T1326" s="43">
        <v>1.9422428442876351E-3</v>
      </c>
      <c r="U1326" s="43">
        <v>0.48551689640670198</v>
      </c>
      <c r="X1326" s="44"/>
      <c r="Y1326" s="44"/>
      <c r="Z1326" s="44"/>
      <c r="AA1326" s="44"/>
      <c r="AB1326" s="44"/>
    </row>
    <row r="1327" spans="1:28" s="38" customFormat="1">
      <c r="A1327" s="38" t="s">
        <v>279</v>
      </c>
      <c r="C1327" s="50">
        <v>45068.781710393501</v>
      </c>
      <c r="D1327" s="54">
        <v>37.504999637603802</v>
      </c>
      <c r="E1327" s="45" t="s">
        <v>23</v>
      </c>
      <c r="F1327" s="39">
        <v>120278.135147525</v>
      </c>
      <c r="G1327" s="39">
        <v>780.66813704906701</v>
      </c>
      <c r="H1327" s="39">
        <v>20985.014013322601</v>
      </c>
      <c r="I1327" s="39">
        <v>470.16249467903998</v>
      </c>
      <c r="J1327" s="39">
        <v>2111487.4268749999</v>
      </c>
      <c r="K1327" s="39">
        <v>20139.583747398399</v>
      </c>
      <c r="L1327" s="40">
        <v>5.7892536415270097E-2</v>
      </c>
      <c r="M1327" s="40">
        <v>4.0039650268099499E-4</v>
      </c>
      <c r="N1327" s="40">
        <v>0.17378471670595999</v>
      </c>
      <c r="O1327" s="40">
        <v>3.35077327233056E-3</v>
      </c>
      <c r="Q1327" s="42">
        <v>16.638744448160839</v>
      </c>
      <c r="R1327" s="42">
        <v>0.33397332831129212</v>
      </c>
      <c r="S1327" s="43">
        <v>0.17442894479561913</v>
      </c>
      <c r="T1327" s="43">
        <v>1.675190625511085E-3</v>
      </c>
      <c r="U1327" s="43">
        <v>0.21264437196442901</v>
      </c>
      <c r="X1327" s="44"/>
      <c r="Y1327" s="44"/>
      <c r="Z1327" s="44"/>
      <c r="AA1327" s="44"/>
      <c r="AB1327" s="44"/>
    </row>
    <row r="1328" spans="1:28" s="38" customFormat="1">
      <c r="A1328" s="38" t="s">
        <v>280</v>
      </c>
      <c r="C1328" s="50">
        <v>45068.798056979198</v>
      </c>
      <c r="D1328" s="54">
        <v>37.5039994716644</v>
      </c>
      <c r="E1328" s="45" t="s">
        <v>23</v>
      </c>
      <c r="F1328" s="39">
        <v>111047.950959229</v>
      </c>
      <c r="G1328" s="39">
        <v>617.01316152425397</v>
      </c>
      <c r="H1328" s="39">
        <v>23636.0369521428</v>
      </c>
      <c r="I1328" s="39">
        <v>304.575370875972</v>
      </c>
      <c r="J1328" s="39">
        <v>1819085.70531088</v>
      </c>
      <c r="K1328" s="39">
        <v>13695.6918908932</v>
      </c>
      <c r="L1328" s="40">
        <v>6.21592802048462E-2</v>
      </c>
      <c r="M1328" s="40">
        <v>3.8630545707878799E-4</v>
      </c>
      <c r="N1328" s="40">
        <v>0.213174863435381</v>
      </c>
      <c r="O1328" s="40">
        <v>2.5297487310334899E-3</v>
      </c>
      <c r="Q1328" s="42">
        <v>15.547751882056128</v>
      </c>
      <c r="R1328" s="42">
        <v>0.31118181137754886</v>
      </c>
      <c r="S1328" s="43">
        <v>0.21279434714699533</v>
      </c>
      <c r="T1328" s="43">
        <v>1.2647215152989449E-3</v>
      </c>
      <c r="U1328" s="43">
        <v>0.76838622924686195</v>
      </c>
      <c r="X1328" s="44"/>
      <c r="Y1328" s="44"/>
      <c r="Z1328" s="44"/>
      <c r="AA1328" s="44"/>
      <c r="AB1328" s="44"/>
    </row>
    <row r="1329" spans="1:28" s="38" customFormat="1">
      <c r="A1329" s="38" t="s">
        <v>281</v>
      </c>
      <c r="C1329" s="50">
        <v>45068.815629386598</v>
      </c>
      <c r="D1329" s="54">
        <v>37.505999565124498</v>
      </c>
      <c r="E1329" s="45" t="s">
        <v>23</v>
      </c>
      <c r="F1329" s="39">
        <v>117132.964527875</v>
      </c>
      <c r="G1329" s="39">
        <v>558.77261868068297</v>
      </c>
      <c r="H1329" s="39">
        <v>22262.438219035899</v>
      </c>
      <c r="I1329" s="39">
        <v>260.17086591266798</v>
      </c>
      <c r="J1329" s="39">
        <v>1986211.4693776199</v>
      </c>
      <c r="K1329" s="39">
        <v>11063.8665089474</v>
      </c>
      <c r="L1329" s="40">
        <v>5.9564557864899302E-2</v>
      </c>
      <c r="M1329" s="40">
        <v>3.6894073685799102E-4</v>
      </c>
      <c r="N1329" s="40">
        <v>0.19041632349635801</v>
      </c>
      <c r="O1329" s="40">
        <v>1.8797847110897099E-3</v>
      </c>
      <c r="Q1329" s="42">
        <v>16.275658725545743</v>
      </c>
      <c r="R1329" s="42">
        <v>0.32572432461104128</v>
      </c>
      <c r="S1329" s="43">
        <v>0.19001573599519492</v>
      </c>
      <c r="T1329" s="43">
        <v>9.3984874435381E-4</v>
      </c>
      <c r="U1329" s="43">
        <v>0.84648789786095702</v>
      </c>
      <c r="X1329" s="44"/>
      <c r="Y1329" s="44"/>
      <c r="Z1329" s="44"/>
      <c r="AA1329" s="44"/>
      <c r="AB1329" s="44"/>
    </row>
    <row r="1330" spans="1:28" s="38" customFormat="1">
      <c r="A1330" s="38" t="s">
        <v>282</v>
      </c>
      <c r="C1330" s="50">
        <v>45068.832146504603</v>
      </c>
      <c r="D1330" s="54">
        <v>37.5039994716644</v>
      </c>
      <c r="E1330" s="45" t="s">
        <v>23</v>
      </c>
      <c r="F1330" s="39">
        <v>119298.937789387</v>
      </c>
      <c r="G1330" s="39">
        <v>864.93539509943901</v>
      </c>
      <c r="H1330" s="39">
        <v>29304.2773897892</v>
      </c>
      <c r="I1330" s="39">
        <v>524.71125629258802</v>
      </c>
      <c r="J1330" s="39">
        <v>1905026.2182835799</v>
      </c>
      <c r="K1330" s="39">
        <v>15474.383333936599</v>
      </c>
      <c r="L1330" s="40">
        <v>6.3716466050960902E-2</v>
      </c>
      <c r="M1330" s="40">
        <v>4.26318098524943E-4</v>
      </c>
      <c r="N1330" s="40">
        <v>0.24458198161424</v>
      </c>
      <c r="O1330" s="40">
        <v>3.1531147946913599E-3</v>
      </c>
      <c r="Q1330" s="42">
        <v>15.252380726552778</v>
      </c>
      <c r="R1330" s="42">
        <v>0.3058548138478942</v>
      </c>
      <c r="S1330" s="43">
        <v>0.24557854150693118</v>
      </c>
      <c r="T1330" s="43">
        <v>1.57672767661994E-3</v>
      </c>
      <c r="U1330" s="43">
        <v>0.80457531365062795</v>
      </c>
      <c r="X1330" s="44"/>
      <c r="Y1330" s="44"/>
      <c r="Z1330" s="44"/>
      <c r="AA1330" s="44"/>
      <c r="AB1330" s="44"/>
    </row>
    <row r="1331" spans="1:28" s="38" customFormat="1">
      <c r="A1331" s="38" t="s">
        <v>283</v>
      </c>
      <c r="C1331" s="50">
        <v>45068.849823298602</v>
      </c>
      <c r="D1331" s="54">
        <v>37.504999637603802</v>
      </c>
      <c r="E1331" s="45" t="s">
        <v>23</v>
      </c>
      <c r="F1331" s="39">
        <v>109159.913109606</v>
      </c>
      <c r="G1331" s="39">
        <v>622.58382475110602</v>
      </c>
      <c r="H1331" s="39">
        <v>17272.2401813334</v>
      </c>
      <c r="I1331" s="39">
        <v>187.438707404502</v>
      </c>
      <c r="J1331" s="39">
        <v>1958053.0166666701</v>
      </c>
      <c r="K1331" s="39">
        <v>12908.975085993299</v>
      </c>
      <c r="L1331" s="40">
        <v>5.6616146104352102E-2</v>
      </c>
      <c r="M1331" s="40">
        <v>2.5864758124829399E-4</v>
      </c>
      <c r="N1331" s="40">
        <v>0.15909045922725301</v>
      </c>
      <c r="O1331" s="40">
        <v>1.4575587363626801E-3</v>
      </c>
      <c r="Q1331" s="42">
        <v>17.200319817913162</v>
      </c>
      <c r="R1331" s="42">
        <v>0.34234490555326164</v>
      </c>
      <c r="S1331" s="43">
        <v>0.15819088770495099</v>
      </c>
      <c r="T1331" s="43">
        <v>7.2900454210257995E-4</v>
      </c>
      <c r="U1331" s="43">
        <v>0.34657528472379701</v>
      </c>
      <c r="X1331" s="44"/>
      <c r="Y1331" s="44"/>
      <c r="Z1331" s="44"/>
      <c r="AA1331" s="44"/>
      <c r="AB1331" s="44"/>
    </row>
    <row r="1332" spans="1:28" s="38" customFormat="1">
      <c r="A1332" s="38" t="s">
        <v>284</v>
      </c>
      <c r="C1332" s="50">
        <v>45068.866396296296</v>
      </c>
      <c r="D1332" s="54">
        <v>37.505999565124498</v>
      </c>
      <c r="E1332" s="45" t="s">
        <v>23</v>
      </c>
      <c r="F1332" s="39">
        <v>114645.25973429601</v>
      </c>
      <c r="G1332" s="39">
        <v>754.81829527894001</v>
      </c>
      <c r="H1332" s="39">
        <v>27453.702146901502</v>
      </c>
      <c r="I1332" s="39">
        <v>434.98131453481602</v>
      </c>
      <c r="J1332" s="39">
        <v>1801651.7181249999</v>
      </c>
      <c r="K1332" s="39">
        <v>12731.720810934299</v>
      </c>
      <c r="L1332" s="40">
        <v>6.4484836224817293E-2</v>
      </c>
      <c r="M1332" s="40">
        <v>3.9465241266431201E-4</v>
      </c>
      <c r="N1332" s="40">
        <v>0.240392094892483</v>
      </c>
      <c r="O1332" s="40">
        <v>2.7900294842325099E-3</v>
      </c>
      <c r="Q1332" s="42">
        <v>15.121809322105115</v>
      </c>
      <c r="R1332" s="42">
        <v>0.3025464241717406</v>
      </c>
      <c r="S1332" s="43">
        <v>0.23940917549413643</v>
      </c>
      <c r="T1332" s="43">
        <v>1.3954938010889051E-3</v>
      </c>
      <c r="U1332" s="43">
        <v>0.79815383408593599</v>
      </c>
      <c r="X1332" s="44"/>
      <c r="Y1332" s="44"/>
      <c r="Z1332" s="44"/>
      <c r="AA1332" s="44"/>
      <c r="AB1332" s="44"/>
    </row>
    <row r="1333" spans="1:28" s="38" customFormat="1">
      <c r="A1333" s="38" t="s">
        <v>285</v>
      </c>
      <c r="C1333" s="50">
        <v>45068.883868946803</v>
      </c>
      <c r="D1333" s="54">
        <v>37.507999420166001</v>
      </c>
      <c r="E1333" s="45" t="s">
        <v>23</v>
      </c>
      <c r="F1333" s="39">
        <v>113977.618886287</v>
      </c>
      <c r="G1333" s="39">
        <v>513.77184137182201</v>
      </c>
      <c r="H1333" s="39">
        <v>18009.519904629298</v>
      </c>
      <c r="I1333" s="39">
        <v>149.31656769798801</v>
      </c>
      <c r="J1333" s="39">
        <v>2037552.1564189901</v>
      </c>
      <c r="K1333" s="39">
        <v>14156.7383919149</v>
      </c>
      <c r="L1333" s="40">
        <v>5.6611075713650399E-2</v>
      </c>
      <c r="M1333" s="40">
        <v>2.7578395857256202E-4</v>
      </c>
      <c r="N1333" s="40">
        <v>0.15793904560531499</v>
      </c>
      <c r="O1333" s="40">
        <v>1.2737845625784101E-3</v>
      </c>
      <c r="Q1333" s="42">
        <v>17.239094131339751</v>
      </c>
      <c r="R1333" s="42">
        <v>0.34342630078467695</v>
      </c>
      <c r="S1333" s="43">
        <v>0.15797142351822135</v>
      </c>
      <c r="T1333" s="43">
        <v>6.3696658226233003E-4</v>
      </c>
      <c r="U1333" s="43">
        <v>0.51082830451963801</v>
      </c>
      <c r="X1333" s="44"/>
      <c r="Y1333" s="44"/>
      <c r="Z1333" s="44"/>
      <c r="AA1333" s="44"/>
      <c r="AB1333" s="44"/>
    </row>
    <row r="1334" spans="1:28" s="38" customFormat="1">
      <c r="A1334" s="38" t="s">
        <v>286</v>
      </c>
      <c r="C1334" s="50">
        <v>45068.900164780098</v>
      </c>
      <c r="D1334" s="54">
        <v>37.5039994716644</v>
      </c>
      <c r="E1334" s="45" t="s">
        <v>23</v>
      </c>
      <c r="F1334" s="39">
        <v>102814.81178298</v>
      </c>
      <c r="G1334" s="39">
        <v>675.44911761276398</v>
      </c>
      <c r="H1334" s="39">
        <v>22359.511466183601</v>
      </c>
      <c r="I1334" s="39">
        <v>286.28291418176701</v>
      </c>
      <c r="J1334" s="39">
        <v>1682358.2260101</v>
      </c>
      <c r="K1334" s="39">
        <v>10644.068887670501</v>
      </c>
      <c r="L1334" s="40">
        <v>6.1901806231253603E-2</v>
      </c>
      <c r="M1334" s="40">
        <v>3.6799751636994502E-4</v>
      </c>
      <c r="N1334" s="40">
        <v>0.217932209538785</v>
      </c>
      <c r="O1334" s="40">
        <v>2.1583532775139801E-3</v>
      </c>
      <c r="Q1334" s="42">
        <v>15.769176317544844</v>
      </c>
      <c r="R1334" s="42">
        <v>0.31529013630467151</v>
      </c>
      <c r="S1334" s="43">
        <v>0.21742155702025362</v>
      </c>
      <c r="T1334" s="43">
        <v>1.0788657945503251E-3</v>
      </c>
      <c r="U1334" s="43">
        <v>0.70777413110188403</v>
      </c>
      <c r="X1334" s="44"/>
      <c r="Y1334" s="44"/>
      <c r="Z1334" s="44"/>
      <c r="AA1334" s="44"/>
      <c r="AB1334" s="44"/>
    </row>
    <row r="1335" spans="1:28" s="38" customFormat="1">
      <c r="A1335" s="38" t="s">
        <v>287</v>
      </c>
      <c r="C1335" s="50">
        <v>45068.917776921298</v>
      </c>
      <c r="D1335" s="54">
        <v>37.5039994716644</v>
      </c>
      <c r="E1335" s="45" t="s">
        <v>23</v>
      </c>
      <c r="F1335" s="39">
        <v>109657.110120481</v>
      </c>
      <c r="G1335" s="39">
        <v>529.29796341219605</v>
      </c>
      <c r="H1335" s="39">
        <v>16389.8430686053</v>
      </c>
      <c r="I1335" s="39">
        <v>163.878964423989</v>
      </c>
      <c r="J1335" s="39">
        <v>1997310.4619289299</v>
      </c>
      <c r="K1335" s="39">
        <v>13025.7803389657</v>
      </c>
      <c r="L1335" s="40">
        <v>5.5577139681987402E-2</v>
      </c>
      <c r="M1335" s="40">
        <v>2.2799191092787399E-4</v>
      </c>
      <c r="N1335" s="40">
        <v>0.14933740324585601</v>
      </c>
      <c r="O1335" s="40">
        <v>1.3314206156044401E-3</v>
      </c>
      <c r="Q1335" s="42">
        <v>17.558460011225915</v>
      </c>
      <c r="R1335" s="42">
        <v>0.34902709306353658</v>
      </c>
      <c r="S1335" s="43">
        <v>0.14942868507165433</v>
      </c>
      <c r="T1335" s="43">
        <v>6.6538773340117001E-4</v>
      </c>
      <c r="U1335" s="43">
        <v>0.29848522592797899</v>
      </c>
      <c r="X1335" s="44"/>
      <c r="Y1335" s="44"/>
      <c r="Z1335" s="44"/>
      <c r="AA1335" s="44"/>
      <c r="AB1335" s="44"/>
    </row>
    <row r="1336" spans="1:28" s="38" customFormat="1">
      <c r="A1336" s="38" t="s">
        <v>288</v>
      </c>
      <c r="C1336" s="50">
        <v>45068.934386122703</v>
      </c>
      <c r="D1336" s="54">
        <v>37.504999399185202</v>
      </c>
      <c r="E1336" s="45" t="s">
        <v>23</v>
      </c>
      <c r="F1336" s="39">
        <v>109736.45276662101</v>
      </c>
      <c r="G1336" s="39">
        <v>553.36459557328396</v>
      </c>
      <c r="H1336" s="39">
        <v>21945.884811828801</v>
      </c>
      <c r="I1336" s="39">
        <v>262.574188233678</v>
      </c>
      <c r="J1336" s="39">
        <v>1860179.4955357099</v>
      </c>
      <c r="K1336" s="39">
        <v>11505.7185217797</v>
      </c>
      <c r="L1336" s="40">
        <v>5.9714179667949403E-2</v>
      </c>
      <c r="M1336" s="40">
        <v>3.6458072201779802E-4</v>
      </c>
      <c r="N1336" s="40">
        <v>0.19996271095239801</v>
      </c>
      <c r="O1336" s="40">
        <v>1.9542881178497098E-3</v>
      </c>
      <c r="Q1336" s="42">
        <v>16.330124607474399</v>
      </c>
      <c r="R1336" s="42">
        <v>0.32670326316715309</v>
      </c>
      <c r="S1336" s="43">
        <v>0.199939293797398</v>
      </c>
      <c r="T1336" s="43">
        <v>9.7685959026197499E-4</v>
      </c>
      <c r="U1336" s="43">
        <v>0.47481305732747298</v>
      </c>
      <c r="X1336" s="44"/>
      <c r="Y1336" s="44"/>
      <c r="Z1336" s="44"/>
      <c r="AA1336" s="44"/>
      <c r="AB1336" s="44"/>
    </row>
    <row r="1337" spans="1:28" s="38" customFormat="1">
      <c r="A1337" s="38" t="s">
        <v>289</v>
      </c>
      <c r="C1337" s="50">
        <v>45068.952080208299</v>
      </c>
      <c r="D1337" s="54">
        <v>37.5039994716644</v>
      </c>
      <c r="E1337" s="45" t="s">
        <v>23</v>
      </c>
      <c r="F1337" s="39">
        <v>102007.47720444801</v>
      </c>
      <c r="G1337" s="39">
        <v>564.16100445287202</v>
      </c>
      <c r="H1337" s="39">
        <v>15033.7277573758</v>
      </c>
      <c r="I1337" s="39">
        <v>176.523225055458</v>
      </c>
      <c r="J1337" s="39">
        <v>1858965.65012563</v>
      </c>
      <c r="K1337" s="39">
        <v>13739.4930615291</v>
      </c>
      <c r="L1337" s="40">
        <v>5.5692589786939403E-2</v>
      </c>
      <c r="M1337" s="40">
        <v>2.8391005786427003E-4</v>
      </c>
      <c r="N1337" s="40">
        <v>0.14794454017608999</v>
      </c>
      <c r="O1337" s="40">
        <v>1.3848627790634699E-3</v>
      </c>
      <c r="Q1337" s="42">
        <v>17.489239843115708</v>
      </c>
      <c r="R1337" s="42">
        <v>0.34865698348466873</v>
      </c>
      <c r="S1337" s="43">
        <v>0.147343387546926</v>
      </c>
      <c r="T1337" s="43">
        <v>6.9239904105691005E-4</v>
      </c>
      <c r="U1337" s="43">
        <v>0.61434205893642102</v>
      </c>
      <c r="X1337" s="44"/>
      <c r="Y1337" s="44"/>
      <c r="Z1337" s="44"/>
      <c r="AA1337" s="44"/>
      <c r="AB1337" s="44"/>
    </row>
    <row r="1338" spans="1:28" s="38" customFormat="1">
      <c r="A1338" s="38" t="s">
        <v>290</v>
      </c>
      <c r="C1338" s="50">
        <v>45068.968672048599</v>
      </c>
      <c r="D1338" s="54">
        <v>37.5039994716644</v>
      </c>
      <c r="E1338" s="45" t="s">
        <v>23</v>
      </c>
      <c r="F1338" s="39">
        <v>102574.291383902</v>
      </c>
      <c r="G1338" s="39">
        <v>851.67222709695295</v>
      </c>
      <c r="H1338" s="39">
        <v>19315.897992187201</v>
      </c>
      <c r="I1338" s="39">
        <v>445.98682673991999</v>
      </c>
      <c r="J1338" s="39">
        <v>1743003.9228316301</v>
      </c>
      <c r="K1338" s="39">
        <v>16166.6658749735</v>
      </c>
      <c r="L1338" s="40">
        <v>5.9224464758604302E-2</v>
      </c>
      <c r="M1338" s="40">
        <v>4.3905476772495802E-4</v>
      </c>
      <c r="N1338" s="40">
        <v>0.187695616965352</v>
      </c>
      <c r="O1338" s="40">
        <v>3.6536641853623002E-3</v>
      </c>
      <c r="Q1338" s="42">
        <v>16.424762022442156</v>
      </c>
      <c r="R1338" s="42">
        <v>0.33040622072999409</v>
      </c>
      <c r="S1338" s="43">
        <v>0.18826619867372524</v>
      </c>
      <c r="T1338" s="43">
        <v>1.8270406568010101E-3</v>
      </c>
      <c r="U1338" s="43">
        <v>0.86822522795436097</v>
      </c>
      <c r="X1338" s="44"/>
      <c r="Y1338" s="44"/>
      <c r="Z1338" s="44"/>
      <c r="AA1338" s="44"/>
      <c r="AB1338" s="44"/>
    </row>
    <row r="1339" spans="1:28" s="38" customFormat="1">
      <c r="A1339" s="38" t="s">
        <v>291</v>
      </c>
      <c r="C1339" s="50">
        <v>45068.9863766782</v>
      </c>
      <c r="D1339" s="54">
        <v>37.504999399185202</v>
      </c>
      <c r="E1339" s="45" t="s">
        <v>23</v>
      </c>
      <c r="F1339" s="39">
        <v>106663.28141081901</v>
      </c>
      <c r="G1339" s="39">
        <v>736.62511560731502</v>
      </c>
      <c r="H1339" s="39">
        <v>21232.770477727401</v>
      </c>
      <c r="I1339" s="39">
        <v>275.44718414369601</v>
      </c>
      <c r="J1339" s="39">
        <v>1788183.9824372099</v>
      </c>
      <c r="K1339" s="39">
        <v>12936.372407966601</v>
      </c>
      <c r="L1339" s="40">
        <v>6.0462188317891803E-2</v>
      </c>
      <c r="M1339" s="40">
        <v>3.2171300728096701E-4</v>
      </c>
      <c r="N1339" s="40">
        <v>0.200427019425021</v>
      </c>
      <c r="O1339" s="40">
        <v>1.9453715762474499E-3</v>
      </c>
      <c r="Q1339" s="42">
        <v>16.06465690713253</v>
      </c>
      <c r="R1339" s="42">
        <v>0.32049122918572248</v>
      </c>
      <c r="S1339" s="43">
        <v>0.19901586603023469</v>
      </c>
      <c r="T1339" s="43">
        <v>9.7284331496647004E-4</v>
      </c>
      <c r="U1339" s="43">
        <v>0.43992383063021601</v>
      </c>
      <c r="X1339" s="44"/>
      <c r="Y1339" s="44"/>
      <c r="Z1339" s="44"/>
      <c r="AA1339" s="44"/>
      <c r="AB1339" s="44"/>
    </row>
    <row r="1340" spans="1:28" s="38" customFormat="1">
      <c r="A1340" s="38" t="s">
        <v>292</v>
      </c>
      <c r="C1340" s="50">
        <v>45069.002886469898</v>
      </c>
      <c r="D1340" s="54">
        <v>20.862375736236601</v>
      </c>
      <c r="E1340" s="45" t="s">
        <v>23</v>
      </c>
      <c r="F1340" s="39">
        <v>121190.137376685</v>
      </c>
      <c r="G1340" s="39">
        <v>684.08809253839195</v>
      </c>
      <c r="H1340" s="39">
        <v>29690.749212610499</v>
      </c>
      <c r="I1340" s="39">
        <v>349.88279447830899</v>
      </c>
      <c r="J1340" s="39">
        <v>1942381.0023364499</v>
      </c>
      <c r="K1340" s="39">
        <v>10309.435522104401</v>
      </c>
      <c r="L1340" s="40">
        <v>6.3926058850565806E-2</v>
      </c>
      <c r="M1340" s="40">
        <v>4.23108402994501E-4</v>
      </c>
      <c r="N1340" s="40">
        <v>0.24578035923035901</v>
      </c>
      <c r="O1340" s="40">
        <v>2.5933697480538202E-3</v>
      </c>
      <c r="Q1340" s="42">
        <v>15.174479046336709</v>
      </c>
      <c r="R1340" s="42">
        <v>0.30420181445727767</v>
      </c>
      <c r="S1340" s="43">
        <v>0.2449344398209457</v>
      </c>
      <c r="T1340" s="43">
        <v>1.2969695114800801E-3</v>
      </c>
      <c r="U1340" s="43">
        <v>0.52187634676879402</v>
      </c>
      <c r="X1340" s="44"/>
      <c r="Y1340" s="44"/>
      <c r="Z1340" s="44"/>
      <c r="AA1340" s="44"/>
      <c r="AB1340" s="44"/>
    </row>
    <row r="1341" spans="1:28" s="38" customFormat="1">
      <c r="A1341" s="38" t="s">
        <v>293</v>
      </c>
      <c r="C1341" s="50">
        <v>45069.020491180599</v>
      </c>
      <c r="D1341" s="54">
        <v>37.5039994716644</v>
      </c>
      <c r="E1341" s="45" t="s">
        <v>23</v>
      </c>
      <c r="F1341" s="39">
        <v>109454.189068455</v>
      </c>
      <c r="G1341" s="39">
        <v>601.40951495334502</v>
      </c>
      <c r="H1341" s="39">
        <v>18406.459954236201</v>
      </c>
      <c r="I1341" s="39">
        <v>235.60018328514801</v>
      </c>
      <c r="J1341" s="39">
        <v>1940601.3388324899</v>
      </c>
      <c r="K1341" s="39">
        <v>12600.1118567922</v>
      </c>
      <c r="L1341" s="40">
        <v>5.7313689288959697E-2</v>
      </c>
      <c r="M1341" s="40">
        <v>2.46934896822593E-4</v>
      </c>
      <c r="N1341" s="40">
        <v>0.16856759798482401</v>
      </c>
      <c r="O1341" s="40">
        <v>1.7747050662747801E-3</v>
      </c>
      <c r="Q1341" s="42">
        <v>16.906939437767516</v>
      </c>
      <c r="R1341" s="42">
        <v>0.33626051799150192</v>
      </c>
      <c r="S1341" s="43">
        <v>0.16812560437869475</v>
      </c>
      <c r="T1341" s="43">
        <v>8.8755018181412503E-4</v>
      </c>
      <c r="U1341" s="43">
        <v>0.38129740453541</v>
      </c>
      <c r="X1341" s="44"/>
      <c r="Y1341" s="44"/>
      <c r="Z1341" s="44"/>
      <c r="AA1341" s="44"/>
      <c r="AB1341" s="44"/>
    </row>
    <row r="1342" spans="1:28" s="38" customFormat="1">
      <c r="A1342" s="38" t="s">
        <v>294</v>
      </c>
      <c r="C1342" s="50">
        <v>45069.037093009298</v>
      </c>
      <c r="D1342" s="54">
        <v>37.5039994716644</v>
      </c>
      <c r="E1342" s="45" t="s">
        <v>23</v>
      </c>
      <c r="F1342" s="39">
        <v>107840.377331449</v>
      </c>
      <c r="G1342" s="39">
        <v>552.83032290397603</v>
      </c>
      <c r="H1342" s="39">
        <v>16691.88829879</v>
      </c>
      <c r="I1342" s="39">
        <v>230.428606497712</v>
      </c>
      <c r="J1342" s="39">
        <v>1928188.941875</v>
      </c>
      <c r="K1342" s="39">
        <v>15362.5081752648</v>
      </c>
      <c r="L1342" s="40">
        <v>5.68374545161658E-2</v>
      </c>
      <c r="M1342" s="40">
        <v>3.2462644053245698E-4</v>
      </c>
      <c r="N1342" s="40">
        <v>0.15476277040373801</v>
      </c>
      <c r="O1342" s="40">
        <v>2.0047441842418498E-3</v>
      </c>
      <c r="Q1342" s="42">
        <v>17.03999214865518</v>
      </c>
      <c r="R1342" s="42">
        <v>0.34040901063264822</v>
      </c>
      <c r="S1342" s="43">
        <v>0.15474621916859196</v>
      </c>
      <c r="T1342" s="43">
        <v>1.0024808713314051E-3</v>
      </c>
      <c r="U1342" s="43">
        <v>0.25581978125735799</v>
      </c>
      <c r="X1342" s="44"/>
      <c r="Y1342" s="44"/>
      <c r="Z1342" s="44"/>
      <c r="AA1342" s="44"/>
      <c r="AB1342" s="44"/>
    </row>
    <row r="1343" spans="1:28" s="38" customFormat="1">
      <c r="A1343" s="38" t="s">
        <v>295</v>
      </c>
      <c r="C1343" s="50">
        <v>45069.0547656829</v>
      </c>
      <c r="D1343" s="54">
        <v>37.5039994716644</v>
      </c>
      <c r="E1343" s="45" t="s">
        <v>23</v>
      </c>
      <c r="F1343" s="39">
        <v>115088.043067694</v>
      </c>
      <c r="G1343" s="39">
        <v>672.46572742152898</v>
      </c>
      <c r="H1343" s="39">
        <v>18276.062029561799</v>
      </c>
      <c r="I1343" s="39">
        <v>166.01564808760099</v>
      </c>
      <c r="J1343" s="39">
        <v>2061938.8979591799</v>
      </c>
      <c r="K1343" s="39">
        <v>15937.8064783845</v>
      </c>
      <c r="L1343" s="40">
        <v>5.6480409313552901E-2</v>
      </c>
      <c r="M1343" s="40">
        <v>2.8395300076909202E-4</v>
      </c>
      <c r="N1343" s="40">
        <v>0.15871381637474399</v>
      </c>
      <c r="O1343" s="40">
        <v>1.2809845934819699E-3</v>
      </c>
      <c r="Q1343" s="42">
        <v>17.152506686350328</v>
      </c>
      <c r="R1343" s="42">
        <v>0.34186742084078042</v>
      </c>
      <c r="S1343" s="43">
        <v>0.1587626699258014</v>
      </c>
      <c r="T1343" s="43">
        <v>6.4053409234204504E-4</v>
      </c>
      <c r="U1343" s="43">
        <v>0.34346079246994199</v>
      </c>
      <c r="X1343" s="44"/>
      <c r="Y1343" s="44"/>
      <c r="Z1343" s="44"/>
      <c r="AA1343" s="44"/>
      <c r="AB1343" s="44"/>
    </row>
    <row r="1344" spans="1:28" s="38" customFormat="1">
      <c r="A1344" s="38" t="s">
        <v>296</v>
      </c>
      <c r="C1344" s="50">
        <v>45069.071312870401</v>
      </c>
      <c r="D1344" s="54">
        <v>37.5039994716644</v>
      </c>
      <c r="E1344" s="45" t="s">
        <v>23</v>
      </c>
      <c r="F1344" s="39">
        <v>117248.138805482</v>
      </c>
      <c r="G1344" s="39">
        <v>641.27695194570697</v>
      </c>
      <c r="H1344" s="39">
        <v>23228.124450894698</v>
      </c>
      <c r="I1344" s="39">
        <v>253.63692647810799</v>
      </c>
      <c r="J1344" s="39">
        <v>1978642.0461538499</v>
      </c>
      <c r="K1344" s="39">
        <v>17369.644358379199</v>
      </c>
      <c r="L1344" s="40">
        <v>5.9904093867001698E-2</v>
      </c>
      <c r="M1344" s="40">
        <v>3.8060069627954599E-4</v>
      </c>
      <c r="N1344" s="40">
        <v>0.19908812047587901</v>
      </c>
      <c r="O1344" s="40">
        <v>1.7459647824572301E-3</v>
      </c>
      <c r="Q1344" s="42">
        <v>16.193197305808713</v>
      </c>
      <c r="R1344" s="42">
        <v>0.32427642677070606</v>
      </c>
      <c r="S1344" s="43">
        <v>0.19806336932042828</v>
      </c>
      <c r="T1344" s="43">
        <v>8.7299248751117504E-4</v>
      </c>
      <c r="U1344" s="43">
        <v>0.65985064211579503</v>
      </c>
      <c r="X1344" s="44"/>
      <c r="Y1344" s="44"/>
      <c r="Z1344" s="44"/>
      <c r="AA1344" s="44"/>
      <c r="AB1344" s="44"/>
    </row>
    <row r="1345" spans="1:28" s="38" customFormat="1">
      <c r="A1345" s="38" t="s">
        <v>297</v>
      </c>
      <c r="C1345" s="50">
        <v>45069.084528888903</v>
      </c>
      <c r="D1345" s="54">
        <v>37.504999399185202</v>
      </c>
      <c r="E1345" s="45" t="s">
        <v>23</v>
      </c>
      <c r="F1345" s="39">
        <v>103642.448886293</v>
      </c>
      <c r="G1345" s="39">
        <v>812.67289413268202</v>
      </c>
      <c r="H1345" s="39">
        <v>14674.2196018542</v>
      </c>
      <c r="I1345" s="39">
        <v>273.73689303706101</v>
      </c>
      <c r="J1345" s="39">
        <v>1916350.22947761</v>
      </c>
      <c r="K1345" s="39">
        <v>18993.005965448599</v>
      </c>
      <c r="L1345" s="40">
        <v>5.4855892342673199E-2</v>
      </c>
      <c r="M1345" s="40">
        <v>3.00158048586351E-4</v>
      </c>
      <c r="N1345" s="40">
        <v>0.14063167850031699</v>
      </c>
      <c r="O1345" s="40">
        <v>2.1067677441883302E-3</v>
      </c>
      <c r="Q1345" s="42">
        <v>17.717844670535595</v>
      </c>
      <c r="R1345" s="42">
        <v>0.35365316514966522</v>
      </c>
      <c r="S1345" s="43">
        <v>0.14155112455513086</v>
      </c>
      <c r="T1345" s="43">
        <v>1.05323370153346E-3</v>
      </c>
      <c r="U1345" s="43">
        <v>0.44549488075765298</v>
      </c>
      <c r="X1345" s="44"/>
      <c r="Y1345" s="44"/>
      <c r="Z1345" s="44"/>
      <c r="AA1345" s="44"/>
      <c r="AB1345" s="44"/>
    </row>
    <row r="1346" spans="1:28" s="38" customFormat="1">
      <c r="A1346" s="38" t="s">
        <v>298</v>
      </c>
      <c r="C1346" s="50">
        <v>45069.0887159259</v>
      </c>
      <c r="D1346" s="54">
        <v>37.5039994716644</v>
      </c>
      <c r="E1346" s="45" t="s">
        <v>23</v>
      </c>
      <c r="F1346" s="39">
        <v>104191.905000331</v>
      </c>
      <c r="G1346" s="39">
        <v>733.79434094681994</v>
      </c>
      <c r="H1346" s="39">
        <v>19400.549249208099</v>
      </c>
      <c r="I1346" s="39">
        <v>533.56637646177398</v>
      </c>
      <c r="J1346" s="39">
        <v>1851351.7977386899</v>
      </c>
      <c r="K1346" s="39">
        <v>16319.220758535301</v>
      </c>
      <c r="L1346" s="40">
        <v>5.71716496964981E-2</v>
      </c>
      <c r="M1346" s="40">
        <v>4.9187186208780398E-4</v>
      </c>
      <c r="N1346" s="40">
        <v>0.18728751912799099</v>
      </c>
      <c r="O1346" s="40">
        <v>4.4670735443404696E-3</v>
      </c>
      <c r="Q1346" s="42">
        <v>17.013973660308068</v>
      </c>
      <c r="R1346" s="42">
        <v>0.34426821359685106</v>
      </c>
      <c r="S1346" s="43">
        <v>0.18615556461759547</v>
      </c>
      <c r="T1346" s="43">
        <v>2.2330352213011601E-3</v>
      </c>
      <c r="U1346" s="43">
        <v>0.84987879272398703</v>
      </c>
      <c r="X1346" s="44"/>
      <c r="Y1346" s="44"/>
      <c r="Z1346" s="44"/>
      <c r="AA1346" s="44"/>
      <c r="AB1346" s="44"/>
    </row>
    <row r="1347" spans="1:28" s="38" customFormat="1">
      <c r="C1347" s="50"/>
      <c r="D1347" s="54"/>
      <c r="E1347" s="45"/>
      <c r="F1347" s="39"/>
      <c r="G1347" s="39"/>
      <c r="H1347" s="39"/>
      <c r="I1347" s="39"/>
      <c r="J1347" s="39"/>
      <c r="K1347" s="39"/>
      <c r="L1347" s="40"/>
      <c r="M1347" s="40"/>
      <c r="N1347" s="40"/>
      <c r="O1347" s="40"/>
      <c r="Q1347" s="42"/>
      <c r="R1347" s="42"/>
      <c r="S1347" s="43"/>
      <c r="T1347" s="43"/>
      <c r="U1347" s="43"/>
      <c r="X1347" s="44"/>
      <c r="Y1347" s="44"/>
      <c r="Z1347" s="44"/>
      <c r="AA1347" s="44"/>
      <c r="AB1347" s="44"/>
    </row>
    <row r="1348" spans="1:28" s="38" customFormat="1">
      <c r="A1348" s="38" t="s">
        <v>70</v>
      </c>
      <c r="C1348" s="50"/>
      <c r="D1348" s="54"/>
      <c r="E1348" s="45"/>
      <c r="F1348" s="39"/>
      <c r="G1348" s="39"/>
      <c r="H1348" s="39"/>
      <c r="I1348" s="39"/>
      <c r="J1348" s="39"/>
      <c r="K1348" s="39"/>
      <c r="L1348" s="40"/>
      <c r="M1348" s="40"/>
      <c r="N1348" s="40"/>
      <c r="O1348" s="40"/>
      <c r="Q1348" s="42"/>
      <c r="R1348" s="42"/>
      <c r="S1348" s="43"/>
      <c r="T1348" s="43"/>
      <c r="U1348" s="43"/>
      <c r="X1348" s="44"/>
      <c r="Y1348" s="44"/>
      <c r="Z1348" s="44"/>
      <c r="AA1348" s="44"/>
      <c r="AB1348" s="44"/>
    </row>
    <row r="1349" spans="1:28" s="38" customFormat="1">
      <c r="A1349" s="38" t="s">
        <v>299</v>
      </c>
      <c r="C1349" s="50">
        <v>45068.625232580998</v>
      </c>
      <c r="D1349" s="54">
        <v>34.4681460857391</v>
      </c>
      <c r="E1349" s="45" t="s">
        <v>23</v>
      </c>
      <c r="F1349" s="39">
        <v>63927.203406444401</v>
      </c>
      <c r="G1349" s="39">
        <v>474.523398451606</v>
      </c>
      <c r="H1349" s="39">
        <v>6331.8161699607199</v>
      </c>
      <c r="I1349" s="39">
        <v>546.08084118191005</v>
      </c>
      <c r="J1349" s="39">
        <v>1656679.91414835</v>
      </c>
      <c r="K1349" s="39">
        <v>12573.7183280968</v>
      </c>
      <c r="L1349" s="40">
        <v>3.9460549703224899E-2</v>
      </c>
      <c r="M1349" s="40">
        <v>2.67934824525478E-4</v>
      </c>
      <c r="N1349" s="40">
        <v>9.7465860353524503E-2</v>
      </c>
      <c r="O1349" s="40">
        <v>7.6768222856385404E-3</v>
      </c>
      <c r="Q1349" s="42">
        <v>23.886406013247868</v>
      </c>
      <c r="R1349" s="42">
        <v>0.47919109110949892</v>
      </c>
      <c r="S1349" s="43">
        <v>9.90235672893785E-2</v>
      </c>
      <c r="T1349" s="43">
        <v>3.837650900267965E-3</v>
      </c>
      <c r="U1349" s="43">
        <v>-4.8793365784193098E-2</v>
      </c>
      <c r="X1349" s="44"/>
      <c r="Y1349" s="44"/>
      <c r="Z1349" s="44"/>
      <c r="AA1349" s="44"/>
      <c r="AB1349" s="44"/>
    </row>
    <row r="1350" spans="1:28" s="38" customFormat="1">
      <c r="A1350" s="38" t="s">
        <v>300</v>
      </c>
      <c r="C1350" s="50">
        <v>45068.626255347197</v>
      </c>
      <c r="D1350" s="54">
        <v>17.231235504150401</v>
      </c>
      <c r="E1350" s="45" t="s">
        <v>23</v>
      </c>
      <c r="F1350" s="39">
        <v>32531.7605687133</v>
      </c>
      <c r="G1350" s="39">
        <v>1268.0631842548901</v>
      </c>
      <c r="H1350" s="39">
        <v>2849.2419537156202</v>
      </c>
      <c r="I1350" s="39">
        <v>161.50437403661499</v>
      </c>
      <c r="J1350" s="39">
        <v>871352.29670329695</v>
      </c>
      <c r="K1350" s="39">
        <v>8988.7564175601892</v>
      </c>
      <c r="L1350" s="40">
        <v>3.8498243745416098E-2</v>
      </c>
      <c r="M1350" s="40">
        <v>1.29246449380511E-3</v>
      </c>
      <c r="N1350" s="40">
        <v>8.8414823958442093E-2</v>
      </c>
      <c r="O1350" s="40">
        <v>4.91063270735137E-3</v>
      </c>
      <c r="Q1350" s="42">
        <v>24.479962799532146</v>
      </c>
      <c r="R1350" s="42">
        <v>0.63492276328804653</v>
      </c>
      <c r="S1350" s="43">
        <v>8.7562416639547877E-2</v>
      </c>
      <c r="T1350" s="43">
        <v>2.4548926484907348E-3</v>
      </c>
      <c r="U1350" s="43">
        <v>2.9239333769773699E-2</v>
      </c>
      <c r="X1350" s="44"/>
      <c r="Y1350" s="44"/>
      <c r="Z1350" s="44"/>
      <c r="AA1350" s="44"/>
      <c r="AB1350" s="44"/>
    </row>
    <row r="1351" spans="1:28" s="38" customFormat="1">
      <c r="A1351" s="38" t="s">
        <v>301</v>
      </c>
      <c r="C1351" s="50">
        <v>45068.626466180598</v>
      </c>
      <c r="D1351" s="54">
        <v>20.167076826095599</v>
      </c>
      <c r="E1351" s="45" t="s">
        <v>23</v>
      </c>
      <c r="F1351" s="39">
        <v>26670.837055162301</v>
      </c>
      <c r="G1351" s="39">
        <v>443.44434029246901</v>
      </c>
      <c r="H1351" s="39">
        <v>2085.8286766186102</v>
      </c>
      <c r="I1351" s="39">
        <v>54.978524811303103</v>
      </c>
      <c r="J1351" s="39">
        <v>821837.48511904804</v>
      </c>
      <c r="K1351" s="39">
        <v>9594.1123822382397</v>
      </c>
      <c r="L1351" s="40">
        <v>3.2591746126213197E-2</v>
      </c>
      <c r="M1351" s="40">
        <v>2.93232321849791E-4</v>
      </c>
      <c r="N1351" s="40">
        <v>7.83700096696099E-2</v>
      </c>
      <c r="O1351" s="40">
        <v>1.9762451293869401E-3</v>
      </c>
      <c r="Q1351" s="42">
        <v>28.915559119803273</v>
      </c>
      <c r="R1351" s="42">
        <v>0.58632662688053572</v>
      </c>
      <c r="S1351" s="43">
        <v>7.818761464483967E-2</v>
      </c>
      <c r="T1351" s="43">
        <v>9.8795889482067994E-4</v>
      </c>
      <c r="U1351" s="43">
        <v>1.9118914507678102E-2</v>
      </c>
      <c r="X1351" s="44"/>
      <c r="Y1351" s="44"/>
      <c r="Z1351" s="44"/>
      <c r="AA1351" s="44"/>
      <c r="AB1351" s="44"/>
    </row>
    <row r="1352" spans="1:28" s="38" customFormat="1">
      <c r="A1352" s="38" t="s">
        <v>302</v>
      </c>
      <c r="C1352" s="50">
        <v>45068.643807569402</v>
      </c>
      <c r="D1352" s="54">
        <v>37.5039994716644</v>
      </c>
      <c r="E1352" s="45" t="s">
        <v>23</v>
      </c>
      <c r="F1352" s="39">
        <v>91425.754962172607</v>
      </c>
      <c r="G1352" s="39">
        <v>533.92089407243202</v>
      </c>
      <c r="H1352" s="39">
        <v>7427.75414304886</v>
      </c>
      <c r="I1352" s="39">
        <v>118.82052840586999</v>
      </c>
      <c r="J1352" s="39">
        <v>2294606.2853403101</v>
      </c>
      <c r="K1352" s="39">
        <v>10625.2840256656</v>
      </c>
      <c r="L1352" s="40">
        <v>4.0141515346777602E-2</v>
      </c>
      <c r="M1352" s="40">
        <v>1.85552940248209E-4</v>
      </c>
      <c r="N1352" s="40">
        <v>8.2183865532110101E-2</v>
      </c>
      <c r="O1352" s="40">
        <v>1.46522150099605E-3</v>
      </c>
      <c r="Q1352" s="42">
        <v>23.444775106849733</v>
      </c>
      <c r="R1352" s="42">
        <v>0.46670392761557411</v>
      </c>
      <c r="S1352" s="43">
        <v>8.1224106183520745E-2</v>
      </c>
      <c r="T1352" s="43">
        <v>6.9176819249945262E-4</v>
      </c>
      <c r="U1352" s="43">
        <v>0.38641377810423899</v>
      </c>
      <c r="X1352" s="44"/>
      <c r="Y1352" s="44"/>
      <c r="Z1352" s="44"/>
      <c r="AA1352" s="44"/>
      <c r="AB1352" s="44"/>
    </row>
    <row r="1353" spans="1:28" s="38" customFormat="1">
      <c r="A1353" s="38" t="s">
        <v>303</v>
      </c>
      <c r="C1353" s="50">
        <v>45068.660216631899</v>
      </c>
      <c r="D1353" s="54">
        <v>37.502999544143698</v>
      </c>
      <c r="E1353" s="45" t="s">
        <v>23</v>
      </c>
      <c r="F1353" s="39">
        <v>86371.602047438893</v>
      </c>
      <c r="G1353" s="39">
        <v>671.810426727974</v>
      </c>
      <c r="H1353" s="39">
        <v>9879.4761296173801</v>
      </c>
      <c r="I1353" s="39">
        <v>261.45715538379699</v>
      </c>
      <c r="J1353" s="39">
        <v>2158400.3963567801</v>
      </c>
      <c r="K1353" s="39">
        <v>18986.7821862663</v>
      </c>
      <c r="L1353" s="40">
        <v>4.0481480938947302E-2</v>
      </c>
      <c r="M1353" s="40">
        <v>2.58177488627657E-4</v>
      </c>
      <c r="N1353" s="40">
        <v>0.11392007746546801</v>
      </c>
      <c r="O1353" s="40">
        <v>2.9705262913789902E-3</v>
      </c>
      <c r="Q1353" s="42">
        <v>23.253719105476115</v>
      </c>
      <c r="R1353" s="42">
        <v>0.46571137140067198</v>
      </c>
      <c r="S1353" s="43">
        <v>0.114355989756731</v>
      </c>
      <c r="T1353" s="43">
        <v>1.485566553774255E-3</v>
      </c>
      <c r="U1353" s="43">
        <v>-2.7976254137825701E-2</v>
      </c>
      <c r="X1353" s="44"/>
      <c r="Y1353" s="44"/>
      <c r="Z1353" s="44"/>
      <c r="AA1353" s="44"/>
      <c r="AB1353" s="44"/>
    </row>
    <row r="1354" spans="1:28" s="38" customFormat="1">
      <c r="A1354" s="38" t="s">
        <v>304</v>
      </c>
      <c r="C1354" s="50">
        <v>45068.677888645798</v>
      </c>
      <c r="D1354" s="54">
        <v>35.093132734298699</v>
      </c>
      <c r="E1354" s="45" t="s">
        <v>23</v>
      </c>
      <c r="F1354" s="39">
        <v>124787.11131669</v>
      </c>
      <c r="G1354" s="39">
        <v>1522.3101553701899</v>
      </c>
      <c r="H1354" s="39">
        <v>26469.857200466598</v>
      </c>
      <c r="I1354" s="39">
        <v>718.79610987314402</v>
      </c>
      <c r="J1354" s="39">
        <v>2968147.6841397798</v>
      </c>
      <c r="K1354" s="39">
        <v>22405.666251279101</v>
      </c>
      <c r="L1354" s="40">
        <v>4.2525806515761301E-2</v>
      </c>
      <c r="M1354" s="40">
        <v>4.0300623112402798E-4</v>
      </c>
      <c r="N1354" s="40">
        <v>0.21220785849307999</v>
      </c>
      <c r="O1354" s="40">
        <v>3.7932464592757799E-3</v>
      </c>
      <c r="Q1354" s="42">
        <v>22.171603407005005</v>
      </c>
      <c r="R1354" s="42">
        <v>0.45078745484364474</v>
      </c>
      <c r="S1354" s="43">
        <v>0.21206931956453579</v>
      </c>
      <c r="T1354" s="43">
        <v>1.897041560025785E-3</v>
      </c>
      <c r="U1354" s="43">
        <v>0.78056553713622501</v>
      </c>
      <c r="X1354" s="44"/>
      <c r="Y1354" s="44"/>
      <c r="Z1354" s="44"/>
      <c r="AA1354" s="44"/>
      <c r="AB1354" s="44"/>
    </row>
    <row r="1355" spans="1:28" s="38" customFormat="1">
      <c r="A1355" s="38" t="s">
        <v>305</v>
      </c>
      <c r="C1355" s="50">
        <v>45068.694324560201</v>
      </c>
      <c r="D1355" s="54">
        <v>37.5039994716644</v>
      </c>
      <c r="E1355" s="45" t="s">
        <v>23</v>
      </c>
      <c r="F1355" s="39">
        <v>78867.318172339394</v>
      </c>
      <c r="G1355" s="39">
        <v>548.06637879444395</v>
      </c>
      <c r="H1355" s="39">
        <v>8692.7811131720991</v>
      </c>
      <c r="I1355" s="39">
        <v>136.56975330065899</v>
      </c>
      <c r="J1355" s="39">
        <v>1888492.56922898</v>
      </c>
      <c r="K1355" s="39">
        <v>10752.362329573099</v>
      </c>
      <c r="L1355" s="40">
        <v>4.2345578820219901E-2</v>
      </c>
      <c r="M1355" s="40">
        <v>2.5715700644051603E-4</v>
      </c>
      <c r="N1355" s="40">
        <v>0.10958918320288701</v>
      </c>
      <c r="O1355" s="40">
        <v>1.35185505218901E-3</v>
      </c>
      <c r="Q1355" s="42">
        <v>22.320665483698278</v>
      </c>
      <c r="R1355" s="42">
        <v>0.44649565726924645</v>
      </c>
      <c r="S1355" s="43">
        <v>0.11019392356861457</v>
      </c>
      <c r="T1355" s="43">
        <v>6.7597825507542003E-4</v>
      </c>
      <c r="U1355" s="43">
        <v>0.55263106777704196</v>
      </c>
      <c r="X1355" s="44"/>
      <c r="Y1355" s="44"/>
      <c r="Z1355" s="44"/>
      <c r="AA1355" s="44"/>
      <c r="AB1355" s="44"/>
    </row>
    <row r="1356" spans="1:28" s="38" customFormat="1">
      <c r="A1356" s="38" t="s">
        <v>306</v>
      </c>
      <c r="C1356" s="50">
        <v>45068.712109120403</v>
      </c>
      <c r="D1356" s="54">
        <v>37.511999607086203</v>
      </c>
      <c r="E1356" s="45" t="s">
        <v>23</v>
      </c>
      <c r="F1356" s="39">
        <v>55127.573618793802</v>
      </c>
      <c r="G1356" s="39">
        <v>342.02192613257603</v>
      </c>
      <c r="H1356" s="39">
        <v>6099.1476506578401</v>
      </c>
      <c r="I1356" s="39">
        <v>308.77624802025503</v>
      </c>
      <c r="J1356" s="39">
        <v>1372334.21039604</v>
      </c>
      <c r="K1356" s="39">
        <v>9687.0302488969301</v>
      </c>
      <c r="L1356" s="40">
        <v>4.0760155990886601E-2</v>
      </c>
      <c r="M1356" s="40">
        <v>2.7629847992846298E-4</v>
      </c>
      <c r="N1356" s="40">
        <v>0.11028164055020501</v>
      </c>
      <c r="O1356" s="40">
        <v>5.7109674037938204E-3</v>
      </c>
      <c r="Q1356" s="42">
        <v>23.267485448493634</v>
      </c>
      <c r="R1356" s="42">
        <v>0.46675254326654886</v>
      </c>
      <c r="S1356" s="43">
        <v>0.11061047188614284</v>
      </c>
      <c r="T1356" s="43">
        <v>2.8215122977464538E-3</v>
      </c>
      <c r="U1356" s="43">
        <v>4.6865718908728699E-3</v>
      </c>
      <c r="X1356" s="44"/>
      <c r="Y1356" s="44"/>
      <c r="Z1356" s="44"/>
      <c r="AA1356" s="44"/>
      <c r="AB1356" s="44"/>
    </row>
    <row r="1357" spans="1:28" s="38" customFormat="1">
      <c r="A1357" s="38" t="s">
        <v>307</v>
      </c>
      <c r="C1357" s="50">
        <v>45068.728846585604</v>
      </c>
      <c r="D1357" s="54">
        <v>37.519999504089398</v>
      </c>
      <c r="E1357" s="45" t="s">
        <v>23</v>
      </c>
      <c r="F1357" s="39">
        <v>64945.847958526203</v>
      </c>
      <c r="G1357" s="39">
        <v>1303.9112597380599</v>
      </c>
      <c r="H1357" s="39">
        <v>11932.362890283101</v>
      </c>
      <c r="I1357" s="39">
        <v>362.55117958086402</v>
      </c>
      <c r="J1357" s="39">
        <v>1412079.11089744</v>
      </c>
      <c r="K1357" s="39">
        <v>9335.2658656605108</v>
      </c>
      <c r="L1357" s="40">
        <v>4.6700658577986699E-2</v>
      </c>
      <c r="M1357" s="40">
        <v>9.6764537897088597E-4</v>
      </c>
      <c r="N1357" s="40">
        <v>0.18302971915330801</v>
      </c>
      <c r="O1357" s="40">
        <v>4.9861949993675403E-3</v>
      </c>
      <c r="Q1357" s="42">
        <v>20.381496377613797</v>
      </c>
      <c r="R1357" s="42">
        <v>0.45495002645268079</v>
      </c>
      <c r="S1357" s="43">
        <v>0.18368387691298288</v>
      </c>
      <c r="T1357" s="43">
        <v>2.492872480766295E-3</v>
      </c>
      <c r="U1357" s="43">
        <v>1.53697136814329E-2</v>
      </c>
      <c r="X1357" s="44"/>
      <c r="Y1357" s="44"/>
      <c r="Z1357" s="44"/>
      <c r="AA1357" s="44"/>
      <c r="AB1357" s="44"/>
    </row>
    <row r="1358" spans="1:28" s="38" customFormat="1">
      <c r="A1358" s="38" t="s">
        <v>308</v>
      </c>
      <c r="C1358" s="50">
        <v>45068.746410115702</v>
      </c>
      <c r="D1358" s="54">
        <v>37.506999492645299</v>
      </c>
      <c r="E1358" s="45" t="s">
        <v>23</v>
      </c>
      <c r="F1358" s="39">
        <v>90222.734497953294</v>
      </c>
      <c r="G1358" s="39">
        <v>660.32128061688695</v>
      </c>
      <c r="H1358" s="39">
        <v>10523.109000902799</v>
      </c>
      <c r="I1358" s="39">
        <v>191.780241250221</v>
      </c>
      <c r="J1358" s="39">
        <v>2149549.2962500001</v>
      </c>
      <c r="K1358" s="39">
        <v>22245.114616617699</v>
      </c>
      <c r="L1358" s="40">
        <v>4.2549866848922098E-2</v>
      </c>
      <c r="M1358" s="40">
        <v>2.46004265091016E-4</v>
      </c>
      <c r="N1358" s="40">
        <v>0.116255298440326</v>
      </c>
      <c r="O1358" s="40">
        <v>1.81103033049202E-3</v>
      </c>
      <c r="Q1358" s="42">
        <v>22.459817822387858</v>
      </c>
      <c r="R1358" s="42">
        <v>0.44879436520436528</v>
      </c>
      <c r="S1358" s="43">
        <v>0.11660684883500649</v>
      </c>
      <c r="T1358" s="43">
        <v>9.0542308814172497E-4</v>
      </c>
      <c r="U1358" s="43">
        <v>0.155886359113308</v>
      </c>
      <c r="X1358" s="44"/>
      <c r="Y1358" s="44"/>
      <c r="Z1358" s="44"/>
      <c r="AA1358" s="44"/>
      <c r="AB1358" s="44"/>
    </row>
    <row r="1359" spans="1:28" s="38" customFormat="1">
      <c r="A1359" s="38" t="s">
        <v>309</v>
      </c>
      <c r="C1359" s="50">
        <v>45068.763039236102</v>
      </c>
      <c r="D1359" s="54">
        <v>37.505999565124498</v>
      </c>
      <c r="E1359" s="45" t="s">
        <v>23</v>
      </c>
      <c r="F1359" s="39">
        <v>84325.522252636103</v>
      </c>
      <c r="G1359" s="39">
        <v>488.65107054597797</v>
      </c>
      <c r="H1359" s="39">
        <v>10207.2979503148</v>
      </c>
      <c r="I1359" s="39">
        <v>145.12984404698199</v>
      </c>
      <c r="J1359" s="39">
        <v>1962194.8141858201</v>
      </c>
      <c r="K1359" s="39">
        <v>13853.026364892199</v>
      </c>
      <c r="L1359" s="40">
        <v>4.3548217876524999E-2</v>
      </c>
      <c r="M1359" s="40">
        <v>2.3628018875898401E-4</v>
      </c>
      <c r="N1359" s="40">
        <v>0.121219443184786</v>
      </c>
      <c r="O1359" s="40">
        <v>1.5733873892859701E-3</v>
      </c>
      <c r="Q1359" s="42">
        <v>22.028832346318289</v>
      </c>
      <c r="R1359" s="42">
        <v>0.43963247016777274</v>
      </c>
      <c r="S1359" s="43">
        <v>0.12101737499193778</v>
      </c>
      <c r="T1359" s="43">
        <v>7.8662452930233502E-4</v>
      </c>
      <c r="U1359" s="43">
        <v>0.30515164666928901</v>
      </c>
      <c r="X1359" s="44"/>
      <c r="Y1359" s="44"/>
      <c r="Z1359" s="44"/>
      <c r="AA1359" s="44"/>
      <c r="AB1359" s="44"/>
    </row>
    <row r="1360" spans="1:28" s="38" customFormat="1">
      <c r="A1360" s="38" t="s">
        <v>310</v>
      </c>
      <c r="C1360" s="50">
        <v>45068.780645069397</v>
      </c>
      <c r="D1360" s="54">
        <v>37.5039994716644</v>
      </c>
      <c r="E1360" s="45" t="s">
        <v>23</v>
      </c>
      <c r="F1360" s="39">
        <v>71806.207023869501</v>
      </c>
      <c r="G1360" s="39">
        <v>504.59650321053402</v>
      </c>
      <c r="H1360" s="39">
        <v>7772.9896972164397</v>
      </c>
      <c r="I1360" s="39">
        <v>124.740589998863</v>
      </c>
      <c r="J1360" s="39">
        <v>1731565.5572139299</v>
      </c>
      <c r="K1360" s="39">
        <v>15806.728731958099</v>
      </c>
      <c r="L1360" s="40">
        <v>4.19354701825373E-2</v>
      </c>
      <c r="M1360" s="40">
        <v>2.1845797839020701E-4</v>
      </c>
      <c r="N1360" s="40">
        <v>0.10847738600941501</v>
      </c>
      <c r="O1360" s="40">
        <v>1.4862557945433299E-3</v>
      </c>
      <c r="Q1360" s="42">
        <v>22.964850030586152</v>
      </c>
      <c r="R1360" s="42">
        <v>0.45798165753853365</v>
      </c>
      <c r="S1360" s="43">
        <v>0.10822362610185103</v>
      </c>
      <c r="T1360" s="43">
        <v>7.4304335867818501E-4</v>
      </c>
      <c r="U1360" s="43">
        <v>0.51960527759028996</v>
      </c>
      <c r="X1360" s="44"/>
      <c r="Y1360" s="44"/>
      <c r="Z1360" s="44"/>
      <c r="AA1360" s="44"/>
      <c r="AB1360" s="44"/>
    </row>
    <row r="1361" spans="1:28" s="38" customFormat="1">
      <c r="A1361" s="38" t="s">
        <v>311</v>
      </c>
      <c r="C1361" s="50">
        <v>45068.797051122703</v>
      </c>
      <c r="D1361" s="54">
        <v>32.604224920272799</v>
      </c>
      <c r="E1361" s="45" t="s">
        <v>23</v>
      </c>
      <c r="F1361" s="39">
        <v>60383.028392778797</v>
      </c>
      <c r="G1361" s="39">
        <v>282.43343126768798</v>
      </c>
      <c r="H1361" s="39">
        <v>6197.6445953544098</v>
      </c>
      <c r="I1361" s="39">
        <v>112.835075747883</v>
      </c>
      <c r="J1361" s="39">
        <v>1379151.4561403501</v>
      </c>
      <c r="K1361" s="39">
        <v>5567.08707425593</v>
      </c>
      <c r="L1361" s="40">
        <v>4.42905508659511E-2</v>
      </c>
      <c r="M1361" s="40">
        <v>2.3548928809324099E-4</v>
      </c>
      <c r="N1361" s="40">
        <v>0.102513505890197</v>
      </c>
      <c r="O1361" s="40">
        <v>1.8094588259188599E-3</v>
      </c>
      <c r="Q1361" s="42">
        <v>21.816187454640289</v>
      </c>
      <c r="R1361" s="42">
        <v>0.43522895532326072</v>
      </c>
      <c r="S1361" s="43">
        <v>0.10261426847829483</v>
      </c>
      <c r="T1361" s="43">
        <v>9.0461784898072505E-4</v>
      </c>
      <c r="U1361" s="43">
        <v>7.5139291660627598E-3</v>
      </c>
      <c r="X1361" s="44"/>
      <c r="Y1361" s="44"/>
      <c r="Z1361" s="44"/>
      <c r="AA1361" s="44"/>
      <c r="AB1361" s="44"/>
    </row>
    <row r="1362" spans="1:28" s="38" customFormat="1">
      <c r="A1362" s="38" t="s">
        <v>312</v>
      </c>
      <c r="C1362" s="50">
        <v>45068.8145541782</v>
      </c>
      <c r="D1362" s="54">
        <v>37.504999399185202</v>
      </c>
      <c r="E1362" s="45" t="s">
        <v>23</v>
      </c>
      <c r="F1362" s="39">
        <v>58276.052048473597</v>
      </c>
      <c r="G1362" s="39">
        <v>442.987813181847</v>
      </c>
      <c r="H1362" s="39">
        <v>6782.1994965017902</v>
      </c>
      <c r="I1362" s="39">
        <v>99.8113503233741</v>
      </c>
      <c r="J1362" s="39">
        <v>1392462.0514322901</v>
      </c>
      <c r="K1362" s="39">
        <v>6330.3154200279296</v>
      </c>
      <c r="L1362" s="40">
        <v>4.2223178825365297E-2</v>
      </c>
      <c r="M1362" s="40">
        <v>2.5423764419357E-4</v>
      </c>
      <c r="N1362" s="40">
        <v>0.117011904236</v>
      </c>
      <c r="O1362" s="40">
        <v>1.59992149865974E-3</v>
      </c>
      <c r="Q1362" s="42">
        <v>22.956149817397129</v>
      </c>
      <c r="R1362" s="42">
        <v>0.4591182688590702</v>
      </c>
      <c r="S1362" s="43">
        <v>0.11635268607826434</v>
      </c>
      <c r="T1362" s="43">
        <v>7.9991411671218504E-4</v>
      </c>
      <c r="U1362" s="43">
        <v>0.35375509335092098</v>
      </c>
      <c r="X1362" s="44"/>
      <c r="Y1362" s="44"/>
      <c r="Z1362" s="44"/>
      <c r="AA1362" s="44"/>
      <c r="AB1362" s="44"/>
    </row>
    <row r="1363" spans="1:28" s="38" customFormat="1">
      <c r="A1363" s="38" t="s">
        <v>313</v>
      </c>
      <c r="C1363" s="50">
        <v>45068.8310764583</v>
      </c>
      <c r="D1363" s="54">
        <v>37.511999607086203</v>
      </c>
      <c r="E1363" s="45" t="s">
        <v>23</v>
      </c>
      <c r="F1363" s="39">
        <v>68313.124751127194</v>
      </c>
      <c r="G1363" s="39">
        <v>376.976970371969</v>
      </c>
      <c r="H1363" s="39">
        <v>9731.6014233414899</v>
      </c>
      <c r="I1363" s="39">
        <v>169.39589918649699</v>
      </c>
      <c r="J1363" s="39">
        <v>1580723.9941709801</v>
      </c>
      <c r="K1363" s="39">
        <v>9291.1098456674208</v>
      </c>
      <c r="L1363" s="40">
        <v>4.3898917565326899E-2</v>
      </c>
      <c r="M1363" s="40">
        <v>2.6343336605286303E-4</v>
      </c>
      <c r="N1363" s="40">
        <v>0.14242341715134901</v>
      </c>
      <c r="O1363" s="40">
        <v>2.4738046013046901E-3</v>
      </c>
      <c r="Q1363" s="42">
        <v>22.13468209345827</v>
      </c>
      <c r="R1363" s="42">
        <v>0.44265519736136877</v>
      </c>
      <c r="S1363" s="43">
        <v>0.14242169105150809</v>
      </c>
      <c r="T1363" s="43">
        <v>1.237011664247235E-3</v>
      </c>
      <c r="U1363" s="43">
        <v>0.60933316014021499</v>
      </c>
      <c r="X1363" s="44"/>
      <c r="Y1363" s="44"/>
      <c r="Z1363" s="44"/>
      <c r="AA1363" s="44"/>
      <c r="AB1363" s="44"/>
    </row>
    <row r="1364" spans="1:28" s="38" customFormat="1">
      <c r="A1364" s="38" t="s">
        <v>314</v>
      </c>
      <c r="C1364" s="50">
        <v>45068.848751307902</v>
      </c>
      <c r="D1364" s="54">
        <v>37.5039994716644</v>
      </c>
      <c r="E1364" s="45" t="s">
        <v>23</v>
      </c>
      <c r="F1364" s="39">
        <v>65394.702925293699</v>
      </c>
      <c r="G1364" s="39">
        <v>331.62884684949898</v>
      </c>
      <c r="H1364" s="39">
        <v>8274.5828832327297</v>
      </c>
      <c r="I1364" s="39">
        <v>111.586336529834</v>
      </c>
      <c r="J1364" s="39">
        <v>1535247.5550518101</v>
      </c>
      <c r="K1364" s="39">
        <v>6900.8824344642298</v>
      </c>
      <c r="L1364" s="40">
        <v>4.33619093722592E-2</v>
      </c>
      <c r="M1364" s="40">
        <v>2.3953398381121901E-4</v>
      </c>
      <c r="N1364" s="40">
        <v>0.12652462782186399</v>
      </c>
      <c r="O1364" s="40">
        <v>1.47734899885734E-3</v>
      </c>
      <c r="Q1364" s="42">
        <v>22.455477057929691</v>
      </c>
      <c r="R1364" s="42">
        <v>0.44829851819768907</v>
      </c>
      <c r="S1364" s="43">
        <v>0.12650261852052866</v>
      </c>
      <c r="T1364" s="43">
        <v>7.3889847893433001E-4</v>
      </c>
      <c r="U1364" s="43">
        <v>0.37980779117132102</v>
      </c>
      <c r="X1364" s="44"/>
      <c r="Y1364" s="44"/>
      <c r="Z1364" s="44"/>
      <c r="AA1364" s="44"/>
      <c r="AB1364" s="44"/>
    </row>
    <row r="1365" spans="1:28" s="38" customFormat="1">
      <c r="A1365" s="38" t="s">
        <v>315</v>
      </c>
      <c r="C1365" s="50">
        <v>45068.865324293998</v>
      </c>
      <c r="D1365" s="54">
        <v>37.5139997005463</v>
      </c>
      <c r="E1365" s="45" t="s">
        <v>23</v>
      </c>
      <c r="F1365" s="39">
        <v>81223.984911670705</v>
      </c>
      <c r="G1365" s="39">
        <v>536.13459537111498</v>
      </c>
      <c r="H1365" s="39">
        <v>10334.45463968</v>
      </c>
      <c r="I1365" s="39">
        <v>263.43898619981002</v>
      </c>
      <c r="J1365" s="39">
        <v>1912556.9713433101</v>
      </c>
      <c r="K1365" s="39">
        <v>16791.988700317401</v>
      </c>
      <c r="L1365" s="40">
        <v>4.3014834966726402E-2</v>
      </c>
      <c r="M1365" s="40">
        <v>2.15823283972698E-4</v>
      </c>
      <c r="N1365" s="40">
        <v>0.12563703226387599</v>
      </c>
      <c r="O1365" s="40">
        <v>2.5763939159648701E-3</v>
      </c>
      <c r="Q1365" s="42">
        <v>22.667970148512183</v>
      </c>
      <c r="R1365" s="42">
        <v>0.45178203894535196</v>
      </c>
      <c r="S1365" s="43">
        <v>0.12720355440548137</v>
      </c>
      <c r="T1365" s="43">
        <v>1.2886476709018399E-3</v>
      </c>
      <c r="U1365" s="43">
        <v>0.24945187324520901</v>
      </c>
      <c r="X1365" s="44"/>
      <c r="Y1365" s="44"/>
      <c r="Z1365" s="44"/>
      <c r="AA1365" s="44"/>
      <c r="AB1365" s="44"/>
    </row>
    <row r="1366" spans="1:28" s="38" customFormat="1">
      <c r="A1366" s="38" t="s">
        <v>316</v>
      </c>
      <c r="C1366" s="50">
        <v>45068.882793159697</v>
      </c>
      <c r="D1366" s="54">
        <v>37.5039994716644</v>
      </c>
      <c r="E1366" s="45" t="s">
        <v>23</v>
      </c>
      <c r="F1366" s="39">
        <v>56564.6277601236</v>
      </c>
      <c r="G1366" s="39">
        <v>414.54134492777899</v>
      </c>
      <c r="H1366" s="39">
        <v>7068.6801682769401</v>
      </c>
      <c r="I1366" s="39">
        <v>223.05797242355999</v>
      </c>
      <c r="J1366" s="39">
        <v>1333016.06881313</v>
      </c>
      <c r="K1366" s="39">
        <v>8507.7560674988199</v>
      </c>
      <c r="L1366" s="40">
        <v>4.3121255509440501E-2</v>
      </c>
      <c r="M1366" s="40">
        <v>3.2216873169548698E-4</v>
      </c>
      <c r="N1366" s="40">
        <v>0.123898963010347</v>
      </c>
      <c r="O1366" s="40">
        <v>2.8920575645158702E-3</v>
      </c>
      <c r="Q1366" s="42">
        <v>22.631340221045697</v>
      </c>
      <c r="R1366" s="42">
        <v>0.45538092946512021</v>
      </c>
      <c r="S1366" s="43">
        <v>0.12493651121994367</v>
      </c>
      <c r="T1366" s="43">
        <v>1.4462442851056201E-3</v>
      </c>
      <c r="U1366" s="43">
        <v>0.87952008314046604</v>
      </c>
      <c r="X1366" s="44"/>
      <c r="Y1366" s="44"/>
      <c r="Z1366" s="44"/>
      <c r="AA1366" s="44"/>
      <c r="AB1366" s="44"/>
    </row>
    <row r="1367" spans="1:28" s="38" customFormat="1">
      <c r="A1367" s="38" t="s">
        <v>317</v>
      </c>
      <c r="C1367" s="50">
        <v>45068.899095659697</v>
      </c>
      <c r="D1367" s="54">
        <v>37.502999544143698</v>
      </c>
      <c r="E1367" s="45" t="s">
        <v>23</v>
      </c>
      <c r="F1367" s="39">
        <v>75633.484589394793</v>
      </c>
      <c r="G1367" s="39">
        <v>651.52674784687997</v>
      </c>
      <c r="H1367" s="39">
        <v>7383.1085929418896</v>
      </c>
      <c r="I1367" s="39">
        <v>211.08997755742899</v>
      </c>
      <c r="J1367" s="39">
        <v>1820351.6943069301</v>
      </c>
      <c r="K1367" s="39">
        <v>24194.8431413488</v>
      </c>
      <c r="L1367" s="40">
        <v>4.1758311001566698E-2</v>
      </c>
      <c r="M1367" s="40">
        <v>2.7345824342269901E-4</v>
      </c>
      <c r="N1367" s="40">
        <v>9.8985621642406804E-2</v>
      </c>
      <c r="O1367" s="40">
        <v>3.0522343525798499E-3</v>
      </c>
      <c r="Q1367" s="42">
        <v>23.375973571574693</v>
      </c>
      <c r="R1367" s="42">
        <v>0.46848205407044452</v>
      </c>
      <c r="S1367" s="43">
        <v>9.759355147170938E-2</v>
      </c>
      <c r="T1367" s="43">
        <v>1.4574432390267779E-3</v>
      </c>
      <c r="U1367" s="43">
        <v>0.69418398193661301</v>
      </c>
      <c r="X1367" s="44"/>
      <c r="Y1367" s="44"/>
      <c r="Z1367" s="44"/>
      <c r="AA1367" s="44"/>
      <c r="AB1367" s="44"/>
    </row>
    <row r="1368" spans="1:28" s="38" customFormat="1">
      <c r="A1368" s="38" t="s">
        <v>318</v>
      </c>
      <c r="C1368" s="50">
        <v>45068.916717430599</v>
      </c>
      <c r="D1368" s="54">
        <v>37.504999637603802</v>
      </c>
      <c r="E1368" s="45" t="s">
        <v>23</v>
      </c>
      <c r="F1368" s="39">
        <v>85344.8196035039</v>
      </c>
      <c r="G1368" s="39">
        <v>711.33366553496001</v>
      </c>
      <c r="H1368" s="39">
        <v>12442.3934480019</v>
      </c>
      <c r="I1368" s="39">
        <v>300.94441995001802</v>
      </c>
      <c r="J1368" s="39">
        <v>2084831.38743781</v>
      </c>
      <c r="K1368" s="39">
        <v>15764.4338821864</v>
      </c>
      <c r="L1368" s="40">
        <v>4.1737552253746202E-2</v>
      </c>
      <c r="M1368" s="40">
        <v>3.12395931095502E-4</v>
      </c>
      <c r="N1368" s="40">
        <v>0.14421394288252701</v>
      </c>
      <c r="O1368" s="40">
        <v>2.2132800161866902E-3</v>
      </c>
      <c r="Q1368" s="42">
        <v>23.381360582269576</v>
      </c>
      <c r="R1368" s="42">
        <v>0.47050202515177897</v>
      </c>
      <c r="S1368" s="43">
        <v>0.14575475826045783</v>
      </c>
      <c r="T1368" s="43">
        <v>1.1061041820553249E-3</v>
      </c>
      <c r="U1368" s="43">
        <v>0.91224080354325399</v>
      </c>
      <c r="X1368" s="44"/>
      <c r="Y1368" s="44"/>
      <c r="Z1368" s="44"/>
      <c r="AA1368" s="44"/>
      <c r="AB1368" s="44"/>
    </row>
    <row r="1369" spans="1:28" s="38" customFormat="1">
      <c r="A1369" s="38" t="s">
        <v>319</v>
      </c>
      <c r="C1369" s="50">
        <v>45068.933316296301</v>
      </c>
      <c r="D1369" s="54">
        <v>37.520999670028701</v>
      </c>
      <c r="E1369" s="45" t="s">
        <v>23</v>
      </c>
      <c r="F1369" s="39">
        <v>64465.812035654802</v>
      </c>
      <c r="G1369" s="39">
        <v>347.46239722127501</v>
      </c>
      <c r="H1369" s="39">
        <v>7539.7432780805502</v>
      </c>
      <c r="I1369" s="39">
        <v>110.723118484301</v>
      </c>
      <c r="J1369" s="39">
        <v>1530946.14819588</v>
      </c>
      <c r="K1369" s="39">
        <v>9225.0264239267399</v>
      </c>
      <c r="L1369" s="40">
        <v>4.2688198155035099E-2</v>
      </c>
      <c r="M1369" s="40">
        <v>2.51645749517152E-4</v>
      </c>
      <c r="N1369" s="40">
        <v>0.117266759372096</v>
      </c>
      <c r="O1369" s="40">
        <v>1.7711916378214301E-3</v>
      </c>
      <c r="Q1369" s="42">
        <v>22.844645191892219</v>
      </c>
      <c r="R1369" s="42">
        <v>0.4566732453805819</v>
      </c>
      <c r="S1369" s="43">
        <v>0.11692922659407025</v>
      </c>
      <c r="T1369" s="43">
        <v>8.8532469680684003E-4</v>
      </c>
      <c r="U1369" s="43">
        <v>1.5951357562702599E-2</v>
      </c>
      <c r="X1369" s="44"/>
      <c r="Y1369" s="44"/>
      <c r="Z1369" s="44"/>
      <c r="AA1369" s="44"/>
      <c r="AB1369" s="44"/>
    </row>
    <row r="1370" spans="1:28" s="38" customFormat="1">
      <c r="A1370" s="38" t="s">
        <v>320</v>
      </c>
      <c r="C1370" s="50">
        <v>45068.951018148102</v>
      </c>
      <c r="D1370" s="54">
        <v>37.505999565124498</v>
      </c>
      <c r="E1370" s="45" t="s">
        <v>23</v>
      </c>
      <c r="F1370" s="39">
        <v>62805.882648834202</v>
      </c>
      <c r="G1370" s="39">
        <v>403.09159806344599</v>
      </c>
      <c r="H1370" s="39">
        <v>11085.306406855199</v>
      </c>
      <c r="I1370" s="39">
        <v>143.394678935727</v>
      </c>
      <c r="J1370" s="39">
        <v>1357864.8942307699</v>
      </c>
      <c r="K1370" s="39">
        <v>6501.2686025856801</v>
      </c>
      <c r="L1370" s="40">
        <v>4.69249231871985E-2</v>
      </c>
      <c r="M1370" s="40">
        <v>2.8522830454250401E-4</v>
      </c>
      <c r="N1370" s="40">
        <v>0.17676663459880901</v>
      </c>
      <c r="O1370" s="40">
        <v>2.0954118872830801E-3</v>
      </c>
      <c r="Q1370" s="42">
        <v>20.758618282380635</v>
      </c>
      <c r="R1370" s="42">
        <v>0.41525774329656262</v>
      </c>
      <c r="S1370" s="43">
        <v>0.17645881337618194</v>
      </c>
      <c r="T1370" s="43">
        <v>1.0476360366169701E-3</v>
      </c>
      <c r="U1370" s="43">
        <v>0.31635903509131003</v>
      </c>
      <c r="X1370" s="44"/>
      <c r="Y1370" s="44"/>
      <c r="Z1370" s="44"/>
      <c r="AA1370" s="44"/>
      <c r="AB1370" s="44"/>
    </row>
    <row r="1371" spans="1:28" s="38" customFormat="1">
      <c r="A1371" s="38" t="s">
        <v>321</v>
      </c>
      <c r="C1371" s="50">
        <v>45068.967602488403</v>
      </c>
      <c r="D1371" s="54">
        <v>37.5039994716644</v>
      </c>
      <c r="E1371" s="45" t="s">
        <v>23</v>
      </c>
      <c r="F1371" s="39">
        <v>71536.491651526099</v>
      </c>
      <c r="G1371" s="39">
        <v>568.35147788564802</v>
      </c>
      <c r="H1371" s="39">
        <v>6680.9745143551299</v>
      </c>
      <c r="I1371" s="39">
        <v>87.664897457915501</v>
      </c>
      <c r="J1371" s="39">
        <v>1754799.7678571399</v>
      </c>
      <c r="K1371" s="39">
        <v>20366.758175731</v>
      </c>
      <c r="L1371" s="40">
        <v>4.15039573124057E-2</v>
      </c>
      <c r="M1371" s="40">
        <v>2.3980192886088701E-4</v>
      </c>
      <c r="N1371" s="40">
        <v>9.3239107730775206E-2</v>
      </c>
      <c r="O1371" s="40">
        <v>1.1511057471432001E-3</v>
      </c>
      <c r="Q1371" s="42">
        <v>23.439543024409915</v>
      </c>
      <c r="R1371" s="42">
        <v>0.46836498945004906</v>
      </c>
      <c r="S1371" s="43">
        <v>9.3370170894041302E-2</v>
      </c>
      <c r="T1371" s="43">
        <v>5.7561623045595503E-4</v>
      </c>
      <c r="U1371" s="43">
        <v>0.18227652551160201</v>
      </c>
      <c r="X1371" s="44"/>
      <c r="Y1371" s="44"/>
      <c r="Z1371" s="44"/>
      <c r="AA1371" s="44"/>
      <c r="AB1371" s="44"/>
    </row>
    <row r="1372" spans="1:28" s="38" customFormat="1">
      <c r="A1372" s="38" t="s">
        <v>322</v>
      </c>
      <c r="C1372" s="50">
        <v>45068.985311458302</v>
      </c>
      <c r="D1372" s="54">
        <v>37.511999607086203</v>
      </c>
      <c r="E1372" s="45" t="s">
        <v>23</v>
      </c>
      <c r="F1372" s="39">
        <v>84950.888342159597</v>
      </c>
      <c r="G1372" s="39">
        <v>384.58891214694597</v>
      </c>
      <c r="H1372" s="39">
        <v>9358.6400855116808</v>
      </c>
      <c r="I1372" s="39">
        <v>141.274217941437</v>
      </c>
      <c r="J1372" s="39">
        <v>2018307.0495418101</v>
      </c>
      <c r="K1372" s="39">
        <v>10613.7883166095</v>
      </c>
      <c r="L1372" s="40">
        <v>4.2800450822776802E-2</v>
      </c>
      <c r="M1372" s="40">
        <v>2.1048978371672E-4</v>
      </c>
      <c r="N1372" s="40">
        <v>0.110444706423299</v>
      </c>
      <c r="O1372" s="40">
        <v>1.4954646363516801E-3</v>
      </c>
      <c r="Q1372" s="42">
        <v>22.695797623910885</v>
      </c>
      <c r="R1372" s="42">
        <v>0.45219593996991897</v>
      </c>
      <c r="S1372" s="43">
        <v>0.11013891573605991</v>
      </c>
      <c r="T1372" s="43">
        <v>7.4785273076006999E-4</v>
      </c>
      <c r="U1372" s="43">
        <v>0.29548854734354502</v>
      </c>
      <c r="X1372" s="44"/>
      <c r="Y1372" s="44"/>
      <c r="Z1372" s="44"/>
      <c r="AA1372" s="44"/>
      <c r="AB1372" s="44"/>
    </row>
    <row r="1373" spans="1:28" s="38" customFormat="1">
      <c r="A1373" s="38" t="s">
        <v>323</v>
      </c>
      <c r="C1373" s="50">
        <v>45069.001816608798</v>
      </c>
      <c r="D1373" s="54">
        <v>37.505999565124498</v>
      </c>
      <c r="E1373" s="45" t="s">
        <v>23</v>
      </c>
      <c r="F1373" s="39">
        <v>84201.9545104516</v>
      </c>
      <c r="G1373" s="39">
        <v>472.171385789537</v>
      </c>
      <c r="H1373" s="39">
        <v>8793.7572950777794</v>
      </c>
      <c r="I1373" s="39">
        <v>145.13939531201399</v>
      </c>
      <c r="J1373" s="39">
        <v>2023960.62563131</v>
      </c>
      <c r="K1373" s="39">
        <v>14358.7126026528</v>
      </c>
      <c r="L1373" s="40">
        <v>4.19870743100779E-2</v>
      </c>
      <c r="M1373" s="40">
        <v>2.06578605875441E-4</v>
      </c>
      <c r="N1373" s="40">
        <v>0.104743891643164</v>
      </c>
      <c r="O1373" s="40">
        <v>1.62588995770854E-3</v>
      </c>
      <c r="Q1373" s="42">
        <v>23.105211958976099</v>
      </c>
      <c r="R1373" s="42">
        <v>0.46035622029567647</v>
      </c>
      <c r="S1373" s="43">
        <v>0.10441148641285007</v>
      </c>
      <c r="T1373" s="43">
        <v>8.1311853589045001E-4</v>
      </c>
      <c r="U1373" s="43">
        <v>0.31797962795248502</v>
      </c>
      <c r="X1373" s="44"/>
      <c r="Y1373" s="44"/>
      <c r="Z1373" s="44"/>
      <c r="AA1373" s="44"/>
      <c r="AB1373" s="44"/>
    </row>
    <row r="1374" spans="1:28" s="38" customFormat="1">
      <c r="A1374" s="38" t="s">
        <v>324</v>
      </c>
      <c r="C1374" s="50">
        <v>45069.019418286996</v>
      </c>
      <c r="D1374" s="54">
        <v>37.504999399185202</v>
      </c>
      <c r="E1374" s="45" t="s">
        <v>23</v>
      </c>
      <c r="F1374" s="39">
        <v>102798.778537005</v>
      </c>
      <c r="G1374" s="39">
        <v>554.00605490026896</v>
      </c>
      <c r="H1374" s="39">
        <v>13135.2870888712</v>
      </c>
      <c r="I1374" s="39">
        <v>135.89168677117601</v>
      </c>
      <c r="J1374" s="39">
        <v>2475080.10678392</v>
      </c>
      <c r="K1374" s="39">
        <v>20808.041073938399</v>
      </c>
      <c r="L1374" s="40">
        <v>4.1922511093530998E-2</v>
      </c>
      <c r="M1374" s="40">
        <v>2.5936422785532699E-4</v>
      </c>
      <c r="N1374" s="40">
        <v>0.128120382237317</v>
      </c>
      <c r="O1374" s="40">
        <v>1.26318995554773E-3</v>
      </c>
      <c r="Q1374" s="42">
        <v>23.115260241642453</v>
      </c>
      <c r="R1374" s="42">
        <v>0.46259219783242311</v>
      </c>
      <c r="S1374" s="43">
        <v>0.12774608252068706</v>
      </c>
      <c r="T1374" s="43">
        <v>6.3173731675569996E-4</v>
      </c>
      <c r="U1374" s="43">
        <v>0.68587591923092395</v>
      </c>
      <c r="X1374" s="44"/>
      <c r="Y1374" s="44"/>
      <c r="Z1374" s="44"/>
      <c r="AA1374" s="44"/>
      <c r="AB1374" s="44"/>
    </row>
    <row r="1375" spans="1:28" s="38" customFormat="1">
      <c r="A1375" s="38" t="s">
        <v>325</v>
      </c>
      <c r="C1375" s="50">
        <v>45069.036026955997</v>
      </c>
      <c r="D1375" s="54">
        <v>37.5039994716644</v>
      </c>
      <c r="E1375" s="45" t="s">
        <v>23</v>
      </c>
      <c r="F1375" s="39">
        <v>60540.928215913198</v>
      </c>
      <c r="G1375" s="39">
        <v>398.25266045447898</v>
      </c>
      <c r="H1375" s="39">
        <v>5938.5131104050797</v>
      </c>
      <c r="I1375" s="39">
        <v>84.923021787285293</v>
      </c>
      <c r="J1375" s="39">
        <v>1461921.1618020299</v>
      </c>
      <c r="K1375" s="39">
        <v>11234.940229698201</v>
      </c>
      <c r="L1375" s="40">
        <v>4.2051225505545797E-2</v>
      </c>
      <c r="M1375" s="40">
        <v>2.4611132605856901E-4</v>
      </c>
      <c r="N1375" s="40">
        <v>9.8856867034928894E-2</v>
      </c>
      <c r="O1375" s="40">
        <v>1.3457608525246701E-3</v>
      </c>
      <c r="Q1375" s="42">
        <v>23.031962929929641</v>
      </c>
      <c r="R1375" s="42">
        <v>0.46034619787392927</v>
      </c>
      <c r="S1375" s="43">
        <v>9.8067390736796323E-2</v>
      </c>
      <c r="T1375" s="43">
        <v>6.7296007720974002E-4</v>
      </c>
      <c r="U1375" s="43">
        <v>0.32266963910697599</v>
      </c>
      <c r="X1375" s="44"/>
      <c r="Y1375" s="44"/>
      <c r="Z1375" s="44"/>
      <c r="AA1375" s="44"/>
      <c r="AB1375" s="44"/>
    </row>
    <row r="1376" spans="1:28" s="38" customFormat="1">
      <c r="A1376" s="38" t="s">
        <v>326</v>
      </c>
      <c r="C1376" s="50">
        <v>45069.0536936227</v>
      </c>
      <c r="D1376" s="54">
        <v>37.505999565124498</v>
      </c>
      <c r="E1376" s="45" t="s">
        <v>23</v>
      </c>
      <c r="F1376" s="39">
        <v>69947.903794456404</v>
      </c>
      <c r="G1376" s="39">
        <v>385.96127919877102</v>
      </c>
      <c r="H1376" s="39">
        <v>7357.3181936505598</v>
      </c>
      <c r="I1376" s="39">
        <v>91.367957483939804</v>
      </c>
      <c r="J1376" s="39">
        <v>1627744.6256281401</v>
      </c>
      <c r="K1376" s="39">
        <v>14527.8525530597</v>
      </c>
      <c r="L1376" s="40">
        <v>4.35985813030344E-2</v>
      </c>
      <c r="M1376" s="40">
        <v>2.6409856741784398E-4</v>
      </c>
      <c r="N1376" s="40">
        <v>0.10484994663743299</v>
      </c>
      <c r="O1376" s="40">
        <v>1.2829722735057799E-3</v>
      </c>
      <c r="Q1376" s="42">
        <v>22.21942960073012</v>
      </c>
      <c r="R1376" s="42">
        <v>0.44444477181701086</v>
      </c>
      <c r="S1376" s="43">
        <v>0.10515763517758804</v>
      </c>
      <c r="T1376" s="43">
        <v>6.4152841814526997E-4</v>
      </c>
      <c r="U1376" s="43">
        <v>0.46081880371115203</v>
      </c>
      <c r="X1376" s="44"/>
      <c r="Y1376" s="44"/>
      <c r="Z1376" s="44"/>
      <c r="AA1376" s="44"/>
      <c r="AB1376" s="44"/>
    </row>
    <row r="1377" spans="1:28" s="38" customFormat="1">
      <c r="A1377" s="38" t="s">
        <v>327</v>
      </c>
      <c r="C1377" s="50">
        <v>45069.070241388901</v>
      </c>
      <c r="D1377" s="54">
        <v>37.5039994716644</v>
      </c>
      <c r="E1377" s="45" t="s">
        <v>23</v>
      </c>
      <c r="F1377" s="39">
        <v>109725.93314120801</v>
      </c>
      <c r="G1377" s="39">
        <v>816.62240098850305</v>
      </c>
      <c r="H1377" s="39">
        <v>20446.2313817043</v>
      </c>
      <c r="I1377" s="39">
        <v>254.46833796098301</v>
      </c>
      <c r="J1377" s="39">
        <v>2703982.46875</v>
      </c>
      <c r="K1377" s="39">
        <v>12579.8516563099</v>
      </c>
      <c r="L1377" s="40">
        <v>4.1175322720797103E-2</v>
      </c>
      <c r="M1377" s="40">
        <v>3.0985832161488201E-4</v>
      </c>
      <c r="N1377" s="40">
        <v>0.18784078876952201</v>
      </c>
      <c r="O1377" s="40">
        <v>2.0105145788107699E-3</v>
      </c>
      <c r="Q1377" s="42">
        <v>23.555917891725805</v>
      </c>
      <c r="R1377" s="42">
        <v>0.47410373490738744</v>
      </c>
      <c r="S1377" s="43">
        <v>0.1862944703681661</v>
      </c>
      <c r="T1377" s="43">
        <v>1.0052761909075099E-3</v>
      </c>
      <c r="U1377" s="43">
        <v>0.39342264647294301</v>
      </c>
      <c r="X1377" s="44"/>
      <c r="Y1377" s="44"/>
      <c r="Z1377" s="44"/>
      <c r="AA1377" s="44"/>
      <c r="AB1377" s="44"/>
    </row>
    <row r="1378" spans="1:28" s="38" customFormat="1">
      <c r="A1378" s="38" t="s">
        <v>328</v>
      </c>
      <c r="C1378" s="50">
        <v>45069.083463796298</v>
      </c>
      <c r="D1378" s="54">
        <v>37.502999544143698</v>
      </c>
      <c r="E1378" s="45" t="s">
        <v>23</v>
      </c>
      <c r="F1378" s="39">
        <v>77992.985414132505</v>
      </c>
      <c r="G1378" s="39">
        <v>464.27621419938498</v>
      </c>
      <c r="H1378" s="39">
        <v>6108.3407176523697</v>
      </c>
      <c r="I1378" s="39">
        <v>102.01067641556899</v>
      </c>
      <c r="J1378" s="39">
        <v>1916051.9626865699</v>
      </c>
      <c r="K1378" s="39">
        <v>9046.6319882946591</v>
      </c>
      <c r="L1378" s="40">
        <v>4.1397610084070502E-2</v>
      </c>
      <c r="M1378" s="40">
        <v>2.3963473434145699E-4</v>
      </c>
      <c r="N1378" s="40">
        <v>7.82422008092334E-2</v>
      </c>
      <c r="O1378" s="40">
        <v>1.3297434530867101E-3</v>
      </c>
      <c r="Q1378" s="42">
        <v>23.473405396922132</v>
      </c>
      <c r="R1378" s="42">
        <v>0.46905997121487714</v>
      </c>
      <c r="S1378" s="43">
        <v>7.830034668864129E-2</v>
      </c>
      <c r="T1378" s="43">
        <v>6.6478693058996501E-4</v>
      </c>
      <c r="U1378" s="43">
        <v>0.43332813766519701</v>
      </c>
      <c r="X1378" s="44"/>
      <c r="Y1378" s="44"/>
      <c r="Z1378" s="44"/>
      <c r="AA1378" s="44"/>
      <c r="AB1378" s="44"/>
    </row>
    <row r="1379" spans="1:28" s="38" customFormat="1">
      <c r="A1379" s="38" t="s">
        <v>360</v>
      </c>
      <c r="C1379" s="50">
        <v>45069.089777661997</v>
      </c>
      <c r="D1379" s="54">
        <v>37.511999368667603</v>
      </c>
      <c r="E1379" s="45" t="s">
        <v>23</v>
      </c>
      <c r="F1379" s="39">
        <v>61367.795176127103</v>
      </c>
      <c r="G1379" s="39">
        <v>398.79431029810399</v>
      </c>
      <c r="H1379" s="39">
        <v>6370.5666085306902</v>
      </c>
      <c r="I1379" s="39">
        <v>83.023306011319804</v>
      </c>
      <c r="J1379" s="39">
        <v>1497749.1174242401</v>
      </c>
      <c r="K1379" s="39">
        <v>8563.1162298501695</v>
      </c>
      <c r="L1379" s="40">
        <v>4.1530120462678503E-2</v>
      </c>
      <c r="M1379" s="40">
        <v>2.30002693110436E-4</v>
      </c>
      <c r="N1379" s="40">
        <v>0.10420504519961001</v>
      </c>
      <c r="O1379" s="40">
        <v>1.64939515980504E-3</v>
      </c>
      <c r="Q1379" s="42">
        <v>23.427156697313524</v>
      </c>
      <c r="R1379" s="42">
        <v>0.46771997620558242</v>
      </c>
      <c r="S1379" s="43">
        <v>0.1037847435755635</v>
      </c>
      <c r="T1379" s="43">
        <v>7.5587211250253343E-4</v>
      </c>
      <c r="U1379" s="43">
        <v>-3.8899594595803298E-2</v>
      </c>
      <c r="X1379" s="44"/>
      <c r="Y1379" s="44"/>
      <c r="Z1379" s="44"/>
      <c r="AA1379" s="44"/>
      <c r="AB1379" s="44"/>
    </row>
    <row r="1380" spans="1:28">
      <c r="C1380" s="6"/>
      <c r="D1380" s="48"/>
      <c r="F1380" s="10"/>
      <c r="G1380" s="10"/>
      <c r="H1380" s="10"/>
      <c r="I1380" s="10"/>
      <c r="J1380" s="10"/>
      <c r="K1380" s="10"/>
      <c r="L1380" s="46"/>
      <c r="M1380" s="46"/>
      <c r="N1380" s="46"/>
      <c r="O1380" s="46"/>
    </row>
    <row r="1381" spans="1:28">
      <c r="A1381" t="s">
        <v>101</v>
      </c>
      <c r="C1381" s="6"/>
      <c r="D1381" s="48"/>
      <c r="F1381" s="10"/>
      <c r="G1381" s="10"/>
      <c r="H1381" s="10"/>
      <c r="I1381" s="10"/>
      <c r="J1381" s="10"/>
      <c r="K1381" s="10"/>
      <c r="L1381" s="46"/>
      <c r="M1381" s="46"/>
      <c r="N1381" s="46"/>
      <c r="O1381" s="46"/>
    </row>
    <row r="1382" spans="1:28">
      <c r="A1382" t="s">
        <v>269</v>
      </c>
      <c r="C1382" s="6">
        <v>45091.556206330999</v>
      </c>
      <c r="D1382" s="48">
        <v>36.511999607086203</v>
      </c>
      <c r="E1382" s="32" t="s">
        <v>23</v>
      </c>
      <c r="F1382" s="10">
        <v>161611.85868805801</v>
      </c>
      <c r="G1382" s="10">
        <v>3213.1942905107398</v>
      </c>
      <c r="H1382" s="10">
        <v>50195.800444035602</v>
      </c>
      <c r="I1382" s="10">
        <v>1358.06202779917</v>
      </c>
      <c r="J1382" s="10">
        <v>2052360.13486842</v>
      </c>
      <c r="K1382" s="10">
        <v>41939.953125499502</v>
      </c>
      <c r="L1382" s="46">
        <v>8.0447600847581402E-2</v>
      </c>
      <c r="M1382" s="46">
        <v>1.2354835970107699E-3</v>
      </c>
      <c r="N1382" s="46">
        <v>0.31149916629348301</v>
      </c>
      <c r="O1382" s="46">
        <v>4.8899257988186196E-3</v>
      </c>
      <c r="Q1382" s="8">
        <v>13.036178792765972</v>
      </c>
      <c r="R1382" s="8">
        <v>0.31644323226322352</v>
      </c>
      <c r="S1382" s="7">
        <v>0.31063176346751292</v>
      </c>
      <c r="T1382" s="7">
        <v>2.44404808036486E-3</v>
      </c>
      <c r="U1382" s="7">
        <v>0.201644009774369</v>
      </c>
    </row>
    <row r="1383" spans="1:28">
      <c r="A1383" t="s">
        <v>270</v>
      </c>
      <c r="C1383" s="6">
        <v>45091.557208738399</v>
      </c>
      <c r="D1383" s="48">
        <v>36.505999565124498</v>
      </c>
      <c r="E1383" s="32" t="s">
        <v>23</v>
      </c>
      <c r="F1383" s="10">
        <v>137925.00086560301</v>
      </c>
      <c r="G1383" s="10">
        <v>1827.20743229701</v>
      </c>
      <c r="H1383" s="10">
        <v>29457.720613722599</v>
      </c>
      <c r="I1383" s="10">
        <v>606.36016841009496</v>
      </c>
      <c r="J1383" s="10">
        <v>2116696.7822580598</v>
      </c>
      <c r="K1383" s="10">
        <v>30684.700768169099</v>
      </c>
      <c r="L1383" s="46">
        <v>6.7230543174260596E-2</v>
      </c>
      <c r="M1383" s="46">
        <v>5.2096134468422996E-4</v>
      </c>
      <c r="N1383" s="46">
        <v>0.21109487667923499</v>
      </c>
      <c r="O1383" s="46">
        <v>4.0907440373162502E-3</v>
      </c>
      <c r="Q1383" s="8">
        <v>15.596761369024232</v>
      </c>
      <c r="R1383" s="8">
        <v>0.36420542472835865</v>
      </c>
      <c r="S1383" s="7">
        <v>0.21360324531146538</v>
      </c>
      <c r="T1383" s="7">
        <v>2.04461070027088E-3</v>
      </c>
      <c r="U1383" s="7">
        <v>-6.30295516076705E-2</v>
      </c>
    </row>
    <row r="1384" spans="1:28">
      <c r="A1384" t="s">
        <v>271</v>
      </c>
      <c r="C1384" s="6">
        <v>45091.574768969898</v>
      </c>
      <c r="D1384" s="48">
        <v>37.230659008026102</v>
      </c>
      <c r="E1384" s="32" t="s">
        <v>23</v>
      </c>
      <c r="F1384" s="10">
        <v>126134.65555857</v>
      </c>
      <c r="G1384" s="10">
        <v>744.45020913726296</v>
      </c>
      <c r="H1384" s="10">
        <v>23541.9210882757</v>
      </c>
      <c r="I1384" s="10">
        <v>460.14198071910499</v>
      </c>
      <c r="J1384" s="10">
        <v>1930995.6167929301</v>
      </c>
      <c r="K1384" s="10">
        <v>17462.154257377901</v>
      </c>
      <c r="L1384" s="46">
        <v>6.7934846595238296E-2</v>
      </c>
      <c r="M1384" s="46">
        <v>4.5151744883116702E-4</v>
      </c>
      <c r="N1384" s="46">
        <v>0.186134470288636</v>
      </c>
      <c r="O1384" s="46">
        <v>3.4370379092885099E-3</v>
      </c>
      <c r="Q1384" s="8">
        <v>15.413606669204833</v>
      </c>
      <c r="R1384" s="8">
        <v>0.358616586780304</v>
      </c>
      <c r="S1384" s="7">
        <v>0.18666340222529682</v>
      </c>
      <c r="T1384" s="7">
        <v>1.718758550765665E-3</v>
      </c>
      <c r="U1384" s="7">
        <v>-0.26691130116859402</v>
      </c>
    </row>
    <row r="1385" spans="1:28">
      <c r="A1385" t="s">
        <v>272</v>
      </c>
      <c r="C1385" s="6">
        <v>45091.596724270799</v>
      </c>
      <c r="D1385" s="48">
        <v>19.160349369049101</v>
      </c>
      <c r="E1385" s="32" t="s">
        <v>23</v>
      </c>
      <c r="F1385" s="10">
        <v>156554.81230952099</v>
      </c>
      <c r="G1385" s="10">
        <v>2921.2142121787801</v>
      </c>
      <c r="H1385" s="10">
        <v>45227.5404062706</v>
      </c>
      <c r="I1385" s="10">
        <v>1957.7188861382199</v>
      </c>
      <c r="J1385" s="10">
        <v>2080782.63857323</v>
      </c>
      <c r="K1385" s="10">
        <v>25355.044605949199</v>
      </c>
      <c r="L1385" s="46">
        <v>7.8918559967934704E-2</v>
      </c>
      <c r="M1385" s="46">
        <v>1.2681166195355599E-3</v>
      </c>
      <c r="N1385" s="46">
        <v>0.28544955273637401</v>
      </c>
      <c r="O1385" s="46">
        <v>7.8183504692335096E-3</v>
      </c>
      <c r="Q1385" s="8">
        <v>13.280348661642384</v>
      </c>
      <c r="R1385" s="8">
        <v>0.32389482905019595</v>
      </c>
      <c r="S1385" s="7">
        <v>0.28892708211775375</v>
      </c>
      <c r="T1385" s="7">
        <v>3.910554322242495E-3</v>
      </c>
      <c r="U1385" s="7">
        <v>-0.66919541090245704</v>
      </c>
    </row>
    <row r="1386" spans="1:28">
      <c r="A1386" t="s">
        <v>273</v>
      </c>
      <c r="C1386" s="6">
        <v>45091.5977277778</v>
      </c>
      <c r="D1386" s="48">
        <v>36.055831193924</v>
      </c>
      <c r="E1386" s="32" t="s">
        <v>23</v>
      </c>
      <c r="F1386" s="10">
        <v>133251.112863218</v>
      </c>
      <c r="G1386" s="10">
        <v>853.84843857308999</v>
      </c>
      <c r="H1386" s="10">
        <v>28420.088672104601</v>
      </c>
      <c r="I1386" s="10">
        <v>413.65222778589202</v>
      </c>
      <c r="J1386" s="10">
        <v>1990123.6928191499</v>
      </c>
      <c r="K1386" s="10">
        <v>13722.230317878</v>
      </c>
      <c r="L1386" s="46">
        <v>6.9684983177848603E-2</v>
      </c>
      <c r="M1386" s="46">
        <v>3.8407830328320301E-4</v>
      </c>
      <c r="N1386" s="46">
        <v>0.212019656380419</v>
      </c>
      <c r="O1386" s="46">
        <v>2.46620219701022E-3</v>
      </c>
      <c r="Q1386" s="8">
        <v>15.04159165754294</v>
      </c>
      <c r="R1386" s="8">
        <v>0.34884456430541377</v>
      </c>
      <c r="S1386" s="7">
        <v>0.21330757922849525</v>
      </c>
      <c r="T1386" s="7">
        <v>1.23353655809637E-3</v>
      </c>
      <c r="U1386" s="7">
        <v>-0.240755927166489</v>
      </c>
    </row>
    <row r="1387" spans="1:28">
      <c r="A1387" t="s">
        <v>274</v>
      </c>
      <c r="C1387" s="6">
        <v>45091.634059652803</v>
      </c>
      <c r="D1387" s="48">
        <v>36.505999565124498</v>
      </c>
      <c r="E1387" s="32" t="s">
        <v>23</v>
      </c>
      <c r="F1387" s="10">
        <v>129689.05473319101</v>
      </c>
      <c r="G1387" s="10">
        <v>819.35322859152495</v>
      </c>
      <c r="H1387" s="10">
        <v>25301.416036471801</v>
      </c>
      <c r="I1387" s="10">
        <v>452.96575423002599</v>
      </c>
      <c r="J1387" s="10">
        <v>2011584.24935897</v>
      </c>
      <c r="K1387" s="10">
        <v>16479.8742533888</v>
      </c>
      <c r="L1387" s="46">
        <v>6.7201371101649504E-2</v>
      </c>
      <c r="M1387" s="46">
        <v>4.6757825311123002E-4</v>
      </c>
      <c r="N1387" s="46">
        <v>0.19419054558030899</v>
      </c>
      <c r="O1387" s="46">
        <v>3.0132866289157502E-3</v>
      </c>
      <c r="Q1387" s="8">
        <v>15.699489315746732</v>
      </c>
      <c r="R1387" s="8">
        <v>0.36562530512894675</v>
      </c>
      <c r="S1387" s="7">
        <v>0.19511614474706007</v>
      </c>
      <c r="T1387" s="7">
        <v>1.506618128271965E-3</v>
      </c>
      <c r="U1387" s="7">
        <v>-0.13268608975042101</v>
      </c>
    </row>
    <row r="1388" spans="1:28">
      <c r="A1388" t="s">
        <v>275</v>
      </c>
      <c r="C1388" s="6">
        <v>45091.6350612963</v>
      </c>
      <c r="D1388" s="48">
        <v>36.5564382076263</v>
      </c>
      <c r="E1388" s="32" t="s">
        <v>23</v>
      </c>
      <c r="F1388" s="10">
        <v>138145.59197797099</v>
      </c>
      <c r="G1388" s="10">
        <v>2063.0699534829901</v>
      </c>
      <c r="H1388" s="10">
        <v>43091.084668830903</v>
      </c>
      <c r="I1388" s="10">
        <v>1598.8293296272</v>
      </c>
      <c r="J1388" s="10">
        <v>1733785.9365284999</v>
      </c>
      <c r="K1388" s="10">
        <v>11296.977956893399</v>
      </c>
      <c r="L1388" s="46">
        <v>8.2157732750537907E-2</v>
      </c>
      <c r="M1388" s="46">
        <v>1.1598314179934201E-3</v>
      </c>
      <c r="N1388" s="46">
        <v>0.30627402662206299</v>
      </c>
      <c r="O1388" s="46">
        <v>5.9223631826157098E-3</v>
      </c>
      <c r="Q1388" s="8">
        <v>12.844620987728131</v>
      </c>
      <c r="R1388" s="8">
        <v>0.30936545785648634</v>
      </c>
      <c r="S1388" s="7">
        <v>0.31196228844650487</v>
      </c>
      <c r="T1388" s="7">
        <v>2.9611649769141E-3</v>
      </c>
      <c r="U1388" s="7">
        <v>-0.93935310242179004</v>
      </c>
    </row>
    <row r="1389" spans="1:28">
      <c r="A1389" t="s">
        <v>276</v>
      </c>
      <c r="C1389" s="6">
        <v>45091.671221493103</v>
      </c>
      <c r="D1389" s="48">
        <v>36.502999544143698</v>
      </c>
      <c r="E1389" s="32" t="s">
        <v>23</v>
      </c>
      <c r="F1389" s="10">
        <v>127955.47536292901</v>
      </c>
      <c r="G1389" s="10">
        <v>1200.72478662552</v>
      </c>
      <c r="H1389" s="10">
        <v>28577.736874424201</v>
      </c>
      <c r="I1389" s="10">
        <v>660.91486503648196</v>
      </c>
      <c r="J1389" s="10">
        <v>1950314.7333333299</v>
      </c>
      <c r="K1389" s="10">
        <v>17330.608084510299</v>
      </c>
      <c r="L1389" s="46">
        <v>6.8430073632576097E-2</v>
      </c>
      <c r="M1389" s="46">
        <v>4.8328841876752701E-4</v>
      </c>
      <c r="N1389" s="46">
        <v>0.22214868651676001</v>
      </c>
      <c r="O1389" s="46">
        <v>3.3382425391786101E-3</v>
      </c>
      <c r="Q1389" s="8">
        <v>15.580822591516363</v>
      </c>
      <c r="R1389" s="8">
        <v>0.36298435373172039</v>
      </c>
      <c r="S1389" s="7">
        <v>0.22336784889358688</v>
      </c>
      <c r="T1389" s="7">
        <v>1.6689631176043901E-3</v>
      </c>
      <c r="U1389" s="7">
        <v>-0.67867630358395803</v>
      </c>
    </row>
    <row r="1390" spans="1:28">
      <c r="A1390" t="s">
        <v>277</v>
      </c>
      <c r="C1390" s="6">
        <v>45091.672222395799</v>
      </c>
      <c r="D1390" s="48">
        <v>36.5039994716644</v>
      </c>
      <c r="E1390" s="32" t="s">
        <v>23</v>
      </c>
      <c r="F1390" s="10">
        <v>137383.769694349</v>
      </c>
      <c r="G1390" s="10">
        <v>911.96716455842704</v>
      </c>
      <c r="H1390" s="10">
        <v>31603.0889170632</v>
      </c>
      <c r="I1390" s="10">
        <v>664.11520026688504</v>
      </c>
      <c r="J1390" s="10">
        <v>2056519.90168403</v>
      </c>
      <c r="K1390" s="10">
        <v>11892.831266454699</v>
      </c>
      <c r="L1390" s="46">
        <v>6.93356278791563E-2</v>
      </c>
      <c r="M1390" s="46">
        <v>5.8436586193870302E-4</v>
      </c>
      <c r="N1390" s="46">
        <v>0.228311983500287</v>
      </c>
      <c r="O1390" s="46">
        <v>3.7003856609477302E-3</v>
      </c>
      <c r="Q1390" s="8">
        <v>15.382160258986778</v>
      </c>
      <c r="R1390" s="8">
        <v>0.36009776802918869</v>
      </c>
      <c r="S1390" s="7">
        <v>0.23006248548609537</v>
      </c>
      <c r="T1390" s="7">
        <v>1.8499652617340601E-3</v>
      </c>
      <c r="U1390" s="7">
        <v>-0.443684482878834</v>
      </c>
    </row>
    <row r="1391" spans="1:28">
      <c r="A1391" t="s">
        <v>278</v>
      </c>
      <c r="C1391" s="6">
        <v>45091.708324305597</v>
      </c>
      <c r="D1391" s="48">
        <v>36.519999504089398</v>
      </c>
      <c r="E1391" s="32" t="s">
        <v>23</v>
      </c>
      <c r="F1391" s="10">
        <v>123376.59451623401</v>
      </c>
      <c r="G1391" s="10">
        <v>630.730920342177</v>
      </c>
      <c r="H1391" s="10">
        <v>31868.046399992501</v>
      </c>
      <c r="I1391" s="10">
        <v>384.57632518351397</v>
      </c>
      <c r="J1391" s="10">
        <v>1806885.2662760401</v>
      </c>
      <c r="K1391" s="10">
        <v>18908.743082607201</v>
      </c>
      <c r="L1391" s="46">
        <v>7.1192382465705001E-2</v>
      </c>
      <c r="M1391" s="46">
        <v>4.8332318703083398E-4</v>
      </c>
      <c r="N1391" s="46">
        <v>0.255968046818418</v>
      </c>
      <c r="O1391" s="46">
        <v>2.8462217358940999E-3</v>
      </c>
      <c r="Q1391" s="8">
        <v>15.156741103383686</v>
      </c>
      <c r="R1391" s="8">
        <v>0.35279631611932505</v>
      </c>
      <c r="S1391" s="7">
        <v>0.25832971540972383</v>
      </c>
      <c r="T1391" s="7">
        <v>1.4230408554209901E-3</v>
      </c>
      <c r="U1391" s="7">
        <v>-0.422733200855408</v>
      </c>
    </row>
    <row r="1392" spans="1:28">
      <c r="A1392" t="s">
        <v>279</v>
      </c>
      <c r="C1392" s="6">
        <v>45091.709321273098</v>
      </c>
      <c r="D1392" s="48">
        <v>36.507999420166001</v>
      </c>
      <c r="E1392" s="32" t="s">
        <v>23</v>
      </c>
      <c r="F1392" s="10">
        <v>150529.88920683501</v>
      </c>
      <c r="G1392" s="10">
        <v>2684.4180641624998</v>
      </c>
      <c r="H1392" s="10">
        <v>46456.230602056203</v>
      </c>
      <c r="I1392" s="10">
        <v>1592.3768848915299</v>
      </c>
      <c r="J1392" s="10">
        <v>1990330.70064484</v>
      </c>
      <c r="K1392" s="10">
        <v>24934.870273894201</v>
      </c>
      <c r="L1392" s="46">
        <v>7.9501942845068396E-2</v>
      </c>
      <c r="M1392" s="46">
        <v>8.6057124786715299E-4</v>
      </c>
      <c r="N1392" s="46">
        <v>0.30945938235757098</v>
      </c>
      <c r="O1392" s="46">
        <v>6.51831090047034E-3</v>
      </c>
      <c r="Q1392" s="8">
        <v>13.576926144764514</v>
      </c>
      <c r="R1392" s="8">
        <v>0.32116443551462615</v>
      </c>
      <c r="S1392" s="7">
        <v>0.30865472523911164</v>
      </c>
      <c r="T1392" s="7">
        <v>3.2589791437327002E-3</v>
      </c>
      <c r="U1392" s="7">
        <v>-0.66222872316193704</v>
      </c>
    </row>
    <row r="1393" spans="1:21">
      <c r="A1393" t="s">
        <v>280</v>
      </c>
      <c r="C1393" s="6">
        <v>45091.744065474501</v>
      </c>
      <c r="D1393" s="48">
        <v>36.505999565124498</v>
      </c>
      <c r="E1393" s="32" t="s">
        <v>23</v>
      </c>
      <c r="F1393" s="10">
        <v>126847.388347056</v>
      </c>
      <c r="G1393" s="10">
        <v>855.76079371984497</v>
      </c>
      <c r="H1393" s="10">
        <v>27521.2505462421</v>
      </c>
      <c r="I1393" s="10">
        <v>447.300572682481</v>
      </c>
      <c r="J1393" s="10">
        <v>1839435.8401315799</v>
      </c>
      <c r="K1393" s="10">
        <v>14324.9720329098</v>
      </c>
      <c r="L1393" s="46">
        <v>7.1409563530411002E-2</v>
      </c>
      <c r="M1393" s="46">
        <v>3.9258768036811202E-4</v>
      </c>
      <c r="N1393" s="46">
        <v>0.216091072449241</v>
      </c>
      <c r="O1393" s="46">
        <v>2.4668780442991599E-3</v>
      </c>
      <c r="Q1393" s="8">
        <v>15.277816467617455</v>
      </c>
      <c r="R1393" s="8">
        <v>0.35431044653669197</v>
      </c>
      <c r="S1393" s="7">
        <v>0.21698930922575285</v>
      </c>
      <c r="T1393" s="7">
        <v>1.2333792395467951E-3</v>
      </c>
      <c r="U1393" s="7">
        <v>-0.121042564538741</v>
      </c>
    </row>
    <row r="1394" spans="1:21">
      <c r="A1394" t="s">
        <v>281</v>
      </c>
      <c r="C1394" s="6">
        <v>45091.745066354197</v>
      </c>
      <c r="D1394" s="48">
        <v>36.5039994716644</v>
      </c>
      <c r="E1394" s="32" t="s">
        <v>23</v>
      </c>
      <c r="F1394" s="10">
        <v>149514.038653672</v>
      </c>
      <c r="G1394" s="10">
        <v>1189.25146067329</v>
      </c>
      <c r="H1394" s="10">
        <v>41438.139079635999</v>
      </c>
      <c r="I1394" s="10">
        <v>1002.8090408908701</v>
      </c>
      <c r="J1394" s="10">
        <v>2003191.0401315801</v>
      </c>
      <c r="K1394" s="10">
        <v>14178.9759969723</v>
      </c>
      <c r="L1394" s="46">
        <v>7.7884673077868699E-2</v>
      </c>
      <c r="M1394" s="46">
        <v>6.8133101122304102E-4</v>
      </c>
      <c r="N1394" s="46">
        <v>0.27595652018629802</v>
      </c>
      <c r="O1394" s="46">
        <v>4.8864828275040498E-3</v>
      </c>
      <c r="Q1394" s="8">
        <v>14.011655161071618</v>
      </c>
      <c r="R1394" s="8">
        <v>0.32842491303333499</v>
      </c>
      <c r="S1394" s="7">
        <v>0.27718515933113907</v>
      </c>
      <c r="T1394" s="7">
        <v>2.4430985725369101E-3</v>
      </c>
      <c r="U1394" s="7">
        <v>-0.74454598205454703</v>
      </c>
    </row>
    <row r="1395" spans="1:21">
      <c r="A1395" t="s">
        <v>282</v>
      </c>
      <c r="C1395" s="6">
        <v>45091.780892986098</v>
      </c>
      <c r="D1395" s="48">
        <v>36.5039994716644</v>
      </c>
      <c r="E1395" s="32" t="s">
        <v>23</v>
      </c>
      <c r="F1395" s="10">
        <v>126114.785477046</v>
      </c>
      <c r="G1395" s="10">
        <v>867.97973721974597</v>
      </c>
      <c r="H1395" s="10">
        <v>22715.691545403501</v>
      </c>
      <c r="I1395" s="10">
        <v>478.50482165921301</v>
      </c>
      <c r="J1395" s="10">
        <v>1946523.2701822901</v>
      </c>
      <c r="K1395" s="10">
        <v>13222.8355481777</v>
      </c>
      <c r="L1395" s="46">
        <v>6.7276977973096896E-2</v>
      </c>
      <c r="M1395" s="46">
        <v>4.15067341627819E-4</v>
      </c>
      <c r="N1395" s="46">
        <v>0.17870811113420701</v>
      </c>
      <c r="O1395" s="46">
        <v>2.8338802785894701E-3</v>
      </c>
      <c r="Q1395" s="8">
        <v>16.366093379381827</v>
      </c>
      <c r="R1395" s="8">
        <v>0.38023969056269319</v>
      </c>
      <c r="S1395" s="7">
        <v>0.18014062305967701</v>
      </c>
      <c r="T1395" s="7">
        <v>1.41722117270433E-3</v>
      </c>
      <c r="U1395" s="7">
        <v>-0.159862279197029</v>
      </c>
    </row>
    <row r="1396" spans="1:21">
      <c r="A1396" t="s">
        <v>283</v>
      </c>
      <c r="C1396" s="6">
        <v>45091.781888865698</v>
      </c>
      <c r="D1396" s="48">
        <v>36.503999710083001</v>
      </c>
      <c r="E1396" s="32" t="s">
        <v>23</v>
      </c>
      <c r="F1396" s="10">
        <v>125885.601176978</v>
      </c>
      <c r="G1396" s="10">
        <v>932.143617241519</v>
      </c>
      <c r="H1396" s="10">
        <v>26065.561923785299</v>
      </c>
      <c r="I1396" s="10">
        <v>459.12106554471097</v>
      </c>
      <c r="J1396" s="10">
        <v>1867003.1172680401</v>
      </c>
      <c r="K1396" s="10">
        <v>15922.691756813399</v>
      </c>
      <c r="L1396" s="46">
        <v>7.0272743001411606E-2</v>
      </c>
      <c r="M1396" s="46">
        <v>4.7308016111492399E-4</v>
      </c>
      <c r="N1396" s="46">
        <v>0.207475577978605</v>
      </c>
      <c r="O1396" s="46">
        <v>2.8976201456552301E-3</v>
      </c>
      <c r="Q1396" s="8">
        <v>15.671624822854792</v>
      </c>
      <c r="R1396" s="8">
        <v>0.36471624990697477</v>
      </c>
      <c r="S1396" s="7">
        <v>0.20708218411624299</v>
      </c>
      <c r="T1396" s="7">
        <v>1.4491163116603599E-3</v>
      </c>
      <c r="U1396" s="7">
        <v>-0.440490128463352</v>
      </c>
    </row>
    <row r="1397" spans="1:21">
      <c r="A1397" t="s">
        <v>284</v>
      </c>
      <c r="C1397" s="6">
        <v>45091.817771770802</v>
      </c>
      <c r="D1397" s="48">
        <v>36.503999710083001</v>
      </c>
      <c r="E1397" s="32" t="s">
        <v>23</v>
      </c>
      <c r="F1397" s="10">
        <v>111939.87372633599</v>
      </c>
      <c r="G1397" s="10">
        <v>755.29397135158104</v>
      </c>
      <c r="H1397" s="10">
        <v>20464.610717156302</v>
      </c>
      <c r="I1397" s="10">
        <v>356.373386606427</v>
      </c>
      <c r="J1397" s="10">
        <v>1720901.21971649</v>
      </c>
      <c r="K1397" s="10">
        <v>13776.585978741099</v>
      </c>
      <c r="L1397" s="46">
        <v>6.7782136256040695E-2</v>
      </c>
      <c r="M1397" s="46">
        <v>3.84910581693264E-4</v>
      </c>
      <c r="N1397" s="46">
        <v>0.18338920646250501</v>
      </c>
      <c r="O1397" s="46">
        <v>2.7059754074451E-3</v>
      </c>
      <c r="Q1397" s="8">
        <v>16.337909106049501</v>
      </c>
      <c r="R1397" s="8">
        <v>0.37907328759277004</v>
      </c>
      <c r="S1397" s="7">
        <v>0.18283964876730746</v>
      </c>
      <c r="T1397" s="7">
        <v>1.3530780610964651E-3</v>
      </c>
      <c r="U1397" s="7">
        <v>-0.41565008253790398</v>
      </c>
    </row>
    <row r="1398" spans="1:21">
      <c r="A1398" t="s">
        <v>285</v>
      </c>
      <c r="C1398" s="6">
        <v>45091.8187762616</v>
      </c>
      <c r="D1398" s="48">
        <v>36.507999420166001</v>
      </c>
      <c r="E1398" s="32" t="s">
        <v>23</v>
      </c>
      <c r="F1398" s="10">
        <v>127398.55800331599</v>
      </c>
      <c r="G1398" s="10">
        <v>1128.4735206489399</v>
      </c>
      <c r="H1398" s="10">
        <v>29274.706998731799</v>
      </c>
      <c r="I1398" s="10">
        <v>669.67384191455403</v>
      </c>
      <c r="J1398" s="10">
        <v>1805186.7997382199</v>
      </c>
      <c r="K1398" s="10">
        <v>12671.0552576103</v>
      </c>
      <c r="L1398" s="46">
        <v>7.3399248451557195E-2</v>
      </c>
      <c r="M1398" s="46">
        <v>4.5837983199024902E-4</v>
      </c>
      <c r="N1398" s="46">
        <v>0.22924739373681499</v>
      </c>
      <c r="O1398" s="46">
        <v>3.67938786116964E-3</v>
      </c>
      <c r="Q1398" s="8">
        <v>15.089084100802246</v>
      </c>
      <c r="R1398" s="8">
        <v>0.35064652110149147</v>
      </c>
      <c r="S1398" s="7">
        <v>0.22981572828689445</v>
      </c>
      <c r="T1398" s="7">
        <v>1.83980232175415E-3</v>
      </c>
      <c r="U1398" s="7">
        <v>-0.471401270467318</v>
      </c>
    </row>
    <row r="1399" spans="1:21">
      <c r="A1399" t="s">
        <v>286</v>
      </c>
      <c r="C1399" s="6">
        <v>45091.854778969901</v>
      </c>
      <c r="D1399" s="48">
        <v>36.505999326705897</v>
      </c>
      <c r="E1399" s="32" t="s">
        <v>23</v>
      </c>
      <c r="F1399" s="10">
        <v>163349.96901317901</v>
      </c>
      <c r="G1399" s="10">
        <v>1699.76762140796</v>
      </c>
      <c r="H1399" s="10">
        <v>82184.520362220399</v>
      </c>
      <c r="I1399" s="10">
        <v>1441.5207938860799</v>
      </c>
      <c r="J1399" s="10">
        <v>1316399.92408377</v>
      </c>
      <c r="K1399" s="10">
        <v>19035.199280693101</v>
      </c>
      <c r="L1399" s="46">
        <v>0.129111118394653</v>
      </c>
      <c r="M1399" s="46">
        <v>2.2881465589608299E-3</v>
      </c>
      <c r="N1399" s="46">
        <v>0.504058949309096</v>
      </c>
      <c r="O1399" s="46">
        <v>5.0010927527435502E-3</v>
      </c>
      <c r="Q1399" s="8">
        <v>8.5884433652192644</v>
      </c>
      <c r="R1399" s="8">
        <v>0.21190916004382171</v>
      </c>
      <c r="S1399" s="7">
        <v>0.50317919001170031</v>
      </c>
      <c r="T1399" s="7">
        <v>2.4998849057711798E-3</v>
      </c>
      <c r="U1399" s="7">
        <v>-0.769442525766318</v>
      </c>
    </row>
    <row r="1400" spans="1:21">
      <c r="A1400" t="s">
        <v>287</v>
      </c>
      <c r="C1400" s="6">
        <v>45091.855781979197</v>
      </c>
      <c r="D1400" s="48">
        <v>17.469342947006201</v>
      </c>
      <c r="E1400" s="32" t="s">
        <v>23</v>
      </c>
      <c r="F1400" s="10">
        <v>136642.68668858701</v>
      </c>
      <c r="G1400" s="10">
        <v>2205.3638263377802</v>
      </c>
      <c r="H1400" s="10">
        <v>30303.718839362999</v>
      </c>
      <c r="I1400" s="10">
        <v>1088.26709566457</v>
      </c>
      <c r="J1400" s="10">
        <v>1979630.1994382001</v>
      </c>
      <c r="K1400" s="10">
        <v>21306.5337978971</v>
      </c>
      <c r="L1400" s="46">
        <v>7.2761235130395202E-2</v>
      </c>
      <c r="M1400" s="46">
        <v>7.5320100662042903E-4</v>
      </c>
      <c r="N1400" s="46">
        <v>0.21942224308034899</v>
      </c>
      <c r="O1400" s="46">
        <v>5.5188777617688903E-3</v>
      </c>
      <c r="Q1400" s="8">
        <v>15.239229499566322</v>
      </c>
      <c r="R1400" s="8">
        <v>0.35967924969323628</v>
      </c>
      <c r="S1400" s="7">
        <v>0.2217998451109735</v>
      </c>
      <c r="T1400" s="7">
        <v>2.7587129699871548E-3</v>
      </c>
      <c r="U1400" s="7">
        <v>-0.25340784530465799</v>
      </c>
    </row>
    <row r="1401" spans="1:21">
      <c r="A1401" t="s">
        <v>288</v>
      </c>
      <c r="C1401" s="6">
        <v>45091.8916775463</v>
      </c>
      <c r="D1401" s="48">
        <v>36.5039994716644</v>
      </c>
      <c r="E1401" s="32" t="s">
        <v>23</v>
      </c>
      <c r="F1401" s="10">
        <v>132167.94039805001</v>
      </c>
      <c r="G1401" s="10">
        <v>938.82209165479196</v>
      </c>
      <c r="H1401" s="10">
        <v>35463.802068482997</v>
      </c>
      <c r="I1401" s="10">
        <v>579.63137622040597</v>
      </c>
      <c r="J1401" s="10">
        <v>1834262.36706349</v>
      </c>
      <c r="K1401" s="10">
        <v>8447.9228115492006</v>
      </c>
      <c r="L1401" s="46">
        <v>7.4814734679778103E-2</v>
      </c>
      <c r="M1401" s="46">
        <v>5.1792932588579305E-4</v>
      </c>
      <c r="N1401" s="46">
        <v>0.269479190179095</v>
      </c>
      <c r="O1401" s="46">
        <v>3.46536243770973E-3</v>
      </c>
      <c r="Q1401" s="8">
        <v>14.763651723525316</v>
      </c>
      <c r="R1401" s="8">
        <v>0.34379204298167049</v>
      </c>
      <c r="S1401" s="7">
        <v>0.26835573146688496</v>
      </c>
      <c r="T1401" s="7">
        <v>1.732743010028625E-3</v>
      </c>
      <c r="U1401" s="7">
        <v>-0.27778741838577498</v>
      </c>
    </row>
    <row r="1402" spans="1:21">
      <c r="A1402" t="s">
        <v>289</v>
      </c>
      <c r="C1402" s="6">
        <v>45091.892675567098</v>
      </c>
      <c r="D1402" s="48">
        <v>36.505999565124498</v>
      </c>
      <c r="E1402" s="32" t="s">
        <v>23</v>
      </c>
      <c r="F1402" s="10">
        <v>144382.572614929</v>
      </c>
      <c r="G1402" s="10">
        <v>936.85392457312798</v>
      </c>
      <c r="H1402" s="10">
        <v>38806.008098440601</v>
      </c>
      <c r="I1402" s="10">
        <v>550.53921534198298</v>
      </c>
      <c r="J1402" s="10">
        <v>1981582.8115284999</v>
      </c>
      <c r="K1402" s="10">
        <v>14854.993799182201</v>
      </c>
      <c r="L1402" s="46">
        <v>7.5916930021040704E-2</v>
      </c>
      <c r="M1402" s="46">
        <v>4.5690507209376901E-4</v>
      </c>
      <c r="N1402" s="46">
        <v>0.26981643612807998</v>
      </c>
      <c r="O1402" s="46">
        <v>3.0524422081524899E-3</v>
      </c>
      <c r="Q1402" s="8">
        <v>14.546638731866388</v>
      </c>
      <c r="R1402" s="8">
        <v>0.3378234992926607</v>
      </c>
      <c r="S1402" s="7">
        <v>0.26880410541107524</v>
      </c>
      <c r="T1402" s="7">
        <v>1.5263630919435799E-3</v>
      </c>
      <c r="U1402" s="7">
        <v>-0.237846011070494</v>
      </c>
    </row>
    <row r="1403" spans="1:21">
      <c r="A1403" t="s">
        <v>290</v>
      </c>
      <c r="C1403" s="6">
        <v>45091.927428576397</v>
      </c>
      <c r="D1403" s="48">
        <v>36.511999607086203</v>
      </c>
      <c r="E1403" s="32" t="s">
        <v>23</v>
      </c>
      <c r="F1403" s="10">
        <v>131681.42467294601</v>
      </c>
      <c r="G1403" s="10">
        <v>1804.28880134205</v>
      </c>
      <c r="H1403" s="10">
        <v>31716.2363788722</v>
      </c>
      <c r="I1403" s="10">
        <v>903.50727061881605</v>
      </c>
      <c r="J1403" s="10">
        <v>1797869.31632653</v>
      </c>
      <c r="K1403" s="10">
        <v>19781.811833166499</v>
      </c>
      <c r="L1403" s="46">
        <v>7.5877093976067997E-2</v>
      </c>
      <c r="M1403" s="46">
        <v>6.4669566793626703E-4</v>
      </c>
      <c r="N1403" s="46">
        <v>0.24070880957538399</v>
      </c>
      <c r="O1403" s="46">
        <v>4.2664545664328601E-3</v>
      </c>
      <c r="Q1403" s="8">
        <v>14.422902882755015</v>
      </c>
      <c r="R1403" s="8">
        <v>0.33776527901409586</v>
      </c>
      <c r="S1403" s="7">
        <v>0.24088448718599645</v>
      </c>
      <c r="T1403" s="7">
        <v>2.133413968282595E-3</v>
      </c>
      <c r="U1403" s="7">
        <v>-0.64294935835681699</v>
      </c>
    </row>
    <row r="1404" spans="1:21">
      <c r="A1404" t="s">
        <v>291</v>
      </c>
      <c r="C1404" s="6">
        <v>45091.928431168999</v>
      </c>
      <c r="D1404" s="48">
        <v>36.5039994716644</v>
      </c>
      <c r="E1404" s="32" t="s">
        <v>23</v>
      </c>
      <c r="F1404" s="10">
        <v>137459.212398584</v>
      </c>
      <c r="G1404" s="10">
        <v>701.04016100660704</v>
      </c>
      <c r="H1404" s="10">
        <v>31611.291628588799</v>
      </c>
      <c r="I1404" s="10">
        <v>396.9843455239</v>
      </c>
      <c r="J1404" s="10">
        <v>1925362.1443298999</v>
      </c>
      <c r="K1404" s="10">
        <v>15691.142551413899</v>
      </c>
      <c r="L1404" s="46">
        <v>7.4398120445895402E-2</v>
      </c>
      <c r="M1404" s="46">
        <v>5.5980478550647303E-4</v>
      </c>
      <c r="N1404" s="46">
        <v>0.22964546279842499</v>
      </c>
      <c r="O1404" s="46">
        <v>2.6596634776886001E-3</v>
      </c>
      <c r="Q1404" s="8">
        <v>14.704611268799368</v>
      </c>
      <c r="R1404" s="8">
        <v>0.34310259361019058</v>
      </c>
      <c r="S1404" s="7">
        <v>0.22999589956752803</v>
      </c>
      <c r="T1404" s="7">
        <v>1.329857014477155E-3</v>
      </c>
      <c r="U1404" s="7">
        <v>-0.131458253800047</v>
      </c>
    </row>
    <row r="1405" spans="1:21">
      <c r="A1405" t="s">
        <v>292</v>
      </c>
      <c r="C1405" s="6">
        <v>45091.964241817099</v>
      </c>
      <c r="D1405" s="48">
        <v>36.511999607086203</v>
      </c>
      <c r="E1405" s="32" t="s">
        <v>23</v>
      </c>
      <c r="F1405" s="10">
        <v>135897.269800165</v>
      </c>
      <c r="G1405" s="10">
        <v>697.58170428503399</v>
      </c>
      <c r="H1405" s="10">
        <v>43675.126079472</v>
      </c>
      <c r="I1405" s="10">
        <v>519.664354472019</v>
      </c>
      <c r="J1405" s="10">
        <v>1657034.2992021299</v>
      </c>
      <c r="K1405" s="10">
        <v>10416.320538579401</v>
      </c>
      <c r="L1405" s="46">
        <v>8.5162895501143102E-2</v>
      </c>
      <c r="M1405" s="46">
        <v>5.6684108259509602E-4</v>
      </c>
      <c r="N1405" s="46">
        <v>0.32046986542099598</v>
      </c>
      <c r="O1405" s="46">
        <v>2.90286987198328E-3</v>
      </c>
      <c r="Q1405" s="8">
        <v>12.652903111998654</v>
      </c>
      <c r="R1405" s="8">
        <v>0.29439412075468402</v>
      </c>
      <c r="S1405" s="7">
        <v>0.3214216593312591</v>
      </c>
      <c r="T1405" s="7">
        <v>1.4516393966761351E-3</v>
      </c>
      <c r="U1405" s="7">
        <v>-0.176162773345475</v>
      </c>
    </row>
    <row r="1406" spans="1:21">
      <c r="A1406" t="s">
        <v>293</v>
      </c>
      <c r="C1406" s="6">
        <v>45091.965239340301</v>
      </c>
      <c r="D1406" s="48">
        <v>36.504999399185202</v>
      </c>
      <c r="E1406" s="32" t="s">
        <v>23</v>
      </c>
      <c r="F1406" s="10">
        <v>129092.58902993301</v>
      </c>
      <c r="G1406" s="10">
        <v>1916.7844066755199</v>
      </c>
      <c r="H1406" s="10">
        <v>28851.8624481404</v>
      </c>
      <c r="I1406" s="10">
        <v>1556.2903251222999</v>
      </c>
      <c r="J1406" s="10">
        <v>1879555.42828947</v>
      </c>
      <c r="K1406" s="10">
        <v>13935.280707705901</v>
      </c>
      <c r="L1406" s="46">
        <v>7.1081506223863403E-2</v>
      </c>
      <c r="M1406" s="46">
        <v>1.03357028813172E-3</v>
      </c>
      <c r="N1406" s="46">
        <v>0.214983682981813</v>
      </c>
      <c r="O1406" s="46">
        <v>4.8797644460406801E-3</v>
      </c>
      <c r="Q1406" s="8">
        <v>15.15180862544972</v>
      </c>
      <c r="R1406" s="8">
        <v>0.36588771204952369</v>
      </c>
      <c r="S1406" s="7">
        <v>0.22352404358296643</v>
      </c>
      <c r="T1406" s="7">
        <v>2.4402442389620349E-3</v>
      </c>
      <c r="U1406" s="7">
        <v>-0.92754845285909604</v>
      </c>
    </row>
    <row r="1407" spans="1:21">
      <c r="A1407" t="s">
        <v>294</v>
      </c>
      <c r="C1407" s="6">
        <v>45092.001147997697</v>
      </c>
      <c r="D1407" s="48">
        <v>36.5039994716644</v>
      </c>
      <c r="E1407" s="32" t="s">
        <v>23</v>
      </c>
      <c r="F1407" s="10">
        <v>130581.305338873</v>
      </c>
      <c r="G1407" s="10">
        <v>641.19043806831405</v>
      </c>
      <c r="H1407" s="10">
        <v>34172.984113191502</v>
      </c>
      <c r="I1407" s="10">
        <v>366.56118543756702</v>
      </c>
      <c r="J1407" s="10">
        <v>1853897.84620419</v>
      </c>
      <c r="K1407" s="10">
        <v>13387.5012624275</v>
      </c>
      <c r="L1407" s="46">
        <v>7.3263857262073795E-2</v>
      </c>
      <c r="M1407" s="46">
        <v>3.9947638252888802E-4</v>
      </c>
      <c r="N1407" s="46">
        <v>0.26023902871048499</v>
      </c>
      <c r="O1407" s="46">
        <v>2.1615752883326002E-3</v>
      </c>
      <c r="Q1407" s="8">
        <v>14.391577579697589</v>
      </c>
      <c r="R1407" s="8">
        <v>0.33371920195005866</v>
      </c>
      <c r="S1407" s="7">
        <v>0.26173005849229375</v>
      </c>
      <c r="T1407" s="7">
        <v>1.080573871515155E-3</v>
      </c>
      <c r="U1407" s="7">
        <v>-0.244005774085956</v>
      </c>
    </row>
    <row r="1408" spans="1:21">
      <c r="A1408" t="s">
        <v>295</v>
      </c>
      <c r="C1408" s="6">
        <v>45092.002145833299</v>
      </c>
      <c r="D1408" s="48">
        <v>36.5039994716644</v>
      </c>
      <c r="E1408" s="32" t="s">
        <v>23</v>
      </c>
      <c r="F1408" s="10">
        <v>118634.140337882</v>
      </c>
      <c r="G1408" s="10">
        <v>1664.7149423814101</v>
      </c>
      <c r="H1408" s="10">
        <v>31400.822523373801</v>
      </c>
      <c r="I1408" s="10">
        <v>951.93869586893504</v>
      </c>
      <c r="J1408" s="10">
        <v>1643859.8925781299</v>
      </c>
      <c r="K1408" s="10">
        <v>20133.956886923799</v>
      </c>
      <c r="L1408" s="46">
        <v>7.3888814448827903E-2</v>
      </c>
      <c r="M1408" s="46">
        <v>6.7240244842305E-4</v>
      </c>
      <c r="N1408" s="46">
        <v>0.26196317668865499</v>
      </c>
      <c r="O1408" s="46">
        <v>4.7840070165592503E-3</v>
      </c>
      <c r="Q1408" s="8">
        <v>14.260230715137995</v>
      </c>
      <c r="R1408" s="8">
        <v>0.33472914606801535</v>
      </c>
      <c r="S1408" s="7">
        <v>0.26471773603064391</v>
      </c>
      <c r="T1408" s="7">
        <v>2.391519798507625E-3</v>
      </c>
      <c r="U1408" s="7">
        <v>-0.72709443532639895</v>
      </c>
    </row>
    <row r="1409" spans="1:21">
      <c r="A1409" t="s">
        <v>296</v>
      </c>
      <c r="C1409" s="6">
        <v>45092.038135671297</v>
      </c>
      <c r="D1409" s="48">
        <v>36.503999710083001</v>
      </c>
      <c r="E1409" s="32" t="s">
        <v>23</v>
      </c>
      <c r="F1409" s="10">
        <v>118418.24103613201</v>
      </c>
      <c r="G1409" s="10">
        <v>1424.12796307689</v>
      </c>
      <c r="H1409" s="10">
        <v>34033.287010579901</v>
      </c>
      <c r="I1409" s="10">
        <v>925.06878014289202</v>
      </c>
      <c r="J1409" s="10">
        <v>1625534.93881579</v>
      </c>
      <c r="K1409" s="10">
        <v>15725.0831500021</v>
      </c>
      <c r="L1409" s="46">
        <v>7.5096902657973794E-2</v>
      </c>
      <c r="M1409" s="46">
        <v>7.5308057183016595E-4</v>
      </c>
      <c r="N1409" s="46">
        <v>0.28505597589311898</v>
      </c>
      <c r="O1409" s="46">
        <v>4.7172097686182801E-3</v>
      </c>
      <c r="Q1409" s="8">
        <v>13.65255050025983</v>
      </c>
      <c r="R1409" s="8">
        <v>0.32175299892368414</v>
      </c>
      <c r="S1409" s="7">
        <v>0.28743324214106619</v>
      </c>
      <c r="T1409" s="7">
        <v>2.359186263871185E-3</v>
      </c>
      <c r="U1409" s="7">
        <v>-0.75131786708141501</v>
      </c>
    </row>
    <row r="1410" spans="1:21">
      <c r="A1410" t="s">
        <v>297</v>
      </c>
      <c r="C1410" s="6">
        <v>45092.039132777798</v>
      </c>
      <c r="D1410" s="48">
        <v>36.5039994716644</v>
      </c>
      <c r="E1410" s="32" t="s">
        <v>23</v>
      </c>
      <c r="F1410" s="10">
        <v>134890.25886408999</v>
      </c>
      <c r="G1410" s="10">
        <v>1233.93859064866</v>
      </c>
      <c r="H1410" s="10">
        <v>30239.3929061581</v>
      </c>
      <c r="I1410" s="10">
        <v>737.41843652935097</v>
      </c>
      <c r="J1410" s="10">
        <v>2042811.99276316</v>
      </c>
      <c r="K1410" s="10">
        <v>17250.378984498398</v>
      </c>
      <c r="L1410" s="46">
        <v>6.8398813803591793E-2</v>
      </c>
      <c r="M1410" s="46">
        <v>4.5108469859903499E-4</v>
      </c>
      <c r="N1410" s="46">
        <v>0.22301023659925001</v>
      </c>
      <c r="O1410" s="46">
        <v>3.8315260466882501E-3</v>
      </c>
      <c r="Q1410" s="8">
        <v>14.976930734121359</v>
      </c>
      <c r="R1410" s="8">
        <v>0.34840200193465304</v>
      </c>
      <c r="S1410" s="7">
        <v>0.22420442666522053</v>
      </c>
      <c r="T1410" s="7">
        <v>1.916255673775385E-3</v>
      </c>
      <c r="U1410" s="7">
        <v>-0.44431698252292301</v>
      </c>
    </row>
    <row r="1411" spans="1:21">
      <c r="A1411" t="s">
        <v>298</v>
      </c>
      <c r="C1411" s="6">
        <v>45092.075262974497</v>
      </c>
      <c r="D1411" s="48">
        <v>36.504999637603802</v>
      </c>
      <c r="E1411" s="32" t="s">
        <v>23</v>
      </c>
      <c r="F1411" s="10">
        <v>95862.610512675703</v>
      </c>
      <c r="G1411" s="10">
        <v>1167.08163624145</v>
      </c>
      <c r="H1411" s="10">
        <v>32501.9022437575</v>
      </c>
      <c r="I1411" s="10">
        <v>730.78966263273298</v>
      </c>
      <c r="J1411" s="10">
        <v>1275754.4902343799</v>
      </c>
      <c r="K1411" s="10">
        <v>10117.109187166199</v>
      </c>
      <c r="L1411" s="46">
        <v>7.8074011841174198E-2</v>
      </c>
      <c r="M1411" s="46">
        <v>7.9990463432022996E-4</v>
      </c>
      <c r="N1411" s="46">
        <v>0.34015033799451899</v>
      </c>
      <c r="O1411" s="46">
        <v>4.2518398997811197E-3</v>
      </c>
      <c r="Q1411" s="8">
        <v>12.691827206653144</v>
      </c>
      <c r="R1411" s="8">
        <v>0.29940787912206779</v>
      </c>
      <c r="S1411" s="7">
        <v>0.33908707143699024</v>
      </c>
      <c r="T1411" s="7">
        <v>2.1255533508923049E-3</v>
      </c>
      <c r="U1411" s="7">
        <v>-0.64696335619547396</v>
      </c>
    </row>
    <row r="1412" spans="1:21">
      <c r="A1412" t="s">
        <v>369</v>
      </c>
      <c r="C1412" s="6">
        <v>45092.076266342599</v>
      </c>
      <c r="D1412" s="48">
        <v>36.519999504089398</v>
      </c>
      <c r="E1412" s="32" t="s">
        <v>23</v>
      </c>
      <c r="F1412" s="10">
        <v>95846.469684313997</v>
      </c>
      <c r="G1412" s="10">
        <v>719.79947432823201</v>
      </c>
      <c r="H1412" s="10">
        <v>16341.7439736455</v>
      </c>
      <c r="I1412" s="10">
        <v>316.90287765677402</v>
      </c>
      <c r="J1412" s="10">
        <v>1728758.9870466299</v>
      </c>
      <c r="K1412" s="10">
        <v>13133.696154519001</v>
      </c>
      <c r="L1412" s="46">
        <v>5.7562818904949499E-2</v>
      </c>
      <c r="M1412" s="46">
        <v>3.5091431477247802E-4</v>
      </c>
      <c r="N1412" s="46">
        <v>0.170184542045453</v>
      </c>
      <c r="O1412" s="46">
        <v>2.60913815968927E-3</v>
      </c>
      <c r="Q1412" s="8">
        <v>17.19706797874634</v>
      </c>
      <c r="R1412" s="8">
        <v>0.39946280895747355</v>
      </c>
      <c r="S1412" s="7">
        <v>0.17051947395399517</v>
      </c>
      <c r="T1412" s="7">
        <v>1.3043425290447451E-3</v>
      </c>
      <c r="U1412" s="7">
        <v>-0.279807810988349</v>
      </c>
    </row>
    <row r="1413" spans="1:21">
      <c r="A1413" t="s">
        <v>370</v>
      </c>
      <c r="C1413" s="6">
        <v>45092.111326215301</v>
      </c>
      <c r="D1413" s="48">
        <v>36.511999607086203</v>
      </c>
      <c r="E1413" s="32" t="s">
        <v>23</v>
      </c>
      <c r="F1413" s="10">
        <v>128633.660182589</v>
      </c>
      <c r="G1413" s="10">
        <v>1342.10012896536</v>
      </c>
      <c r="H1413" s="10">
        <v>37654.788780763898</v>
      </c>
      <c r="I1413" s="10">
        <v>867.49017658949697</v>
      </c>
      <c r="J1413" s="10">
        <v>1925013.86931818</v>
      </c>
      <c r="K1413" s="10">
        <v>19936.4553875372</v>
      </c>
      <c r="L1413" s="46">
        <v>6.9836095816579596E-2</v>
      </c>
      <c r="M1413" s="46">
        <v>7.4284579625670901E-4</v>
      </c>
      <c r="N1413" s="46">
        <v>0.29236943849087899</v>
      </c>
      <c r="O1413" s="46">
        <v>4.26814215209917E-3</v>
      </c>
      <c r="Q1413" s="8">
        <v>13.655884870696244</v>
      </c>
      <c r="R1413" s="8">
        <v>0.32274164247049192</v>
      </c>
      <c r="S1413" s="7">
        <v>0.29276374345228823</v>
      </c>
      <c r="T1413" s="7">
        <v>2.133963854432575E-3</v>
      </c>
      <c r="U1413" s="7">
        <v>-0.65561650918745895</v>
      </c>
    </row>
    <row r="1414" spans="1:21">
      <c r="A1414" t="s">
        <v>371</v>
      </c>
      <c r="C1414" s="6">
        <v>45092.112413252296</v>
      </c>
      <c r="D1414" s="48">
        <v>29.116140604019201</v>
      </c>
      <c r="E1414" s="32" t="s">
        <v>23</v>
      </c>
      <c r="F1414" s="10">
        <v>104644.438503012</v>
      </c>
      <c r="G1414" s="10">
        <v>928.65153448504304</v>
      </c>
      <c r="H1414" s="10">
        <v>24041.680021272201</v>
      </c>
      <c r="I1414" s="10">
        <v>453.70842244454002</v>
      </c>
      <c r="J1414" s="10">
        <v>1768068.8774834401</v>
      </c>
      <c r="K1414" s="10">
        <v>14651.0022671186</v>
      </c>
      <c r="L1414" s="46">
        <v>6.06606921364852E-2</v>
      </c>
      <c r="M1414" s="46">
        <v>4.5742935647233101E-4</v>
      </c>
      <c r="N1414" s="46">
        <v>0.22974719891529499</v>
      </c>
      <c r="O1414" s="46">
        <v>3.2347160513003402E-3</v>
      </c>
      <c r="Q1414" s="8">
        <v>15.70219734982877</v>
      </c>
      <c r="R1414" s="8">
        <v>0.36639996844602263</v>
      </c>
      <c r="S1414" s="7">
        <v>0.22977372445589378</v>
      </c>
      <c r="T1414" s="7">
        <v>1.6172793943884649E-3</v>
      </c>
      <c r="U1414" s="7">
        <v>-0.163607260659207</v>
      </c>
    </row>
    <row r="1415" spans="1:21">
      <c r="A1415" t="s">
        <v>372</v>
      </c>
      <c r="C1415" s="6">
        <v>45092.129912338001</v>
      </c>
      <c r="D1415" s="48">
        <v>36.504999399185202</v>
      </c>
      <c r="E1415" s="32" t="s">
        <v>23</v>
      </c>
      <c r="F1415" s="10">
        <v>91455.496519591296</v>
      </c>
      <c r="G1415" s="10">
        <v>577.28357538212595</v>
      </c>
      <c r="H1415" s="10">
        <v>20354.768950616901</v>
      </c>
      <c r="I1415" s="10">
        <v>402.66292084060899</v>
      </c>
      <c r="J1415" s="10">
        <v>1566236.2809210501</v>
      </c>
      <c r="K1415" s="10">
        <v>12848.578195329999</v>
      </c>
      <c r="L1415" s="46">
        <v>6.0335177403486498E-2</v>
      </c>
      <c r="M1415" s="46">
        <v>4.8471563406776198E-4</v>
      </c>
      <c r="N1415" s="46">
        <v>0.223884408939582</v>
      </c>
      <c r="O1415" s="46">
        <v>3.7551529303752802E-3</v>
      </c>
      <c r="Q1415" s="8">
        <v>15.47087860922343</v>
      </c>
      <c r="R1415" s="8">
        <v>0.36163799529165641</v>
      </c>
      <c r="S1415" s="7">
        <v>0.22259123973730591</v>
      </c>
      <c r="T1415" s="7">
        <v>1.8776713185107651E-3</v>
      </c>
      <c r="U1415" s="7">
        <v>-0.50657937575488199</v>
      </c>
    </row>
    <row r="1416" spans="1:21">
      <c r="A1416" t="s">
        <v>373</v>
      </c>
      <c r="C1416" s="6">
        <v>45092.130916574097</v>
      </c>
      <c r="D1416" s="48">
        <v>36.507999658584602</v>
      </c>
      <c r="E1416" s="32" t="s">
        <v>23</v>
      </c>
      <c r="F1416" s="10">
        <v>102099.640735354</v>
      </c>
      <c r="G1416" s="10">
        <v>1013.42914768581</v>
      </c>
      <c r="H1416" s="10">
        <v>21638.9674582566</v>
      </c>
      <c r="I1416" s="10">
        <v>463.783460956856</v>
      </c>
      <c r="J1416" s="10">
        <v>1763452.2098684199</v>
      </c>
      <c r="K1416" s="10">
        <v>17406.199741328699</v>
      </c>
      <c r="L1416" s="46">
        <v>5.9811696571425897E-2</v>
      </c>
      <c r="M1416" s="46">
        <v>4.3546658599664403E-4</v>
      </c>
      <c r="N1416" s="46">
        <v>0.21051061014519801</v>
      </c>
      <c r="O1416" s="46">
        <v>3.66430076009022E-3</v>
      </c>
      <c r="Q1416" s="8">
        <v>15.587759925074144</v>
      </c>
      <c r="R1416" s="8">
        <v>0.36340752595034537</v>
      </c>
      <c r="S1416" s="7">
        <v>0.21196493540147368</v>
      </c>
      <c r="T1416" s="7">
        <v>1.8322465125845549E-3</v>
      </c>
      <c r="U1416" s="7">
        <v>-0.303802462342258</v>
      </c>
    </row>
    <row r="1417" spans="1:21">
      <c r="C1417" s="6"/>
      <c r="D1417" s="48"/>
      <c r="F1417" s="10"/>
      <c r="G1417" s="10"/>
      <c r="H1417" s="10"/>
      <c r="I1417" s="10"/>
      <c r="J1417" s="10"/>
      <c r="K1417" s="10"/>
      <c r="L1417" s="46"/>
      <c r="M1417" s="46"/>
      <c r="N1417" s="46"/>
      <c r="O1417" s="46"/>
    </row>
    <row r="1418" spans="1:21">
      <c r="A1418" t="s">
        <v>70</v>
      </c>
      <c r="C1418" s="6"/>
      <c r="D1418" s="48"/>
      <c r="F1418" s="10"/>
      <c r="G1418" s="10"/>
      <c r="H1418" s="10"/>
      <c r="I1418" s="10"/>
      <c r="J1418" s="10"/>
      <c r="K1418" s="10"/>
      <c r="L1418" s="46"/>
      <c r="M1418" s="46"/>
      <c r="N1418" s="46"/>
      <c r="O1418" s="46"/>
    </row>
    <row r="1419" spans="1:21">
      <c r="A1419" t="s">
        <v>299</v>
      </c>
      <c r="C1419" s="6">
        <v>45091.554086377299</v>
      </c>
      <c r="D1419" s="48">
        <v>36.511999607086203</v>
      </c>
      <c r="E1419" s="32" t="s">
        <v>23</v>
      </c>
      <c r="F1419" s="10">
        <v>80487.318706713893</v>
      </c>
      <c r="G1419" s="10">
        <v>450.10806181752997</v>
      </c>
      <c r="H1419" s="10">
        <v>9396.2013757866098</v>
      </c>
      <c r="I1419" s="10">
        <v>468.60183073321502</v>
      </c>
      <c r="J1419" s="10">
        <v>1815573.47884615</v>
      </c>
      <c r="K1419" s="10">
        <v>13886.164000363</v>
      </c>
      <c r="L1419" s="46">
        <v>4.6122928173624102E-2</v>
      </c>
      <c r="M1419" s="46">
        <v>2.83475218593411E-4</v>
      </c>
      <c r="N1419" s="46">
        <v>0.116462406499612</v>
      </c>
      <c r="O1419" s="46">
        <v>6.0539419440618402E-3</v>
      </c>
      <c r="Q1419" s="8">
        <v>22.745156038928073</v>
      </c>
      <c r="R1419" s="8">
        <v>0.52841154423435344</v>
      </c>
      <c r="S1419" s="7">
        <v>0.11675528792399081</v>
      </c>
      <c r="T1419" s="7">
        <v>2.9292735015950823E-3</v>
      </c>
      <c r="U1419" s="7">
        <v>0.103171765054189</v>
      </c>
    </row>
    <row r="1420" spans="1:21">
      <c r="A1420" t="s">
        <v>300</v>
      </c>
      <c r="C1420" s="6">
        <v>45091.555091354203</v>
      </c>
      <c r="D1420" s="48">
        <v>36.5039994716644</v>
      </c>
      <c r="E1420" s="32" t="s">
        <v>23</v>
      </c>
      <c r="F1420" s="10">
        <v>95515.836946515701</v>
      </c>
      <c r="G1420" s="10">
        <v>883.58604843336695</v>
      </c>
      <c r="H1420" s="10">
        <v>12484.344356560399</v>
      </c>
      <c r="I1420" s="10">
        <v>250.77287297645901</v>
      </c>
      <c r="J1420" s="10">
        <v>2075564.20854592</v>
      </c>
      <c r="K1420" s="10">
        <v>20305.319488118799</v>
      </c>
      <c r="L1420" s="46">
        <v>4.7885730970032202E-2</v>
      </c>
      <c r="M1420" s="46">
        <v>3.7173235236015098E-4</v>
      </c>
      <c r="N1420" s="46">
        <v>0.131186253023582</v>
      </c>
      <c r="O1420" s="46">
        <v>2.10188207268697E-3</v>
      </c>
      <c r="Q1420" s="8">
        <v>21.904350590815596</v>
      </c>
      <c r="R1420" s="8">
        <v>0.51152165379686088</v>
      </c>
      <c r="S1420" s="7">
        <v>0.13072000537551656</v>
      </c>
      <c r="T1420" s="7">
        <v>1.0505473497252999E-3</v>
      </c>
      <c r="U1420" s="7">
        <v>8.4708918747306208E-3</v>
      </c>
    </row>
    <row r="1421" spans="1:21">
      <c r="A1421" t="s">
        <v>301</v>
      </c>
      <c r="C1421" s="6">
        <v>45091.594595115697</v>
      </c>
      <c r="D1421" s="48">
        <v>36.5039994716644</v>
      </c>
      <c r="E1421" s="32" t="s">
        <v>23</v>
      </c>
      <c r="F1421" s="10">
        <v>89216.844715383195</v>
      </c>
      <c r="G1421" s="10">
        <v>436.22199863114599</v>
      </c>
      <c r="H1421" s="10">
        <v>10013.9848521411</v>
      </c>
      <c r="I1421" s="10">
        <v>127.761089307151</v>
      </c>
      <c r="J1421" s="10">
        <v>2089875.43248663</v>
      </c>
      <c r="K1421" s="10">
        <v>12394.618158449301</v>
      </c>
      <c r="L1421" s="46">
        <v>4.4422584783860901E-2</v>
      </c>
      <c r="M1421" s="46">
        <v>2.3435202244664199E-4</v>
      </c>
      <c r="N1421" s="46">
        <v>0.11247979167248</v>
      </c>
      <c r="O1421" s="46">
        <v>1.5466519254022999E-3</v>
      </c>
      <c r="Q1421" s="8">
        <v>23.588361486410591</v>
      </c>
      <c r="R1421" s="8">
        <v>0.54673731157372218</v>
      </c>
      <c r="S1421" s="7">
        <v>0.11225657139382814</v>
      </c>
      <c r="T1421" s="7">
        <v>7.6679480962184635E-4</v>
      </c>
      <c r="U1421" s="7">
        <v>7.7174883566676997E-2</v>
      </c>
    </row>
    <row r="1422" spans="1:21">
      <c r="A1422" t="s">
        <v>302</v>
      </c>
      <c r="C1422" s="6">
        <v>45091.595594548598</v>
      </c>
      <c r="D1422" s="48">
        <v>10.9768831729889</v>
      </c>
      <c r="E1422" s="32" t="s">
        <v>23</v>
      </c>
      <c r="F1422" s="10">
        <v>87235.395037558905</v>
      </c>
      <c r="G1422" s="10">
        <v>1296.10266399374</v>
      </c>
      <c r="H1422" s="10">
        <v>9022.6246775777709</v>
      </c>
      <c r="I1422" s="10">
        <v>309.27014887648198</v>
      </c>
      <c r="J1422" s="10">
        <v>2072357.54017857</v>
      </c>
      <c r="K1422" s="10">
        <v>15552.274835480601</v>
      </c>
      <c r="L1422" s="46">
        <v>4.57820888991671E-2</v>
      </c>
      <c r="M1422" s="46">
        <v>4.3848002622807997E-4</v>
      </c>
      <c r="N1422" s="46">
        <v>0.102947114940622</v>
      </c>
      <c r="O1422" s="46">
        <v>4.1555043325153503E-3</v>
      </c>
      <c r="Q1422" s="8">
        <v>22.889991703056207</v>
      </c>
      <c r="R1422" s="8">
        <v>0.53838047900680397</v>
      </c>
      <c r="S1422" s="7">
        <v>0.10344079820352813</v>
      </c>
      <c r="T1422" s="7">
        <v>1.9319761638071837E-3</v>
      </c>
      <c r="U1422" s="7">
        <v>0.12977080371258401</v>
      </c>
    </row>
    <row r="1423" spans="1:21">
      <c r="A1423" t="s">
        <v>303</v>
      </c>
      <c r="C1423" s="6">
        <v>45091.631933379598</v>
      </c>
      <c r="D1423" s="48">
        <v>36.503999710083001</v>
      </c>
      <c r="E1423" s="32" t="s">
        <v>23</v>
      </c>
      <c r="F1423" s="10">
        <v>76346.150777303104</v>
      </c>
      <c r="G1423" s="10">
        <v>543.575668374099</v>
      </c>
      <c r="H1423" s="10">
        <v>8133.1030560477602</v>
      </c>
      <c r="I1423" s="10">
        <v>139.314850818921</v>
      </c>
      <c r="J1423" s="10">
        <v>1684245.67551813</v>
      </c>
      <c r="K1423" s="10">
        <v>12096.8010101418</v>
      </c>
      <c r="L1423" s="46">
        <v>4.7246898750750901E-2</v>
      </c>
      <c r="M1423" s="46">
        <v>3.47015129244217E-4</v>
      </c>
      <c r="N1423" s="46">
        <v>0.10633373032056199</v>
      </c>
      <c r="O1423" s="46">
        <v>1.6710097012663501E-3</v>
      </c>
      <c r="Q1423" s="8">
        <v>22.318719408217799</v>
      </c>
      <c r="R1423" s="8">
        <v>0.52044289454130344</v>
      </c>
      <c r="S1423" s="7">
        <v>0.10654199701190142</v>
      </c>
      <c r="T1423" s="7">
        <v>8.3546289385103001E-4</v>
      </c>
      <c r="U1423" s="7">
        <v>0.16444277940768201</v>
      </c>
    </row>
    <row r="1424" spans="1:21">
      <c r="A1424" t="s">
        <v>304</v>
      </c>
      <c r="C1424" s="6">
        <v>45091.632941805598</v>
      </c>
      <c r="D1424" s="48">
        <v>36.503999710083001</v>
      </c>
      <c r="E1424" s="32" t="s">
        <v>23</v>
      </c>
      <c r="F1424" s="10">
        <v>85329.0735226041</v>
      </c>
      <c r="G1424" s="10">
        <v>781.30731310560896</v>
      </c>
      <c r="H1424" s="10">
        <v>10875.2433090872</v>
      </c>
      <c r="I1424" s="10">
        <v>219.42195677567</v>
      </c>
      <c r="J1424" s="10">
        <v>1882278.2467948699</v>
      </c>
      <c r="K1424" s="10">
        <v>20823.153690258601</v>
      </c>
      <c r="L1424" s="46">
        <v>4.72036277895449E-2</v>
      </c>
      <c r="M1424" s="46">
        <v>2.4527797661529299E-4</v>
      </c>
      <c r="N1424" s="46">
        <v>0.12687307353750901</v>
      </c>
      <c r="O1424" s="46">
        <v>1.9906216143977199E-3</v>
      </c>
      <c r="Q1424" s="8">
        <v>22.344536426332493</v>
      </c>
      <c r="R1424" s="8">
        <v>0.51780746756954654</v>
      </c>
      <c r="S1424" s="7">
        <v>0.12746579385043663</v>
      </c>
      <c r="T1424" s="7">
        <v>9.9527188137372492E-4</v>
      </c>
      <c r="U1424" s="7">
        <v>2.1475573139214801E-2</v>
      </c>
    </row>
    <row r="1425" spans="1:21">
      <c r="A1425" t="s">
        <v>305</v>
      </c>
      <c r="C1425" s="6">
        <v>45091.669096099497</v>
      </c>
      <c r="D1425" s="48">
        <v>36.505999326705897</v>
      </c>
      <c r="E1425" s="32" t="s">
        <v>23</v>
      </c>
      <c r="F1425" s="10">
        <v>110720.172591835</v>
      </c>
      <c r="G1425" s="10">
        <v>753.23516694286695</v>
      </c>
      <c r="H1425" s="10">
        <v>14429.0416599168</v>
      </c>
      <c r="I1425" s="10">
        <v>304.06187332044402</v>
      </c>
      <c r="J1425" s="10">
        <v>2389647.7873711302</v>
      </c>
      <c r="K1425" s="10">
        <v>17294.371492992101</v>
      </c>
      <c r="L1425" s="46">
        <v>4.8163190124288199E-2</v>
      </c>
      <c r="M1425" s="46">
        <v>2.8388808485407601E-4</v>
      </c>
      <c r="N1425" s="46">
        <v>0.130289377811657</v>
      </c>
      <c r="O1425" s="46">
        <v>2.3331420195788501E-3</v>
      </c>
      <c r="Q1425" s="8">
        <v>22.122491325509863</v>
      </c>
      <c r="R1425" s="8">
        <v>0.51358492560524927</v>
      </c>
      <c r="S1425" s="7">
        <v>0.13033541419457456</v>
      </c>
      <c r="T1425" s="7">
        <v>1.1664944316361601E-3</v>
      </c>
      <c r="U1425" s="7">
        <v>-0.58348814607239397</v>
      </c>
    </row>
    <row r="1426" spans="1:21">
      <c r="A1426" t="s">
        <v>306</v>
      </c>
      <c r="C1426" s="6">
        <v>45091.670100729199</v>
      </c>
      <c r="D1426" s="48">
        <v>36.505999565124498</v>
      </c>
      <c r="E1426" s="32" t="s">
        <v>23</v>
      </c>
      <c r="F1426" s="10">
        <v>82392.804575113201</v>
      </c>
      <c r="G1426" s="10">
        <v>510.32497413100702</v>
      </c>
      <c r="H1426" s="10">
        <v>9656.0002608089999</v>
      </c>
      <c r="I1426" s="10">
        <v>134.636796060623</v>
      </c>
      <c r="J1426" s="10">
        <v>1893373.4930555599</v>
      </c>
      <c r="K1426" s="10">
        <v>17532.504628737799</v>
      </c>
      <c r="L1426" s="46">
        <v>4.5396403899815703E-2</v>
      </c>
      <c r="M1426" s="46">
        <v>2.3426684357397701E-4</v>
      </c>
      <c r="N1426" s="46">
        <v>0.11658379674222</v>
      </c>
      <c r="O1426" s="46">
        <v>1.33159545203143E-3</v>
      </c>
      <c r="Q1426" s="8">
        <v>23.478143154903584</v>
      </c>
      <c r="R1426" s="8">
        <v>0.54403060441897289</v>
      </c>
      <c r="S1426" s="7">
        <v>0.11720865597210008</v>
      </c>
      <c r="T1426" s="7">
        <v>6.6574644276023499E-4</v>
      </c>
      <c r="U1426" s="7">
        <v>3.7443672461152697E-2</v>
      </c>
    </row>
    <row r="1427" spans="1:21">
      <c r="A1427" t="s">
        <v>307</v>
      </c>
      <c r="C1427" s="6">
        <v>45091.7064242708</v>
      </c>
      <c r="D1427" s="48">
        <v>16.760887384414701</v>
      </c>
      <c r="E1427" s="32" t="s">
        <v>23</v>
      </c>
      <c r="F1427" s="10">
        <v>82741.746048394605</v>
      </c>
      <c r="G1427" s="10">
        <v>452.54384007728498</v>
      </c>
      <c r="H1427" s="10">
        <v>10101.1179290812</v>
      </c>
      <c r="I1427" s="10">
        <v>193.83767945318601</v>
      </c>
      <c r="J1427" s="10">
        <v>1879304.36350575</v>
      </c>
      <c r="K1427" s="10">
        <v>12307.498982457</v>
      </c>
      <c r="L1427" s="46">
        <v>4.4708849240128398E-2</v>
      </c>
      <c r="M1427" s="46">
        <v>3.2698208630462601E-4</v>
      </c>
      <c r="N1427" s="46">
        <v>0.122503898027056</v>
      </c>
      <c r="O1427" s="46">
        <v>2.5781334281857501E-3</v>
      </c>
      <c r="Q1427" s="8">
        <v>24.120085087968924</v>
      </c>
      <c r="R1427" s="8">
        <v>0.56238934723483136</v>
      </c>
      <c r="S1427" s="7">
        <v>0.12209460195891887</v>
      </c>
      <c r="T1427" s="7">
        <v>1.2179886574904004E-3</v>
      </c>
      <c r="U1427" s="7">
        <v>6.5732516708733105E-2</v>
      </c>
    </row>
    <row r="1428" spans="1:21">
      <c r="A1428" t="s">
        <v>308</v>
      </c>
      <c r="C1428" s="6">
        <v>45091.707204421298</v>
      </c>
      <c r="D1428" s="48">
        <v>36.505999326705897</v>
      </c>
      <c r="E1428" s="32" t="s">
        <v>23</v>
      </c>
      <c r="F1428" s="10">
        <v>99534.355870490996</v>
      </c>
      <c r="G1428" s="10">
        <v>842.46432427801801</v>
      </c>
      <c r="H1428" s="10">
        <v>12064.8379635576</v>
      </c>
      <c r="I1428" s="10">
        <v>220.747158151267</v>
      </c>
      <c r="J1428" s="10">
        <v>2268914.2493622401</v>
      </c>
      <c r="K1428" s="10">
        <v>18978.932066715501</v>
      </c>
      <c r="L1428" s="46">
        <v>4.5863995163930998E-2</v>
      </c>
      <c r="M1428" s="46">
        <v>2.4219779786357199E-4</v>
      </c>
      <c r="N1428" s="46">
        <v>0.122009825410339</v>
      </c>
      <c r="O1428" s="46">
        <v>1.76895952825615E-3</v>
      </c>
      <c r="Q1428" s="8">
        <v>23.51852960185748</v>
      </c>
      <c r="R1428" s="8">
        <v>0.54512578237796583</v>
      </c>
      <c r="S1428" s="7">
        <v>0.12122723129038337</v>
      </c>
      <c r="T1428" s="7">
        <v>8.8440553518025005E-4</v>
      </c>
      <c r="U1428" s="7">
        <v>-0.37728306819377999</v>
      </c>
    </row>
    <row r="1429" spans="1:21">
      <c r="A1429" t="s">
        <v>309</v>
      </c>
      <c r="C1429" s="6">
        <v>45091.741935983802</v>
      </c>
      <c r="D1429" s="48">
        <v>36.5039994716644</v>
      </c>
      <c r="E1429" s="32" t="s">
        <v>23</v>
      </c>
      <c r="F1429" s="10">
        <v>105513.89221600301</v>
      </c>
      <c r="G1429" s="10">
        <v>730.99201166889804</v>
      </c>
      <c r="H1429" s="10">
        <v>16641.391808083401</v>
      </c>
      <c r="I1429" s="10">
        <v>208.28703354007899</v>
      </c>
      <c r="J1429" s="10">
        <v>2127455.1474358998</v>
      </c>
      <c r="K1429" s="10">
        <v>23759.363783389701</v>
      </c>
      <c r="L1429" s="46">
        <v>5.1736096565347299E-2</v>
      </c>
      <c r="M1429" s="46">
        <v>3.2335755840870499E-4</v>
      </c>
      <c r="N1429" s="46">
        <v>0.15759061282504999</v>
      </c>
      <c r="O1429" s="46">
        <v>1.39301947516016E-3</v>
      </c>
      <c r="Q1429" s="8">
        <v>21.074551731084572</v>
      </c>
      <c r="R1429" s="8">
        <v>0.4897465937812473</v>
      </c>
      <c r="S1429" s="7">
        <v>0.15773632032064722</v>
      </c>
      <c r="T1429" s="7">
        <v>6.9648436925626004E-4</v>
      </c>
      <c r="U1429" s="7">
        <v>-9.29483289058919E-2</v>
      </c>
    </row>
    <row r="1430" spans="1:21">
      <c r="A1430" t="s">
        <v>310</v>
      </c>
      <c r="C1430" s="6">
        <v>45091.742945983802</v>
      </c>
      <c r="D1430" s="48">
        <v>36.505999565124498</v>
      </c>
      <c r="E1430" s="32" t="s">
        <v>23</v>
      </c>
      <c r="F1430" s="10">
        <v>70831.772353371605</v>
      </c>
      <c r="G1430" s="10">
        <v>598.136328338363</v>
      </c>
      <c r="H1430" s="10">
        <v>7634.32527247078</v>
      </c>
      <c r="I1430" s="10">
        <v>128.536798891199</v>
      </c>
      <c r="J1430" s="10">
        <v>1532205.5743589699</v>
      </c>
      <c r="K1430" s="10">
        <v>18421.6539917093</v>
      </c>
      <c r="L1430" s="46">
        <v>4.8116556253462797E-2</v>
      </c>
      <c r="M1430" s="46">
        <v>2.6478787610675599E-4</v>
      </c>
      <c r="N1430" s="46">
        <v>0.108050375488583</v>
      </c>
      <c r="O1430" s="46">
        <v>1.63200283539155E-3</v>
      </c>
      <c r="Q1430" s="8">
        <v>22.66646829382875</v>
      </c>
      <c r="R1430" s="8">
        <v>0.52566913549045624</v>
      </c>
      <c r="S1430" s="7">
        <v>0.10779391715307415</v>
      </c>
      <c r="T1430" s="7">
        <v>8.1596443984520504E-4</v>
      </c>
      <c r="U1430" s="7">
        <v>-2.9137950241359099E-2</v>
      </c>
    </row>
    <row r="1431" spans="1:21">
      <c r="A1431" t="s">
        <v>311</v>
      </c>
      <c r="C1431" s="6">
        <v>45091.778765694398</v>
      </c>
      <c r="D1431" s="48">
        <v>36.504999637603802</v>
      </c>
      <c r="E1431" s="32" t="s">
        <v>23</v>
      </c>
      <c r="F1431" s="10">
        <v>84135.431758351799</v>
      </c>
      <c r="G1431" s="10">
        <v>554.87312152485003</v>
      </c>
      <c r="H1431" s="10">
        <v>10567.1860985495</v>
      </c>
      <c r="I1431" s="10">
        <v>111.132883358822</v>
      </c>
      <c r="J1431" s="10">
        <v>1774652.96446701</v>
      </c>
      <c r="K1431" s="10">
        <v>19444.233604953701</v>
      </c>
      <c r="L1431" s="46">
        <v>4.9467996477780198E-2</v>
      </c>
      <c r="M1431" s="46">
        <v>2.8824016180343701E-4</v>
      </c>
      <c r="N1431" s="46">
        <v>0.125273542977972</v>
      </c>
      <c r="O1431" s="46">
        <v>1.31900520047455E-3</v>
      </c>
      <c r="Q1431" s="8">
        <v>22.248076307488148</v>
      </c>
      <c r="R1431" s="8">
        <v>0.51640566797521248</v>
      </c>
      <c r="S1431" s="7">
        <v>0.12561228945952013</v>
      </c>
      <c r="T1431" s="7">
        <v>6.5962788777324997E-4</v>
      </c>
      <c r="U1431" s="7">
        <v>0.102023638283471</v>
      </c>
    </row>
    <row r="1432" spans="1:21">
      <c r="A1432" t="s">
        <v>312</v>
      </c>
      <c r="C1432" s="6">
        <v>45091.779774143499</v>
      </c>
      <c r="D1432" s="48">
        <v>36.505999565124498</v>
      </c>
      <c r="E1432" s="32" t="s">
        <v>23</v>
      </c>
      <c r="F1432" s="10">
        <v>82093.414583929596</v>
      </c>
      <c r="G1432" s="10">
        <v>486.18965414693201</v>
      </c>
      <c r="H1432" s="10">
        <v>9625.6535567558694</v>
      </c>
      <c r="I1432" s="10">
        <v>173.72451943655301</v>
      </c>
      <c r="J1432" s="10">
        <v>1722483.5473684201</v>
      </c>
      <c r="K1432" s="10">
        <v>10612.480858066499</v>
      </c>
      <c r="L1432" s="46">
        <v>4.9666533909778598E-2</v>
      </c>
      <c r="M1432" s="46">
        <v>2.7554249806308902E-4</v>
      </c>
      <c r="N1432" s="46">
        <v>0.117543885564852</v>
      </c>
      <c r="O1432" s="46">
        <v>1.82488300156528E-3</v>
      </c>
      <c r="Q1432" s="8">
        <v>22.163883505473155</v>
      </c>
      <c r="R1432" s="8">
        <v>0.51407258456763294</v>
      </c>
      <c r="S1432" s="7">
        <v>0.11726640459210297</v>
      </c>
      <c r="T1432" s="7">
        <v>9.1261566032121001E-4</v>
      </c>
      <c r="U1432" s="7">
        <v>-5.4660796412865198E-2</v>
      </c>
    </row>
    <row r="1433" spans="1:21">
      <c r="A1433" t="s">
        <v>313</v>
      </c>
      <c r="C1433" s="6">
        <v>45091.815647465301</v>
      </c>
      <c r="D1433" s="48">
        <v>36.504999637603802</v>
      </c>
      <c r="E1433" s="32" t="s">
        <v>23</v>
      </c>
      <c r="F1433" s="10">
        <v>93215.121045689506</v>
      </c>
      <c r="G1433" s="10">
        <v>398.857837171764</v>
      </c>
      <c r="H1433" s="10">
        <v>11670.8595612558</v>
      </c>
      <c r="I1433" s="10">
        <v>177.09531065373099</v>
      </c>
      <c r="J1433" s="10">
        <v>2027173.51629339</v>
      </c>
      <c r="K1433" s="10">
        <v>7487.4322051184099</v>
      </c>
      <c r="L1433" s="46">
        <v>4.7595065155228197E-2</v>
      </c>
      <c r="M1433" s="46">
        <v>2.3812443852794401E-4</v>
      </c>
      <c r="N1433" s="46">
        <v>0.12539715414584601</v>
      </c>
      <c r="O1433" s="46">
        <v>2.04725598233816E-3</v>
      </c>
      <c r="Q1433" s="8">
        <v>23.262405915622352</v>
      </c>
      <c r="R1433" s="8">
        <v>0.53883087662489881</v>
      </c>
      <c r="S1433" s="7">
        <v>0.12521840813897059</v>
      </c>
      <c r="T1433" s="7">
        <v>9.8697297368274903E-4</v>
      </c>
      <c r="U1433" s="7">
        <v>-0.116416773592387</v>
      </c>
    </row>
    <row r="1434" spans="1:21">
      <c r="A1434" t="s">
        <v>314</v>
      </c>
      <c r="C1434" s="6">
        <v>45091.816653101901</v>
      </c>
      <c r="D1434" s="48">
        <v>36.502999544143698</v>
      </c>
      <c r="E1434" s="32" t="s">
        <v>23</v>
      </c>
      <c r="F1434" s="10">
        <v>99914.189774614002</v>
      </c>
      <c r="G1434" s="10">
        <v>520.32190019606503</v>
      </c>
      <c r="H1434" s="10">
        <v>12741.1266562254</v>
      </c>
      <c r="I1434" s="10">
        <v>129.374568666145</v>
      </c>
      <c r="J1434" s="10">
        <v>2168622.5171131701</v>
      </c>
      <c r="K1434" s="10">
        <v>17813.093600261702</v>
      </c>
      <c r="L1434" s="46">
        <v>4.8043466549218997E-2</v>
      </c>
      <c r="M1434" s="46">
        <v>2.3760754432730001E-4</v>
      </c>
      <c r="N1434" s="46">
        <v>0.12805008645492899</v>
      </c>
      <c r="O1434" s="46">
        <v>1.08656724795833E-3</v>
      </c>
      <c r="Q1434" s="8">
        <v>23.047725436264201</v>
      </c>
      <c r="R1434" s="8">
        <v>0.53378709894294296</v>
      </c>
      <c r="S1434" s="7">
        <v>0.12753587472932981</v>
      </c>
      <c r="T1434" s="7">
        <v>5.4332785119758499E-4</v>
      </c>
      <c r="U1434" s="7">
        <v>0.15412687403980399</v>
      </c>
    </row>
    <row r="1435" spans="1:21">
      <c r="A1435" t="s">
        <v>315</v>
      </c>
      <c r="C1435" s="6">
        <v>45091.852653738402</v>
      </c>
      <c r="D1435" s="48">
        <v>36.505999565124498</v>
      </c>
      <c r="E1435" s="32" t="s">
        <v>23</v>
      </c>
      <c r="F1435" s="10">
        <v>102607.218387071</v>
      </c>
      <c r="G1435" s="10">
        <v>659.38868070397496</v>
      </c>
      <c r="H1435" s="10">
        <v>10721.8210552251</v>
      </c>
      <c r="I1435" s="10">
        <v>105.232733574112</v>
      </c>
      <c r="J1435" s="10">
        <v>2338428.8153553298</v>
      </c>
      <c r="K1435" s="10">
        <v>26601.796917926698</v>
      </c>
      <c r="L1435" s="46">
        <v>4.5617685083737598E-2</v>
      </c>
      <c r="M1435" s="46">
        <v>2.3741486367670001E-4</v>
      </c>
      <c r="N1435" s="46">
        <v>0.104714093283611</v>
      </c>
      <c r="O1435" s="46">
        <v>1.18279170271407E-3</v>
      </c>
      <c r="Q1435" s="8">
        <v>24.309228163841151</v>
      </c>
      <c r="R1435" s="8">
        <v>0.56334810199889152</v>
      </c>
      <c r="S1435" s="7">
        <v>0.10450626908725716</v>
      </c>
      <c r="T1435" s="7">
        <v>5.9123446221152995E-4</v>
      </c>
      <c r="U1435" s="7">
        <v>1.6563402267534999E-3</v>
      </c>
    </row>
    <row r="1436" spans="1:21">
      <c r="A1436" t="s">
        <v>316</v>
      </c>
      <c r="C1436" s="6">
        <v>45091.8536589699</v>
      </c>
      <c r="D1436" s="48">
        <v>16.0691738128662</v>
      </c>
      <c r="E1436" s="32" t="s">
        <v>23</v>
      </c>
      <c r="F1436" s="10">
        <v>65767.829172668702</v>
      </c>
      <c r="G1436" s="10">
        <v>979.10991616451304</v>
      </c>
      <c r="H1436" s="10">
        <v>7229.6999853317302</v>
      </c>
      <c r="I1436" s="10">
        <v>281.64181085295399</v>
      </c>
      <c r="J1436" s="10">
        <v>1468831.20441176</v>
      </c>
      <c r="K1436" s="10">
        <v>15431.601275893699</v>
      </c>
      <c r="L1436" s="46">
        <v>4.7769759110818502E-2</v>
      </c>
      <c r="M1436" s="46">
        <v>7.2562767638463402E-4</v>
      </c>
      <c r="N1436" s="46">
        <v>0.11254227335623</v>
      </c>
      <c r="O1436" s="46">
        <v>4.2488536441929901E-3</v>
      </c>
      <c r="Q1436" s="8">
        <v>23.213458474193597</v>
      </c>
      <c r="R1436" s="8">
        <v>0.56287685865096193</v>
      </c>
      <c r="S1436" s="7">
        <v>0.10994069335658735</v>
      </c>
      <c r="T1436" s="7">
        <v>2.12384712357001E-3</v>
      </c>
      <c r="U1436" s="7">
        <v>-2.7847098298863102E-2</v>
      </c>
    </row>
    <row r="1437" spans="1:21">
      <c r="A1437" t="s">
        <v>317</v>
      </c>
      <c r="C1437" s="6">
        <v>45091.889554467598</v>
      </c>
      <c r="D1437" s="48">
        <v>36.504999399185202</v>
      </c>
      <c r="E1437" s="32" t="s">
        <v>23</v>
      </c>
      <c r="F1437" s="10">
        <v>113150.123248038</v>
      </c>
      <c r="G1437" s="10">
        <v>1757.9171619244801</v>
      </c>
      <c r="H1437" s="10">
        <v>13248.677822601599</v>
      </c>
      <c r="I1437" s="10">
        <v>313.284727074898</v>
      </c>
      <c r="J1437" s="10">
        <v>2523733.5255101998</v>
      </c>
      <c r="K1437" s="10">
        <v>42023.829895939503</v>
      </c>
      <c r="L1437" s="46">
        <v>4.65427233306673E-2</v>
      </c>
      <c r="M1437" s="46">
        <v>2.2347930254641E-4</v>
      </c>
      <c r="N1437" s="46">
        <v>0.116136381489393</v>
      </c>
      <c r="O1437" s="46">
        <v>1.4238764991601101E-3</v>
      </c>
      <c r="Q1437" s="8">
        <v>23.740643641139037</v>
      </c>
      <c r="R1437" s="8">
        <v>0.54965515496402839</v>
      </c>
      <c r="S1437" s="7">
        <v>0.11710332083504757</v>
      </c>
      <c r="T1437" s="7">
        <v>7.1190892822556003E-4</v>
      </c>
      <c r="U1437" s="7">
        <v>-9.8424582946449096E-2</v>
      </c>
    </row>
    <row r="1438" spans="1:21">
      <c r="A1438" t="s">
        <v>318</v>
      </c>
      <c r="C1438" s="6">
        <v>45091.890556921302</v>
      </c>
      <c r="D1438" s="48">
        <v>36.509999513626099</v>
      </c>
      <c r="E1438" s="32" t="s">
        <v>23</v>
      </c>
      <c r="F1438" s="10">
        <v>92846.388059686898</v>
      </c>
      <c r="G1438" s="10">
        <v>757.07107647869395</v>
      </c>
      <c r="H1438" s="10">
        <v>13378.5571751143</v>
      </c>
      <c r="I1438" s="10">
        <v>203.07544634002701</v>
      </c>
      <c r="J1438" s="10">
        <v>1945753.9697368401</v>
      </c>
      <c r="K1438" s="10">
        <v>11774.7886126548</v>
      </c>
      <c r="L1438" s="46">
        <v>4.9601734752575698E-2</v>
      </c>
      <c r="M1438" s="46">
        <v>4.06197835136236E-4</v>
      </c>
      <c r="N1438" s="46">
        <v>0.14312008512847299</v>
      </c>
      <c r="O1438" s="46">
        <v>1.4958633786801799E-3</v>
      </c>
      <c r="Q1438" s="8">
        <v>22.272620341715982</v>
      </c>
      <c r="R1438" s="8">
        <v>0.52093175076032727</v>
      </c>
      <c r="S1438" s="7">
        <v>0.14411061410749271</v>
      </c>
      <c r="T1438" s="7">
        <v>7.4792988673433498E-4</v>
      </c>
      <c r="U1438" s="7">
        <v>-0.401172406080258</v>
      </c>
    </row>
    <row r="1439" spans="1:21">
      <c r="A1439" t="s">
        <v>319</v>
      </c>
      <c r="C1439" s="6">
        <v>45091.925307326397</v>
      </c>
      <c r="D1439" s="48">
        <v>36.506999492645299</v>
      </c>
      <c r="E1439" s="32" t="s">
        <v>23</v>
      </c>
      <c r="F1439" s="10">
        <v>82395.134970430096</v>
      </c>
      <c r="G1439" s="10">
        <v>491.53605636062599</v>
      </c>
      <c r="H1439" s="10">
        <v>9821.3726094721897</v>
      </c>
      <c r="I1439" s="10">
        <v>144.31851114310501</v>
      </c>
      <c r="J1439" s="10">
        <v>1713943.6821065999</v>
      </c>
      <c r="K1439" s="10">
        <v>19167.7857325601</v>
      </c>
      <c r="L1439" s="46">
        <v>4.9863203368391097E-2</v>
      </c>
      <c r="M1439" s="46">
        <v>2.70871252878305E-4</v>
      </c>
      <c r="N1439" s="46">
        <v>0.119392333513744</v>
      </c>
      <c r="O1439" s="46">
        <v>1.47428501685634E-3</v>
      </c>
      <c r="Q1439" s="8">
        <v>21.962895674957178</v>
      </c>
      <c r="R1439" s="8">
        <v>0.50926062701256358</v>
      </c>
      <c r="S1439" s="7">
        <v>0.11921264437675479</v>
      </c>
      <c r="T1439" s="7">
        <v>7.3725179000673003E-4</v>
      </c>
      <c r="U1439" s="7">
        <v>-1.02680741316386E-2</v>
      </c>
    </row>
    <row r="1440" spans="1:21">
      <c r="A1440" t="s">
        <v>320</v>
      </c>
      <c r="C1440" s="6">
        <v>45091.9263096875</v>
      </c>
      <c r="D1440" s="48">
        <v>36.514999389648402</v>
      </c>
      <c r="E1440" s="32" t="s">
        <v>23</v>
      </c>
      <c r="F1440" s="10">
        <v>92209.161947131404</v>
      </c>
      <c r="G1440" s="10">
        <v>654.81825215399999</v>
      </c>
      <c r="H1440" s="10">
        <v>13256.152747206101</v>
      </c>
      <c r="I1440" s="10">
        <v>136.200718161156</v>
      </c>
      <c r="J1440" s="10">
        <v>1853199.9664948501</v>
      </c>
      <c r="K1440" s="10">
        <v>22210.849443816998</v>
      </c>
      <c r="L1440" s="46">
        <v>5.1639453285857402E-2</v>
      </c>
      <c r="M1440" s="46">
        <v>2.9194592963300902E-4</v>
      </c>
      <c r="N1440" s="46">
        <v>0.14473904197958501</v>
      </c>
      <c r="O1440" s="46">
        <v>1.4267725518516601E-3</v>
      </c>
      <c r="Q1440" s="8">
        <v>21.200418699948919</v>
      </c>
      <c r="R1440" s="8">
        <v>0.49186108115320515</v>
      </c>
      <c r="S1440" s="7">
        <v>0.14377889051194834</v>
      </c>
      <c r="T1440" s="7">
        <v>7.1345927355150995E-4</v>
      </c>
      <c r="U1440" s="7">
        <v>0.14811272477401399</v>
      </c>
    </row>
    <row r="1441" spans="1:22">
      <c r="A1441" t="s">
        <v>321</v>
      </c>
      <c r="C1441" s="6">
        <v>45091.962110844899</v>
      </c>
      <c r="D1441" s="48">
        <v>36.5039994716644</v>
      </c>
      <c r="E1441" s="32" t="s">
        <v>23</v>
      </c>
      <c r="F1441" s="10">
        <v>92590.871374331604</v>
      </c>
      <c r="G1441" s="10">
        <v>558.17980556755299</v>
      </c>
      <c r="H1441" s="10">
        <v>10707.136298977</v>
      </c>
      <c r="I1441" s="10">
        <v>142.36673461664299</v>
      </c>
      <c r="J1441" s="10">
        <v>1973946.40270619</v>
      </c>
      <c r="K1441" s="10">
        <v>18548.756183059799</v>
      </c>
      <c r="L1441" s="46">
        <v>4.8713752271259597E-2</v>
      </c>
      <c r="M1441" s="46">
        <v>2.5249138785901398E-4</v>
      </c>
      <c r="N1441" s="46">
        <v>0.11600824464279599</v>
      </c>
      <c r="O1441" s="46">
        <v>1.3456123900309801E-3</v>
      </c>
      <c r="Q1441" s="8">
        <v>22.143756406186696</v>
      </c>
      <c r="R1441" s="8">
        <v>0.51313851336357785</v>
      </c>
      <c r="S1441" s="7">
        <v>0.11565298945264378</v>
      </c>
      <c r="T1441" s="7">
        <v>6.7286520402901496E-4</v>
      </c>
      <c r="U1441" s="7">
        <v>-0.145201949397083</v>
      </c>
    </row>
    <row r="1442" spans="1:22">
      <c r="A1442" t="s">
        <v>322</v>
      </c>
      <c r="C1442" s="6">
        <v>45091.963271539396</v>
      </c>
      <c r="D1442" s="48">
        <v>23.428415060043299</v>
      </c>
      <c r="E1442" s="32" t="s">
        <v>23</v>
      </c>
      <c r="F1442" s="10">
        <v>79216.595564481395</v>
      </c>
      <c r="G1442" s="10">
        <v>615.82217343728701</v>
      </c>
      <c r="H1442" s="10">
        <v>8925.9642488518202</v>
      </c>
      <c r="I1442" s="10">
        <v>149.74294980064201</v>
      </c>
      <c r="J1442" s="10">
        <v>1664651.60099843</v>
      </c>
      <c r="K1442" s="10">
        <v>13857.3072052401</v>
      </c>
      <c r="L1442" s="46">
        <v>4.8483435689065303E-2</v>
      </c>
      <c r="M1442" s="46">
        <v>3.2125627912048098E-4</v>
      </c>
      <c r="N1442" s="46">
        <v>0.11185689175124899</v>
      </c>
      <c r="O1442" s="46">
        <v>1.49677169687928E-3</v>
      </c>
      <c r="Q1442" s="8">
        <v>22.236110303004068</v>
      </c>
      <c r="R1442" s="8">
        <v>0.51731848348122234</v>
      </c>
      <c r="S1442" s="7">
        <v>0.11269137348984</v>
      </c>
      <c r="T1442" s="7">
        <v>7.4847020236796504E-4</v>
      </c>
      <c r="U1442" s="7">
        <v>1.8297176023228699E-2</v>
      </c>
    </row>
    <row r="1443" spans="1:22">
      <c r="A1443" t="s">
        <v>323</v>
      </c>
      <c r="C1443" s="6">
        <v>45091.9990237616</v>
      </c>
      <c r="D1443" s="48">
        <v>36.505999326705897</v>
      </c>
      <c r="E1443" s="32" t="s">
        <v>23</v>
      </c>
      <c r="F1443" s="10">
        <v>94132.043385511701</v>
      </c>
      <c r="G1443" s="10">
        <v>418.62082894225898</v>
      </c>
      <c r="H1443" s="10">
        <v>12848.097425477399</v>
      </c>
      <c r="I1443" s="10">
        <v>139.12250590363399</v>
      </c>
      <c r="J1443" s="10">
        <v>1945640.9128205101</v>
      </c>
      <c r="K1443" s="10">
        <v>9316.0085800953893</v>
      </c>
      <c r="L1443" s="46">
        <v>5.0393127646242701E-2</v>
      </c>
      <c r="M1443" s="46">
        <v>2.4838027784899102E-4</v>
      </c>
      <c r="N1443" s="46">
        <v>0.136670184699696</v>
      </c>
      <c r="O1443" s="46">
        <v>1.5968215546707399E-3</v>
      </c>
      <c r="Q1443" s="8">
        <v>20.952888715732925</v>
      </c>
      <c r="R1443" s="8">
        <v>0.48525172876246359</v>
      </c>
      <c r="S1443" s="7">
        <v>0.13650640773985148</v>
      </c>
      <c r="T1443" s="7">
        <v>7.9827855916735503E-4</v>
      </c>
      <c r="U1443" s="7">
        <v>-4.85081845686961E-2</v>
      </c>
    </row>
    <row r="1444" spans="1:22">
      <c r="A1444" t="s">
        <v>324</v>
      </c>
      <c r="C1444" s="6">
        <v>45092.000030902796</v>
      </c>
      <c r="D1444" s="48">
        <v>36.502999544143698</v>
      </c>
      <c r="E1444" s="32" t="s">
        <v>23</v>
      </c>
      <c r="F1444" s="10">
        <v>89606.995996402504</v>
      </c>
      <c r="G1444" s="10">
        <v>703.11288309113297</v>
      </c>
      <c r="H1444" s="10">
        <v>11543.315580259699</v>
      </c>
      <c r="I1444" s="10">
        <v>233.35275867859599</v>
      </c>
      <c r="J1444" s="10">
        <v>1966576.75571066</v>
      </c>
      <c r="K1444" s="10">
        <v>18764.518107793301</v>
      </c>
      <c r="L1444" s="46">
        <v>4.7312628157793003E-2</v>
      </c>
      <c r="M1444" s="46">
        <v>2.3150925290797101E-4</v>
      </c>
      <c r="N1444" s="46">
        <v>0.12861916752269301</v>
      </c>
      <c r="O1444" s="46">
        <v>1.9694127066291799E-3</v>
      </c>
      <c r="Q1444" s="8">
        <v>22.302149003114746</v>
      </c>
      <c r="R1444" s="8">
        <v>0.51645731461909972</v>
      </c>
      <c r="S1444" s="7">
        <v>0.12883692592645146</v>
      </c>
      <c r="T1444" s="7">
        <v>9.8453126026249501E-4</v>
      </c>
      <c r="U1444" s="7">
        <v>6.7600313125521904E-3</v>
      </c>
    </row>
    <row r="1445" spans="1:22">
      <c r="A1445" t="s">
        <v>325</v>
      </c>
      <c r="C1445" s="6">
        <v>45092.0360116667</v>
      </c>
      <c r="D1445" s="48">
        <v>36.509999513626099</v>
      </c>
      <c r="E1445" s="32" t="s">
        <v>23</v>
      </c>
      <c r="F1445" s="10">
        <v>87134.958597227</v>
      </c>
      <c r="G1445" s="10">
        <v>409.06409634428002</v>
      </c>
      <c r="H1445" s="10">
        <v>10856.0535485201</v>
      </c>
      <c r="I1445" s="10">
        <v>143.857602975193</v>
      </c>
      <c r="J1445" s="10">
        <v>1950278.5064433001</v>
      </c>
      <c r="K1445" s="10">
        <v>12620.008454917999</v>
      </c>
      <c r="L1445" s="46">
        <v>4.64966621855342E-2</v>
      </c>
      <c r="M1445" s="46">
        <v>2.18840233541967E-4</v>
      </c>
      <c r="N1445" s="46">
        <v>0.12477883380831301</v>
      </c>
      <c r="O1445" s="46">
        <v>1.5399292822054699E-3</v>
      </c>
      <c r="Q1445" s="8">
        <v>22.089406058655477</v>
      </c>
      <c r="R1445" s="8">
        <v>0.51131712957085207</v>
      </c>
      <c r="S1445" s="7">
        <v>0.12460378962253463</v>
      </c>
      <c r="T1445" s="7">
        <v>7.7013577756352499E-4</v>
      </c>
      <c r="U1445" s="7">
        <v>7.7934515321716497E-2</v>
      </c>
    </row>
    <row r="1446" spans="1:22">
      <c r="A1446" t="s">
        <v>326</v>
      </c>
      <c r="C1446" s="6">
        <v>45092.037020069401</v>
      </c>
      <c r="D1446" s="48">
        <v>23.682648658752399</v>
      </c>
      <c r="E1446" s="32" t="s">
        <v>23</v>
      </c>
      <c r="F1446" s="10">
        <v>86051.664699793895</v>
      </c>
      <c r="G1446" s="10">
        <v>568.81816561166897</v>
      </c>
      <c r="H1446" s="10">
        <v>9436.3465177887301</v>
      </c>
      <c r="I1446" s="10">
        <v>182.69701231969199</v>
      </c>
      <c r="J1446" s="10">
        <v>2006033.2815040699</v>
      </c>
      <c r="K1446" s="10">
        <v>16487.9056982867</v>
      </c>
      <c r="L1446" s="46">
        <v>4.52445429467681E-2</v>
      </c>
      <c r="M1446" s="46">
        <v>2.9846160210177298E-4</v>
      </c>
      <c r="N1446" s="46">
        <v>0.10894878217402799</v>
      </c>
      <c r="O1446" s="46">
        <v>1.89647599979841E-3</v>
      </c>
      <c r="Q1446" s="8">
        <v>22.681674339252179</v>
      </c>
      <c r="R1446" s="8">
        <v>0.52763694475729639</v>
      </c>
      <c r="S1446" s="7">
        <v>0.10967213736496306</v>
      </c>
      <c r="T1446" s="7">
        <v>9.4846777586634495E-4</v>
      </c>
      <c r="U1446" s="7">
        <v>-0.41361540462402802</v>
      </c>
    </row>
    <row r="1447" spans="1:22">
      <c r="A1447" t="s">
        <v>327</v>
      </c>
      <c r="C1447" s="6">
        <v>45092.073137708299</v>
      </c>
      <c r="D1447" s="48">
        <v>36.5039994716644</v>
      </c>
      <c r="E1447" s="32" t="s">
        <v>23</v>
      </c>
      <c r="F1447" s="10">
        <v>52316.544970541399</v>
      </c>
      <c r="G1447" s="10">
        <v>270.21738070526197</v>
      </c>
      <c r="H1447" s="10">
        <v>5895.4566679248401</v>
      </c>
      <c r="I1447" s="10">
        <v>86.337975409884095</v>
      </c>
      <c r="J1447" s="10">
        <v>1294491.02567568</v>
      </c>
      <c r="K1447" s="10">
        <v>7386.89898043209</v>
      </c>
      <c r="L1447" s="46">
        <v>4.20617037715953E-2</v>
      </c>
      <c r="M1447" s="46">
        <v>2.2934872131811099E-4</v>
      </c>
      <c r="N1447" s="46">
        <v>0.11255263707888</v>
      </c>
      <c r="O1447" s="46">
        <v>1.80944924178351E-3</v>
      </c>
      <c r="Q1447" s="8">
        <v>23.607921136283604</v>
      </c>
      <c r="R1447" s="8">
        <v>0.54743259364314423</v>
      </c>
      <c r="S1447" s="7">
        <v>0.11270160468770464</v>
      </c>
      <c r="T1447" s="7">
        <v>8.7496559070952406E-4</v>
      </c>
      <c r="U1447" s="7">
        <v>0.13148116653421499</v>
      </c>
    </row>
    <row r="1448" spans="1:22">
      <c r="A1448" t="s">
        <v>328</v>
      </c>
      <c r="C1448" s="6">
        <v>45092.074145821804</v>
      </c>
      <c r="D1448" s="48">
        <v>36.506999492645299</v>
      </c>
      <c r="E1448" s="32" t="s">
        <v>23</v>
      </c>
      <c r="F1448" s="10">
        <v>79162.529849015802</v>
      </c>
      <c r="G1448" s="10">
        <v>697.608831515519</v>
      </c>
      <c r="H1448" s="10">
        <v>10807.093772579299</v>
      </c>
      <c r="I1448" s="10">
        <v>167.57386241522499</v>
      </c>
      <c r="J1448" s="10">
        <v>1843934.19923858</v>
      </c>
      <c r="K1448" s="10">
        <v>28734.994542684501</v>
      </c>
      <c r="L1448" s="46">
        <v>4.4658933087144803E-2</v>
      </c>
      <c r="M1448" s="46">
        <v>2.6803619369468202E-4</v>
      </c>
      <c r="N1448" s="46">
        <v>0.13588094083230601</v>
      </c>
      <c r="O1448" s="46">
        <v>1.8066454202323801E-3</v>
      </c>
      <c r="Q1448" s="8">
        <v>22.212820004292798</v>
      </c>
      <c r="R1448" s="8">
        <v>0.51583495601832663</v>
      </c>
      <c r="S1448" s="7">
        <v>0.1365340454054724</v>
      </c>
      <c r="T1448" s="7">
        <v>9.0316819203899504E-4</v>
      </c>
      <c r="U1448" s="7">
        <v>-6.1949910233876704E-4</v>
      </c>
    </row>
    <row r="1449" spans="1:22">
      <c r="A1449" t="s">
        <v>360</v>
      </c>
      <c r="C1449" s="6">
        <v>45092.109201261599</v>
      </c>
      <c r="D1449" s="48">
        <v>36.505999565124498</v>
      </c>
      <c r="E1449" s="32" t="s">
        <v>23</v>
      </c>
      <c r="F1449" s="10">
        <v>82274.637431432799</v>
      </c>
      <c r="G1449" s="10">
        <v>1157.0722624872001</v>
      </c>
      <c r="H1449" s="10">
        <v>9487.1589932085608</v>
      </c>
      <c r="I1449" s="10">
        <v>256.13620681245101</v>
      </c>
      <c r="J1449" s="10">
        <v>2008944.58311518</v>
      </c>
      <c r="K1449" s="10">
        <v>33136.640242996298</v>
      </c>
      <c r="L1449" s="46">
        <v>4.1872894833005998E-2</v>
      </c>
      <c r="M1449" s="46">
        <v>3.46641995448447E-4</v>
      </c>
      <c r="N1449" s="46">
        <v>0.114333420084845</v>
      </c>
      <c r="O1449" s="46">
        <v>2.3140484009763298E-3</v>
      </c>
      <c r="Q1449" s="8">
        <v>22.82979189707012</v>
      </c>
      <c r="R1449" s="8">
        <v>0.53414266305289138</v>
      </c>
      <c r="S1449" s="7">
        <v>0.11532458619953828</v>
      </c>
      <c r="T1449" s="7">
        <v>1.15695941734981E-3</v>
      </c>
      <c r="U1449" s="7">
        <v>-0.58037151307100598</v>
      </c>
    </row>
    <row r="1450" spans="1:22">
      <c r="A1450" t="s">
        <v>361</v>
      </c>
      <c r="C1450" s="6">
        <v>45092.110208969898</v>
      </c>
      <c r="D1450" s="48">
        <v>8.7722997665405291</v>
      </c>
      <c r="E1450" s="32" t="s">
        <v>23</v>
      </c>
      <c r="F1450" s="10">
        <v>64513.666933761298</v>
      </c>
      <c r="G1450" s="10">
        <v>646.50886726337103</v>
      </c>
      <c r="H1450" s="10">
        <v>7521.2429264744896</v>
      </c>
      <c r="I1450" s="10">
        <v>200.61946607603301</v>
      </c>
      <c r="J1450" s="10">
        <v>1734668.09444444</v>
      </c>
      <c r="K1450" s="10">
        <v>11405.006157669901</v>
      </c>
      <c r="L1450" s="46">
        <v>4.0330512366083503E-2</v>
      </c>
      <c r="M1450" s="46">
        <v>3.9529902494578198E-4</v>
      </c>
      <c r="N1450" s="46">
        <v>0.11651871452257</v>
      </c>
      <c r="O1450" s="46">
        <v>3.3143093890981501E-3</v>
      </c>
      <c r="Q1450" s="8">
        <v>23.676151518135079</v>
      </c>
      <c r="R1450" s="8">
        <v>0.55741702822816197</v>
      </c>
      <c r="S1450" s="7">
        <v>0.11659759472702913</v>
      </c>
      <c r="T1450" s="7">
        <v>1.6570649707133749E-3</v>
      </c>
      <c r="U1450" s="7">
        <v>4.5833822106496804E-3</v>
      </c>
    </row>
    <row r="1451" spans="1:22">
      <c r="A1451" t="s">
        <v>362</v>
      </c>
      <c r="C1451" s="6">
        <v>45092.110315544</v>
      </c>
      <c r="D1451" s="48">
        <v>3.8667194843292201</v>
      </c>
      <c r="E1451" s="32" t="s">
        <v>23</v>
      </c>
      <c r="F1451" s="10">
        <v>109076.391890692</v>
      </c>
      <c r="G1451" s="10">
        <v>11694.969306659001</v>
      </c>
      <c r="H1451" s="10">
        <v>35785.583145057797</v>
      </c>
      <c r="I1451" s="10">
        <v>7047.5335428086</v>
      </c>
      <c r="J1451" s="10">
        <v>1675521.6845238099</v>
      </c>
      <c r="K1451" s="10">
        <v>26639.027786998799</v>
      </c>
      <c r="L1451" s="46">
        <v>6.8115183889872005E-2</v>
      </c>
      <c r="M1451" s="46">
        <v>6.9972738327514798E-3</v>
      </c>
      <c r="N1451" s="46">
        <v>0.31212927830979498</v>
      </c>
      <c r="O1451" s="46">
        <v>3.1096744788474701E-2</v>
      </c>
      <c r="Q1451" s="8">
        <v>14.016804001693398</v>
      </c>
      <c r="R1451" s="8">
        <v>0.78899634711269484</v>
      </c>
      <c r="S1451" s="7">
        <v>0.32811723131693032</v>
      </c>
      <c r="T1451" s="7">
        <v>1.554753711328075E-2</v>
      </c>
      <c r="U1451" s="7">
        <v>-0.96697750674387695</v>
      </c>
      <c r="V1451" t="s">
        <v>120</v>
      </c>
    </row>
    <row r="1452" spans="1:22">
      <c r="A1452" t="s">
        <v>363</v>
      </c>
      <c r="C1452" s="6">
        <v>45092.110391342598</v>
      </c>
      <c r="D1452" s="48">
        <v>8.3571038246154803</v>
      </c>
      <c r="E1452" s="32" t="s">
        <v>23</v>
      </c>
      <c r="F1452" s="10">
        <v>64130.215799584003</v>
      </c>
      <c r="G1452" s="10">
        <v>546.31175904260294</v>
      </c>
      <c r="H1452" s="10">
        <v>7857.6873558213802</v>
      </c>
      <c r="I1452" s="10">
        <v>186.26723573543299</v>
      </c>
      <c r="J1452" s="10">
        <v>1592265.4434523799</v>
      </c>
      <c r="K1452" s="10">
        <v>13617.234618608099</v>
      </c>
      <c r="L1452" s="46">
        <v>4.1253702852119503E-2</v>
      </c>
      <c r="M1452" s="46">
        <v>4.7208024508555601E-4</v>
      </c>
      <c r="N1452" s="46">
        <v>0.122863792230524</v>
      </c>
      <c r="O1452" s="46">
        <v>2.8315850451579999E-3</v>
      </c>
      <c r="Q1452" s="8">
        <v>23.141583021735794</v>
      </c>
      <c r="R1452" s="8">
        <v>0.54910044677305248</v>
      </c>
      <c r="S1452" s="7">
        <v>0.12254165652340514</v>
      </c>
      <c r="T1452" s="7">
        <v>1.4157170670798999E-3</v>
      </c>
      <c r="U1452" s="7">
        <v>-8.6799439620796504E-2</v>
      </c>
    </row>
    <row r="1453" spans="1:22">
      <c r="A1453" t="s">
        <v>364</v>
      </c>
      <c r="C1453" s="6">
        <v>45092.110496724497</v>
      </c>
      <c r="D1453" s="48">
        <v>3.6172537803649898</v>
      </c>
      <c r="E1453" s="32" t="s">
        <v>23</v>
      </c>
      <c r="F1453" s="10">
        <v>76553.0306753185</v>
      </c>
      <c r="G1453" s="10">
        <v>2645.5681760237599</v>
      </c>
      <c r="H1453" s="10">
        <v>16516.233293693102</v>
      </c>
      <c r="I1453" s="10">
        <v>1780.8147850835601</v>
      </c>
      <c r="J1453" s="10">
        <v>1527112.70833333</v>
      </c>
      <c r="K1453" s="10">
        <v>19877.1658121982</v>
      </c>
      <c r="L1453" s="46">
        <v>5.0712572644399503E-2</v>
      </c>
      <c r="M1453" s="46">
        <v>1.92902170954765E-3</v>
      </c>
      <c r="N1453" s="46">
        <v>0.21350058709845399</v>
      </c>
      <c r="O1453" s="46">
        <v>1.6874249494141E-2</v>
      </c>
      <c r="Q1453" s="8">
        <v>18.823006608140748</v>
      </c>
      <c r="R1453" s="8">
        <v>0.56217578432487525</v>
      </c>
      <c r="S1453" s="7">
        <v>0.21577460147061098</v>
      </c>
      <c r="T1453" s="7">
        <v>8.4366761918346998E-3</v>
      </c>
      <c r="U1453" s="7">
        <v>-0.81635724636900397</v>
      </c>
      <c r="V1453" t="s">
        <v>120</v>
      </c>
    </row>
    <row r="1454" spans="1:22">
      <c r="A1454" t="s">
        <v>365</v>
      </c>
      <c r="C1454" s="6">
        <v>45092.1105566435</v>
      </c>
      <c r="D1454" s="48">
        <v>6.9226756095886204</v>
      </c>
      <c r="E1454" s="32" t="s">
        <v>23</v>
      </c>
      <c r="F1454" s="10">
        <v>63633.9706090369</v>
      </c>
      <c r="G1454" s="10">
        <v>644.16820197084701</v>
      </c>
      <c r="H1454" s="10">
        <v>7084.1122552915203</v>
      </c>
      <c r="I1454" s="10">
        <v>204.65580657163201</v>
      </c>
      <c r="J1454" s="10">
        <v>1536481.8285714299</v>
      </c>
      <c r="K1454" s="10">
        <v>13047.358907603601</v>
      </c>
      <c r="L1454" s="46">
        <v>4.1880308172005998E-2</v>
      </c>
      <c r="M1454" s="46">
        <v>5.7370850839103796E-4</v>
      </c>
      <c r="N1454" s="46">
        <v>0.11071926412656299</v>
      </c>
      <c r="O1454" s="46">
        <v>3.10456819297122E-3</v>
      </c>
      <c r="Q1454" s="8">
        <v>22.791114218553002</v>
      </c>
      <c r="R1454" s="8">
        <v>0.54755066397986096</v>
      </c>
      <c r="S1454" s="7">
        <v>0.11133920465043831</v>
      </c>
      <c r="T1454" s="7">
        <v>1.5522015703889949E-3</v>
      </c>
      <c r="U1454" s="7">
        <v>0.37550047959223898</v>
      </c>
    </row>
    <row r="1455" spans="1:22">
      <c r="A1455" t="s">
        <v>366</v>
      </c>
      <c r="C1455" s="6">
        <v>45092.1277834375</v>
      </c>
      <c r="D1455" s="48">
        <v>36.505999565124498</v>
      </c>
      <c r="E1455" s="32" t="s">
        <v>23</v>
      </c>
      <c r="F1455" s="10">
        <v>65827.025250377497</v>
      </c>
      <c r="G1455" s="10">
        <v>541.24608439522603</v>
      </c>
      <c r="H1455" s="10">
        <v>7824.0520377519397</v>
      </c>
      <c r="I1455" s="10">
        <v>114.388735650402</v>
      </c>
      <c r="J1455" s="10">
        <v>1672233.08549223</v>
      </c>
      <c r="K1455" s="10">
        <v>16385.326749811898</v>
      </c>
      <c r="L1455" s="46">
        <v>4.0786148075267099E-2</v>
      </c>
      <c r="M1455" s="46">
        <v>1.8968544078602699E-4</v>
      </c>
      <c r="N1455" s="46">
        <v>0.118650995767614</v>
      </c>
      <c r="O1455" s="46">
        <v>1.53282123962582E-3</v>
      </c>
      <c r="Q1455" s="8">
        <v>22.943633935596374</v>
      </c>
      <c r="R1455" s="8">
        <v>0.53102571889502515</v>
      </c>
      <c r="S1455" s="7">
        <v>0.1188718998753861</v>
      </c>
      <c r="T1455" s="7">
        <v>7.6643910569268502E-4</v>
      </c>
      <c r="U1455" s="7">
        <v>6.7856978950874697E-2</v>
      </c>
    </row>
    <row r="1456" spans="1:22">
      <c r="A1456" t="s">
        <v>367</v>
      </c>
      <c r="C1456" s="6">
        <v>45092.128793182899</v>
      </c>
      <c r="D1456" s="48">
        <v>36.505999565124498</v>
      </c>
      <c r="E1456" s="32" t="s">
        <v>23</v>
      </c>
      <c r="F1456" s="10">
        <v>47982.4546617429</v>
      </c>
      <c r="G1456" s="10">
        <v>577.23854015089705</v>
      </c>
      <c r="H1456" s="10">
        <v>6131.96051384356</v>
      </c>
      <c r="I1456" s="10">
        <v>178.02248697271699</v>
      </c>
      <c r="J1456" s="10">
        <v>1241889.6040865399</v>
      </c>
      <c r="K1456" s="10">
        <v>16778.624261924298</v>
      </c>
      <c r="L1456" s="46">
        <v>4.0457577887341702E-2</v>
      </c>
      <c r="M1456" s="46">
        <v>2.7312333459954502E-4</v>
      </c>
      <c r="N1456" s="46">
        <v>0.126047594723221</v>
      </c>
      <c r="O1456" s="46">
        <v>2.5337905738109299E-3</v>
      </c>
      <c r="Q1456" s="8">
        <v>23.102502802245116</v>
      </c>
      <c r="R1456" s="8">
        <v>0.53768203256177505</v>
      </c>
      <c r="S1456" s="7">
        <v>0.12781110547075691</v>
      </c>
      <c r="T1456" s="7">
        <v>1.266948013745875E-3</v>
      </c>
      <c r="U1456" s="7">
        <v>-0.54257768393737105</v>
      </c>
    </row>
    <row r="1457" spans="1:21">
      <c r="A1457" t="s">
        <v>368</v>
      </c>
      <c r="C1457" s="6">
        <v>45092.150874675899</v>
      </c>
      <c r="D1457" s="48">
        <v>36.507999420166001</v>
      </c>
      <c r="E1457" s="32" t="s">
        <v>23</v>
      </c>
      <c r="F1457" s="10">
        <v>70445.904116442005</v>
      </c>
      <c r="G1457" s="10">
        <v>493.56147177543301</v>
      </c>
      <c r="H1457" s="10">
        <v>8476.5147190264906</v>
      </c>
      <c r="I1457" s="10">
        <v>102.36284134866</v>
      </c>
      <c r="J1457" s="10">
        <v>1696430.05208333</v>
      </c>
      <c r="K1457" s="10">
        <v>17012.5999737819</v>
      </c>
      <c r="L1457" s="46">
        <v>4.2817246493317501E-2</v>
      </c>
      <c r="M1457" s="46">
        <v>2.3132300518327199E-4</v>
      </c>
      <c r="N1457" s="46">
        <v>0.121661432633523</v>
      </c>
      <c r="O1457" s="46">
        <v>1.48804232551618E-3</v>
      </c>
      <c r="Q1457" s="8">
        <v>21.255514162074935</v>
      </c>
      <c r="R1457" s="8">
        <v>0.49282144652184734</v>
      </c>
      <c r="S1457" s="7">
        <v>0.12034090588003039</v>
      </c>
      <c r="T1457" s="7">
        <v>7.4397242172750001E-4</v>
      </c>
      <c r="U1457" s="7">
        <v>-0.19396252605456599</v>
      </c>
    </row>
    <row r="1458" spans="1:21">
      <c r="C1458" s="6"/>
      <c r="D1458" s="48"/>
      <c r="F1458" s="10"/>
      <c r="G1458" s="10"/>
      <c r="H1458" s="10"/>
      <c r="I1458" s="10"/>
      <c r="J1458" s="10"/>
      <c r="K1458" s="10"/>
      <c r="L1458" s="46"/>
      <c r="M1458" s="46"/>
      <c r="N1458" s="46"/>
      <c r="O1458" s="46"/>
      <c r="Q1458" s="47"/>
      <c r="R1458" s="47"/>
      <c r="S1458" s="8"/>
    </row>
    <row r="1459" spans="1:21" s="38" customFormat="1">
      <c r="A1459" s="38" t="s">
        <v>21</v>
      </c>
      <c r="C1459" s="50"/>
      <c r="D1459" s="54"/>
      <c r="E1459" s="45"/>
      <c r="F1459" s="39"/>
      <c r="G1459" s="39"/>
      <c r="H1459" s="39"/>
      <c r="I1459" s="39"/>
      <c r="J1459" s="39"/>
      <c r="K1459" s="39"/>
      <c r="L1459" s="40"/>
      <c r="M1459" s="40"/>
      <c r="N1459" s="40"/>
      <c r="O1459" s="40"/>
      <c r="Q1459" s="41"/>
      <c r="R1459" s="41"/>
      <c r="S1459" s="42"/>
      <c r="T1459" s="43"/>
      <c r="U1459" s="43"/>
    </row>
    <row r="1460" spans="1:21" s="38" customFormat="1">
      <c r="A1460" s="38" t="s">
        <v>330</v>
      </c>
      <c r="C1460" s="50">
        <v>45103.775683703701</v>
      </c>
      <c r="D1460" s="54">
        <v>36.502999544143698</v>
      </c>
      <c r="E1460" s="45" t="s">
        <v>23</v>
      </c>
      <c r="F1460" s="39">
        <v>31500.024564887201</v>
      </c>
      <c r="G1460" s="39">
        <v>851.62845392002896</v>
      </c>
      <c r="H1460" s="39">
        <v>10625.0070435782</v>
      </c>
      <c r="I1460" s="39">
        <v>627.48986120186805</v>
      </c>
      <c r="J1460" s="39">
        <v>490763.98512005102</v>
      </c>
      <c r="K1460" s="39">
        <v>6664.4009192193798</v>
      </c>
      <c r="L1460" s="40">
        <v>7.2049016101428595E-2</v>
      </c>
      <c r="M1460" s="40">
        <v>1.7288473411111499E-3</v>
      </c>
      <c r="N1460" s="40">
        <v>0.33312300655289001</v>
      </c>
      <c r="O1460" s="40">
        <v>1.14669611131741E-2</v>
      </c>
      <c r="Q1460" s="41">
        <v>12.660526879737088</v>
      </c>
      <c r="R1460" s="41">
        <v>0.28587128023064906</v>
      </c>
      <c r="S1460" s="42">
        <v>0.33747857320358077</v>
      </c>
      <c r="T1460" s="43">
        <v>5.7322388133734499E-3</v>
      </c>
      <c r="U1460" s="43">
        <v>-0.87007064813819301</v>
      </c>
    </row>
    <row r="1461" spans="1:21" s="38" customFormat="1">
      <c r="A1461" s="38" t="s">
        <v>331</v>
      </c>
      <c r="C1461" s="50">
        <v>45103.7767409722</v>
      </c>
      <c r="D1461" s="54">
        <v>36.505999565124498</v>
      </c>
      <c r="E1461" s="45" t="s">
        <v>23</v>
      </c>
      <c r="F1461" s="39">
        <v>23072.584793125199</v>
      </c>
      <c r="G1461" s="39">
        <v>240.27080493448801</v>
      </c>
      <c r="H1461" s="39">
        <v>3798.0763147626199</v>
      </c>
      <c r="I1461" s="39">
        <v>109.27494793395999</v>
      </c>
      <c r="J1461" s="39">
        <v>491086.90639742702</v>
      </c>
      <c r="K1461" s="39">
        <v>5644.9108888608098</v>
      </c>
      <c r="L1461" s="40">
        <v>5.2991302192538801E-2</v>
      </c>
      <c r="M1461" s="40">
        <v>4.60147958065441E-4</v>
      </c>
      <c r="N1461" s="40">
        <v>0.16381642894553999</v>
      </c>
      <c r="O1461" s="40">
        <v>4.2505925177428704E-3</v>
      </c>
      <c r="Q1461" s="41">
        <v>17.213847986520207</v>
      </c>
      <c r="R1461" s="41">
        <v>0.33765024873092925</v>
      </c>
      <c r="S1461" s="42">
        <v>0.1647006473735789</v>
      </c>
      <c r="T1461" s="43">
        <v>2.1248707861601249E-3</v>
      </c>
      <c r="U1461" s="43">
        <v>-3.5065313128350102E-2</v>
      </c>
    </row>
    <row r="1462" spans="1:21" s="38" customFormat="1">
      <c r="A1462" s="38" t="s">
        <v>332</v>
      </c>
      <c r="C1462" s="50">
        <v>45103.777796666698</v>
      </c>
      <c r="D1462" s="54">
        <v>36.505999565124498</v>
      </c>
      <c r="E1462" s="45" t="s">
        <v>23</v>
      </c>
      <c r="F1462" s="39">
        <v>25571.7507657592</v>
      </c>
      <c r="G1462" s="39">
        <v>242.163267560924</v>
      </c>
      <c r="H1462" s="39">
        <v>4680.9421505756</v>
      </c>
      <c r="I1462" s="39">
        <v>130.859204507984</v>
      </c>
      <c r="J1462" s="39">
        <v>522966.74586477602</v>
      </c>
      <c r="K1462" s="39">
        <v>5556.0271072189898</v>
      </c>
      <c r="L1462" s="40">
        <v>5.5212780848435998E-2</v>
      </c>
      <c r="M1462" s="40">
        <v>4.9037452894667803E-4</v>
      </c>
      <c r="N1462" s="40">
        <v>0.18255333136547899</v>
      </c>
      <c r="O1462" s="40">
        <v>4.4302221523844897E-3</v>
      </c>
      <c r="Q1462" s="41">
        <v>16.521354540800338</v>
      </c>
      <c r="R1462" s="41">
        <v>0.32443307018775797</v>
      </c>
      <c r="S1462" s="42">
        <v>0.18314736771599011</v>
      </c>
      <c r="T1462" s="43">
        <v>2.2146936010886448E-3</v>
      </c>
      <c r="U1462" s="43">
        <v>-0.29665705930644498</v>
      </c>
    </row>
    <row r="1463" spans="1:21" s="38" customFormat="1">
      <c r="A1463" s="38" t="s">
        <v>333</v>
      </c>
      <c r="C1463" s="50">
        <v>45103.778852083298</v>
      </c>
      <c r="D1463" s="54">
        <v>36.503999710083001</v>
      </c>
      <c r="E1463" s="45" t="s">
        <v>23</v>
      </c>
      <c r="F1463" s="39">
        <v>28373.839319827901</v>
      </c>
      <c r="G1463" s="39">
        <v>431.69334211750498</v>
      </c>
      <c r="H1463" s="39">
        <v>9394.2298005991797</v>
      </c>
      <c r="I1463" s="39">
        <v>243.33312122550501</v>
      </c>
      <c r="J1463" s="39">
        <v>452722.78273220803</v>
      </c>
      <c r="K1463" s="39">
        <v>5640.13985087318</v>
      </c>
      <c r="L1463" s="40">
        <v>6.9696282978143703E-2</v>
      </c>
      <c r="M1463" s="40">
        <v>1.0398316624350399E-3</v>
      </c>
      <c r="N1463" s="40">
        <v>0.32906733516230502</v>
      </c>
      <c r="O1463" s="40">
        <v>6.6982177678024703E-3</v>
      </c>
      <c r="Q1463" s="41">
        <v>13.08815325768065</v>
      </c>
      <c r="R1463" s="41">
        <v>0.26872074818010183</v>
      </c>
      <c r="S1463" s="42">
        <v>0.3312614852930279</v>
      </c>
      <c r="T1463" s="43">
        <v>3.3485001388543351E-3</v>
      </c>
      <c r="U1463" s="43">
        <v>-0.34671969782665002</v>
      </c>
    </row>
    <row r="1464" spans="1:21" s="38" customFormat="1">
      <c r="A1464" s="38" t="s">
        <v>334</v>
      </c>
      <c r="C1464" s="50">
        <v>45103.779909421297</v>
      </c>
      <c r="D1464" s="54">
        <v>36.502999544143698</v>
      </c>
      <c r="E1464" s="45" t="s">
        <v>23</v>
      </c>
      <c r="F1464" s="39">
        <v>23743.830297091801</v>
      </c>
      <c r="G1464" s="39">
        <v>215.944464147123</v>
      </c>
      <c r="H1464" s="39">
        <v>2831.36958775637</v>
      </c>
      <c r="I1464" s="39">
        <v>101.97835452637899</v>
      </c>
      <c r="J1464" s="39">
        <v>529554.90629320499</v>
      </c>
      <c r="K1464" s="39">
        <v>5521.92845171716</v>
      </c>
      <c r="L1464" s="40">
        <v>5.0304340104079803E-2</v>
      </c>
      <c r="M1464" s="40">
        <v>3.8041079422968801E-4</v>
      </c>
      <c r="N1464" s="40">
        <v>0.119571231637081</v>
      </c>
      <c r="O1464" s="40">
        <v>3.9894461149296099E-3</v>
      </c>
      <c r="Q1464" s="41">
        <v>18.133651035603712</v>
      </c>
      <c r="R1464" s="41">
        <v>0.3535809358153913</v>
      </c>
      <c r="S1464" s="42">
        <v>0.11930912303047347</v>
      </c>
      <c r="T1464" s="43">
        <v>1.9944015518757298E-3</v>
      </c>
      <c r="U1464" s="43">
        <v>-0.397343325043858</v>
      </c>
    </row>
    <row r="1465" spans="1:21" s="38" customFormat="1">
      <c r="A1465" s="38" t="s">
        <v>335</v>
      </c>
      <c r="C1465" s="50">
        <v>45103.780964351798</v>
      </c>
      <c r="D1465" s="54">
        <v>36.502999544143698</v>
      </c>
      <c r="E1465" s="45" t="s">
        <v>23</v>
      </c>
      <c r="F1465" s="39">
        <v>23928.1861453817</v>
      </c>
      <c r="G1465" s="39">
        <v>274.11927241945</v>
      </c>
      <c r="H1465" s="39">
        <v>4483.0381079328599</v>
      </c>
      <c r="I1465" s="39">
        <v>174.902079580677</v>
      </c>
      <c r="J1465" s="39">
        <v>494339.31755232601</v>
      </c>
      <c r="K1465" s="39">
        <v>4472.9910083728801</v>
      </c>
      <c r="L1465" s="40">
        <v>5.4459557680812898E-2</v>
      </c>
      <c r="M1465" s="40">
        <v>5.7470418084206104E-4</v>
      </c>
      <c r="N1465" s="40">
        <v>0.18532946308153</v>
      </c>
      <c r="O1465" s="40">
        <v>5.4518076057557202E-3</v>
      </c>
      <c r="Q1465" s="41">
        <v>16.750173721028379</v>
      </c>
      <c r="R1465" s="41">
        <v>0.33237162250816876</v>
      </c>
      <c r="S1465" s="42">
        <v>0.18745219153415613</v>
      </c>
      <c r="T1465" s="43">
        <v>2.7254772390009848E-3</v>
      </c>
      <c r="U1465" s="43">
        <v>-0.49758473944051601</v>
      </c>
    </row>
    <row r="1466" spans="1:21" s="38" customFormat="1">
      <c r="A1466" s="38" t="s">
        <v>336</v>
      </c>
      <c r="C1466" s="50">
        <v>45103.789751898097</v>
      </c>
      <c r="D1466" s="54">
        <v>36.503999710083001</v>
      </c>
      <c r="E1466" s="45" t="s">
        <v>23</v>
      </c>
      <c r="F1466" s="39">
        <v>28246.829224786699</v>
      </c>
      <c r="G1466" s="39">
        <v>601.25497520832403</v>
      </c>
      <c r="H1466" s="39">
        <v>7689.6780455961498</v>
      </c>
      <c r="I1466" s="39">
        <v>571.55270533544603</v>
      </c>
      <c r="J1466" s="39">
        <v>511774.43657669798</v>
      </c>
      <c r="K1466" s="39">
        <v>4531.5315134064103</v>
      </c>
      <c r="L1466" s="40">
        <v>6.2489097284124197E-2</v>
      </c>
      <c r="M1466" s="40">
        <v>1.59716279287941E-3</v>
      </c>
      <c r="N1466" s="40">
        <v>0.26722475044613198</v>
      </c>
      <c r="O1466" s="40">
        <v>1.3080821287476001E-2</v>
      </c>
      <c r="Q1466" s="41">
        <v>14.598619544806764</v>
      </c>
      <c r="R1466" s="41">
        <v>0.33583661495291151</v>
      </c>
      <c r="S1466" s="42">
        <v>0.27237442275846091</v>
      </c>
      <c r="T1466" s="43">
        <v>6.5401360667720499E-3</v>
      </c>
      <c r="U1466" s="43">
        <v>-0.85102365810885605</v>
      </c>
    </row>
    <row r="1467" spans="1:21" s="38" customFormat="1">
      <c r="A1467" s="38" t="s">
        <v>337</v>
      </c>
      <c r="C1467" s="50">
        <v>45103.826758310199</v>
      </c>
      <c r="D1467" s="54">
        <v>36.507999658584602</v>
      </c>
      <c r="E1467" s="45" t="s">
        <v>23</v>
      </c>
      <c r="F1467" s="39">
        <v>27816.847155382999</v>
      </c>
      <c r="G1467" s="39">
        <v>666.82750586340603</v>
      </c>
      <c r="H1467" s="39">
        <v>5729.2906669465301</v>
      </c>
      <c r="I1467" s="39">
        <v>415.29269773332197</v>
      </c>
      <c r="J1467" s="39">
        <v>546090.81551395904</v>
      </c>
      <c r="K1467" s="39">
        <v>4808.7344281914702</v>
      </c>
      <c r="L1467" s="40">
        <v>5.6826167046579001E-2</v>
      </c>
      <c r="M1467" s="40">
        <v>1.1185457760881899E-3</v>
      </c>
      <c r="N1467" s="40">
        <v>0.20097848486796099</v>
      </c>
      <c r="O1467" s="40">
        <v>8.4977837780271601E-3</v>
      </c>
      <c r="Q1467" s="41">
        <v>16.056944522942949</v>
      </c>
      <c r="R1467" s="41">
        <v>0.34541485628793128</v>
      </c>
      <c r="S1467" s="42">
        <v>0.20607287115496706</v>
      </c>
      <c r="T1467" s="43">
        <v>4.2503216202082897E-3</v>
      </c>
      <c r="U1467" s="43">
        <v>-0.87107153871253595</v>
      </c>
    </row>
    <row r="1468" spans="1:21" s="38" customFormat="1">
      <c r="A1468" s="38" t="s">
        <v>338</v>
      </c>
      <c r="C1468" s="50">
        <v>45103.865096805603</v>
      </c>
      <c r="D1468" s="54">
        <v>36.5039994716644</v>
      </c>
      <c r="E1468" s="45" t="s">
        <v>23</v>
      </c>
      <c r="F1468" s="39">
        <v>24715.263925458799</v>
      </c>
      <c r="G1468" s="39">
        <v>465.66716182906902</v>
      </c>
      <c r="H1468" s="39">
        <v>7115.7804692229602</v>
      </c>
      <c r="I1468" s="39">
        <v>308.36242979489901</v>
      </c>
      <c r="J1468" s="39">
        <v>425325.50583964598</v>
      </c>
      <c r="K1468" s="39">
        <v>3393.6517522283798</v>
      </c>
      <c r="L1468" s="40">
        <v>6.5219834155563303E-2</v>
      </c>
      <c r="M1468" s="40">
        <v>1.0785119305585099E-3</v>
      </c>
      <c r="N1468" s="40">
        <v>0.28741551109396002</v>
      </c>
      <c r="O1468" s="40">
        <v>8.02945722039238E-3</v>
      </c>
      <c r="Q1468" s="41">
        <v>13.993624477558511</v>
      </c>
      <c r="R1468" s="41">
        <v>0.29161299723551509</v>
      </c>
      <c r="S1468" s="42">
        <v>0.28806146081919382</v>
      </c>
      <c r="T1468" s="43">
        <v>4.0154049118248797E-3</v>
      </c>
      <c r="U1468" s="43">
        <v>-0.61474120192404602</v>
      </c>
    </row>
    <row r="1469" spans="1:21" s="38" customFormat="1">
      <c r="A1469" s="38" t="s">
        <v>339</v>
      </c>
      <c r="C1469" s="50">
        <v>45103.9020705324</v>
      </c>
      <c r="D1469" s="54">
        <v>36.506999492645299</v>
      </c>
      <c r="E1469" s="45" t="s">
        <v>23</v>
      </c>
      <c r="F1469" s="39">
        <v>26279.2918137327</v>
      </c>
      <c r="G1469" s="39">
        <v>303.06953568717398</v>
      </c>
      <c r="H1469" s="39">
        <v>5811.4898532730504</v>
      </c>
      <c r="I1469" s="39">
        <v>197.47834318494</v>
      </c>
      <c r="J1469" s="39">
        <v>505351.00301395898</v>
      </c>
      <c r="K1469" s="39">
        <v>3552.85961918868</v>
      </c>
      <c r="L1469" s="40">
        <v>5.8585090269184001E-2</v>
      </c>
      <c r="M1469" s="40">
        <v>6.7374563449224001E-4</v>
      </c>
      <c r="N1469" s="40">
        <v>0.21859751487312201</v>
      </c>
      <c r="O1469" s="40">
        <v>5.8331110840629998E-3</v>
      </c>
      <c r="Q1469" s="41">
        <v>15.581810005603874</v>
      </c>
      <c r="R1469" s="41">
        <v>0.31123205326781994</v>
      </c>
      <c r="S1469" s="42">
        <v>0.22125938277838225</v>
      </c>
      <c r="T1469" s="43">
        <v>2.91604991848305E-3</v>
      </c>
      <c r="U1469" s="43">
        <v>-0.39365823693910001</v>
      </c>
    </row>
    <row r="1470" spans="1:21" s="38" customFormat="1">
      <c r="A1470" s="38" t="s">
        <v>340</v>
      </c>
      <c r="C1470" s="50">
        <v>45103.939995057903</v>
      </c>
      <c r="D1470" s="54">
        <v>36.5139994621277</v>
      </c>
      <c r="E1470" s="45" t="s">
        <v>23</v>
      </c>
      <c r="F1470" s="39">
        <v>28177.282801099402</v>
      </c>
      <c r="G1470" s="39">
        <v>405.56922843418602</v>
      </c>
      <c r="H1470" s="39">
        <v>5971.9219391786701</v>
      </c>
      <c r="I1470" s="39">
        <v>215.803253435073</v>
      </c>
      <c r="J1470" s="39">
        <v>550279.36221590894</v>
      </c>
      <c r="K1470" s="39">
        <v>5177.3060841062697</v>
      </c>
      <c r="L1470" s="40">
        <v>5.74690068557384E-2</v>
      </c>
      <c r="M1470" s="40">
        <v>6.4143067890600402E-4</v>
      </c>
      <c r="N1470" s="40">
        <v>0.20897730558559199</v>
      </c>
      <c r="O1470" s="40">
        <v>5.3356000313044801E-3</v>
      </c>
      <c r="Q1470" s="41">
        <v>15.887985781113327</v>
      </c>
      <c r="R1470" s="41">
        <v>0.31658295590982694</v>
      </c>
      <c r="S1470" s="42">
        <v>0.21205224839855039</v>
      </c>
      <c r="T1470" s="43">
        <v>2.6681527377453349E-3</v>
      </c>
      <c r="U1470" s="43">
        <v>-0.345950223826617</v>
      </c>
    </row>
    <row r="1471" spans="1:21" s="38" customFormat="1">
      <c r="A1471" s="38" t="s">
        <v>341</v>
      </c>
      <c r="C1471" s="50">
        <v>45103.974481840298</v>
      </c>
      <c r="D1471" s="54">
        <v>36.502999544143698</v>
      </c>
      <c r="E1471" s="45" t="s">
        <v>23</v>
      </c>
      <c r="F1471" s="39">
        <v>27456.6476685284</v>
      </c>
      <c r="G1471" s="39">
        <v>483.22057601239698</v>
      </c>
      <c r="H1471" s="39">
        <v>6427.1325059282099</v>
      </c>
      <c r="I1471" s="39">
        <v>228.553791294082</v>
      </c>
      <c r="J1471" s="39">
        <v>507183.41645408201</v>
      </c>
      <c r="K1471" s="39">
        <v>5305.1410897436599</v>
      </c>
      <c r="L1471" s="40">
        <v>6.06735869593934E-2</v>
      </c>
      <c r="M1471" s="40">
        <v>9.2515911230514505E-4</v>
      </c>
      <c r="N1471" s="40">
        <v>0.235958903344681</v>
      </c>
      <c r="O1471" s="40">
        <v>5.9419526344564096E-3</v>
      </c>
      <c r="Q1471" s="41">
        <v>15.051907153103667</v>
      </c>
      <c r="R1471" s="41">
        <v>0.3099470303527046</v>
      </c>
      <c r="S1471" s="42">
        <v>0.23420578227256253</v>
      </c>
      <c r="T1471" s="43">
        <v>2.9713678184325998E-3</v>
      </c>
      <c r="U1471" s="43">
        <v>-0.52284984718934702</v>
      </c>
    </row>
    <row r="1472" spans="1:21" s="38" customFormat="1">
      <c r="A1472" s="38" t="s">
        <v>342</v>
      </c>
      <c r="C1472" s="50">
        <v>45104.011242951397</v>
      </c>
      <c r="D1472" s="54">
        <v>36.5039994716644</v>
      </c>
      <c r="E1472" s="45" t="s">
        <v>23</v>
      </c>
      <c r="F1472" s="39">
        <v>29670.114374959299</v>
      </c>
      <c r="G1472" s="39">
        <v>735.63654949572197</v>
      </c>
      <c r="H1472" s="39">
        <v>6053.6972432231096</v>
      </c>
      <c r="I1472" s="39">
        <v>141.95608504008601</v>
      </c>
      <c r="J1472" s="39">
        <v>588841.70789473702</v>
      </c>
      <c r="K1472" s="39">
        <v>21493.104930733101</v>
      </c>
      <c r="L1472" s="40">
        <v>5.7075318447936001E-2</v>
      </c>
      <c r="M1472" s="40">
        <v>6.4244318924527703E-4</v>
      </c>
      <c r="N1472" s="40">
        <v>0.20120043574576499</v>
      </c>
      <c r="O1472" s="40">
        <v>6.1997411800656099E-3</v>
      </c>
      <c r="Q1472" s="41">
        <v>16.00432465525714</v>
      </c>
      <c r="R1472" s="41">
        <v>0.31911424652320408</v>
      </c>
      <c r="S1472" s="42">
        <v>0.20414058123315398</v>
      </c>
      <c r="T1472" s="43">
        <v>3.0994521792728001E-3</v>
      </c>
      <c r="U1472" s="43">
        <v>-0.567542970680182</v>
      </c>
    </row>
    <row r="1473" spans="1:21" s="38" customFormat="1">
      <c r="A1473" s="38" t="s">
        <v>343</v>
      </c>
      <c r="C1473" s="50">
        <v>45104.049179872702</v>
      </c>
      <c r="D1473" s="54">
        <v>36.504999399185202</v>
      </c>
      <c r="E1473" s="45" t="s">
        <v>23</v>
      </c>
      <c r="F1473" s="39">
        <v>25651.639545740501</v>
      </c>
      <c r="G1473" s="39">
        <v>186.911905519708</v>
      </c>
      <c r="H1473" s="39">
        <v>3669.6238490252699</v>
      </c>
      <c r="I1473" s="39">
        <v>81.108469138037805</v>
      </c>
      <c r="J1473" s="39">
        <v>551944.52999371896</v>
      </c>
      <c r="K1473" s="39">
        <v>3437.8191227290799</v>
      </c>
      <c r="L1473" s="40">
        <v>5.2333391320429398E-2</v>
      </c>
      <c r="M1473" s="40">
        <v>4.05701815622296E-4</v>
      </c>
      <c r="N1473" s="40">
        <v>0.14220160247500299</v>
      </c>
      <c r="O1473" s="40">
        <v>2.7907647829799199E-3</v>
      </c>
      <c r="Q1473" s="41">
        <v>17.458394884117848</v>
      </c>
      <c r="R1473" s="41">
        <v>0.34074000489638856</v>
      </c>
      <c r="S1473" s="42">
        <v>0.1431311930085146</v>
      </c>
      <c r="T1473" s="43">
        <v>1.3948532273915851E-3</v>
      </c>
      <c r="U1473" s="43">
        <v>-1.9675887804189301E-2</v>
      </c>
    </row>
    <row r="1474" spans="1:21" s="38" customFormat="1">
      <c r="A1474" s="38" t="s">
        <v>344</v>
      </c>
      <c r="C1474" s="50">
        <v>45104.087118877302</v>
      </c>
      <c r="D1474" s="54">
        <v>36.5039994716644</v>
      </c>
      <c r="E1474" s="45" t="s">
        <v>23</v>
      </c>
      <c r="F1474" s="39">
        <v>27436.874077156499</v>
      </c>
      <c r="G1474" s="39">
        <v>241.08886283813399</v>
      </c>
      <c r="H1474" s="39">
        <v>5567.7649007897198</v>
      </c>
      <c r="I1474" s="39">
        <v>106.901244542147</v>
      </c>
      <c r="J1474" s="39">
        <v>539074.12055837596</v>
      </c>
      <c r="K1474" s="39">
        <v>4827.3111543186296</v>
      </c>
      <c r="L1474" s="40">
        <v>5.7427516238175699E-2</v>
      </c>
      <c r="M1474" s="40">
        <v>4.6615811241677098E-4</v>
      </c>
      <c r="N1474" s="40">
        <v>0.204176561926491</v>
      </c>
      <c r="O1474" s="40">
        <v>3.7249112492701102E-3</v>
      </c>
      <c r="Q1474" s="41">
        <v>15.913314164995672</v>
      </c>
      <c r="R1474" s="41">
        <v>0.3111741769344708</v>
      </c>
      <c r="S1474" s="42">
        <v>0.20303650498603762</v>
      </c>
      <c r="T1474" s="43">
        <v>1.8620524819567301E-3</v>
      </c>
      <c r="U1474" s="43">
        <v>-9.5590699181047803E-2</v>
      </c>
    </row>
    <row r="1475" spans="1:21" s="38" customFormat="1">
      <c r="A1475" s="38" t="s">
        <v>345</v>
      </c>
      <c r="C1475" s="50">
        <v>45104.124389409699</v>
      </c>
      <c r="D1475" s="54">
        <v>36.502999544143698</v>
      </c>
      <c r="E1475" s="45" t="s">
        <v>23</v>
      </c>
      <c r="F1475" s="39">
        <v>26954.759032195601</v>
      </c>
      <c r="G1475" s="39">
        <v>262.06296563088102</v>
      </c>
      <c r="H1475" s="39">
        <v>5410.7174494206702</v>
      </c>
      <c r="I1475" s="39">
        <v>139.52233311284701</v>
      </c>
      <c r="J1475" s="39">
        <v>536777.63589015102</v>
      </c>
      <c r="K1475" s="39">
        <v>4739.7893630743201</v>
      </c>
      <c r="L1475" s="40">
        <v>5.6529911264412799E-2</v>
      </c>
      <c r="M1475" s="40">
        <v>4.4600047920479802E-4</v>
      </c>
      <c r="N1475" s="40">
        <v>0.19963867066785099</v>
      </c>
      <c r="O1475" s="40">
        <v>4.3736347741278403E-3</v>
      </c>
      <c r="Q1475" s="41">
        <v>16.169556430539888</v>
      </c>
      <c r="R1475" s="41">
        <v>0.31580787282081796</v>
      </c>
      <c r="S1475" s="42">
        <v>0.20083864001953255</v>
      </c>
      <c r="T1475" s="43">
        <v>2.1878301770924102E-3</v>
      </c>
      <c r="U1475" s="43">
        <v>-3.3052334824467997E-2</v>
      </c>
    </row>
    <row r="1476" spans="1:21" s="38" customFormat="1">
      <c r="A1476" s="38" t="s">
        <v>346</v>
      </c>
      <c r="C1476" s="50">
        <v>45104.162954479201</v>
      </c>
      <c r="D1476" s="54">
        <v>36.517999649047901</v>
      </c>
      <c r="E1476" s="45" t="s">
        <v>23</v>
      </c>
      <c r="F1476" s="39">
        <v>24857.556393834398</v>
      </c>
      <c r="G1476" s="39">
        <v>239.810581300264</v>
      </c>
      <c r="H1476" s="39">
        <v>2656.7956515211299</v>
      </c>
      <c r="I1476" s="39">
        <v>74.708180119773999</v>
      </c>
      <c r="J1476" s="39">
        <v>559662.80742385797</v>
      </c>
      <c r="K1476" s="39">
        <v>6166.8398620567996</v>
      </c>
      <c r="L1476" s="40">
        <v>4.9949663312557201E-2</v>
      </c>
      <c r="M1476" s="40">
        <v>3.9377026831054402E-4</v>
      </c>
      <c r="N1476" s="40">
        <v>0.106453410383268</v>
      </c>
      <c r="O1476" s="40">
        <v>2.7194023062784502E-3</v>
      </c>
      <c r="Q1476" s="41">
        <v>18.303868542085961</v>
      </c>
      <c r="R1476" s="41">
        <v>0.35748152569524105</v>
      </c>
      <c r="S1476" s="42">
        <v>0.10693689960787835</v>
      </c>
      <c r="T1476" s="43">
        <v>1.3604285412497251E-3</v>
      </c>
      <c r="U1476" s="43">
        <v>-6.2512083533806696E-3</v>
      </c>
    </row>
    <row r="1477" spans="1:21" s="38" customFormat="1">
      <c r="A1477" s="38" t="s">
        <v>347</v>
      </c>
      <c r="C1477" s="50">
        <v>45104.197818993103</v>
      </c>
      <c r="D1477" s="54">
        <v>36.5039994716644</v>
      </c>
      <c r="E1477" s="45" t="s">
        <v>23</v>
      </c>
      <c r="F1477" s="39">
        <v>21514.251720148299</v>
      </c>
      <c r="G1477" s="39">
        <v>173.04464724553199</v>
      </c>
      <c r="H1477" s="39">
        <v>1953.7908144922401</v>
      </c>
      <c r="I1477" s="39">
        <v>42.310529494703303</v>
      </c>
      <c r="J1477" s="39">
        <v>498699.909090909</v>
      </c>
      <c r="K1477" s="39">
        <v>4789.35641505893</v>
      </c>
      <c r="L1477" s="40">
        <v>4.8645010906851797E-2</v>
      </c>
      <c r="M1477" s="40">
        <v>3.6218168728534999E-4</v>
      </c>
      <c r="N1477" s="40">
        <v>9.1010575133544699E-2</v>
      </c>
      <c r="O1477" s="40">
        <v>2.01610463110763E-3</v>
      </c>
      <c r="Q1477" s="41">
        <v>18.798650256706125</v>
      </c>
      <c r="R1477" s="41">
        <v>0.36633621747515527</v>
      </c>
      <c r="S1477" s="42">
        <v>9.0861455200833538E-2</v>
      </c>
      <c r="T1477" s="43">
        <v>1.00787617512697E-3</v>
      </c>
      <c r="U1477" s="43">
        <v>0.26055833316860799</v>
      </c>
    </row>
    <row r="1478" spans="1:21" s="38" customFormat="1">
      <c r="A1478" s="38" t="s">
        <v>348</v>
      </c>
      <c r="C1478" s="50">
        <v>45104.234908669001</v>
      </c>
      <c r="D1478" s="54">
        <v>36.519999504089398</v>
      </c>
      <c r="E1478" s="45" t="s">
        <v>23</v>
      </c>
      <c r="F1478" s="39">
        <v>23545.456800533098</v>
      </c>
      <c r="G1478" s="39">
        <v>206.782750091362</v>
      </c>
      <c r="H1478" s="39">
        <v>3308.50417755334</v>
      </c>
      <c r="I1478" s="39">
        <v>61.937268312434</v>
      </c>
      <c r="J1478" s="39">
        <v>518044.32828282798</v>
      </c>
      <c r="K1478" s="39">
        <v>5309.1502255600399</v>
      </c>
      <c r="L1478" s="40">
        <v>5.1222465298699699E-2</v>
      </c>
      <c r="M1478" s="40">
        <v>4.0484582255995101E-4</v>
      </c>
      <c r="N1478" s="40">
        <v>0.14069759038996099</v>
      </c>
      <c r="O1478" s="40">
        <v>2.54084400199708E-3</v>
      </c>
      <c r="Q1478" s="41">
        <v>17.856638612114214</v>
      </c>
      <c r="R1478" s="41">
        <v>0.34878364291816483</v>
      </c>
      <c r="S1478" s="42">
        <v>0.14058935452471466</v>
      </c>
      <c r="T1478" s="43">
        <v>1.269578020256335E-3</v>
      </c>
      <c r="U1478" s="43">
        <v>0.21975609026069201</v>
      </c>
    </row>
    <row r="1479" spans="1:21" s="38" customFormat="1">
      <c r="A1479" s="38" t="s">
        <v>349</v>
      </c>
      <c r="C1479" s="50">
        <v>45104.273314293998</v>
      </c>
      <c r="D1479" s="54">
        <v>36.504999399185202</v>
      </c>
      <c r="E1479" s="45" t="s">
        <v>23</v>
      </c>
      <c r="F1479" s="39">
        <v>25265.7690752077</v>
      </c>
      <c r="G1479" s="39">
        <v>510.479094940631</v>
      </c>
      <c r="H1479" s="39">
        <v>9462.4355179773502</v>
      </c>
      <c r="I1479" s="39">
        <v>279.89329655577001</v>
      </c>
      <c r="J1479" s="39">
        <v>369345.684659091</v>
      </c>
      <c r="K1479" s="39">
        <v>8596.0354363043407</v>
      </c>
      <c r="L1479" s="40">
        <v>7.7864142899018204E-2</v>
      </c>
      <c r="M1479" s="40">
        <v>1.0464471606381599E-3</v>
      </c>
      <c r="N1479" s="40">
        <v>0.37813475434447802</v>
      </c>
      <c r="O1479" s="40">
        <v>7.3358516054177004E-3</v>
      </c>
      <c r="Q1479" s="41">
        <v>11.749550389185735</v>
      </c>
      <c r="R1479" s="41">
        <v>0.23821568317384029</v>
      </c>
      <c r="S1479" s="42">
        <v>0.37471258610917957</v>
      </c>
      <c r="T1479" s="43">
        <v>3.668194935934615E-3</v>
      </c>
      <c r="U1479" s="43">
        <v>-0.27489528651216599</v>
      </c>
    </row>
    <row r="1480" spans="1:21" s="38" customFormat="1">
      <c r="A1480" s="38" t="s">
        <v>350</v>
      </c>
      <c r="C1480" s="50">
        <v>45104.311513333298</v>
      </c>
      <c r="D1480" s="54">
        <v>36.5039994716644</v>
      </c>
      <c r="E1480" s="45" t="s">
        <v>23</v>
      </c>
      <c r="F1480" s="39">
        <v>22906.9539946113</v>
      </c>
      <c r="G1480" s="39">
        <v>213.18232708420501</v>
      </c>
      <c r="H1480" s="39">
        <v>2798.3266973058298</v>
      </c>
      <c r="I1480" s="39">
        <v>92.127916511034698</v>
      </c>
      <c r="J1480" s="39">
        <v>520550.154822335</v>
      </c>
      <c r="K1480" s="39">
        <v>3998.3743471070202</v>
      </c>
      <c r="L1480" s="40">
        <v>4.95715812181583E-2</v>
      </c>
      <c r="M1480" s="40">
        <v>4.3212677392779898E-4</v>
      </c>
      <c r="N1480" s="40">
        <v>0.121153423959562</v>
      </c>
      <c r="O1480" s="40">
        <v>3.4853063861333702E-3</v>
      </c>
      <c r="Q1480" s="41">
        <v>18.45967286228521</v>
      </c>
      <c r="R1480" s="41">
        <v>0.36215625990715955</v>
      </c>
      <c r="S1480" s="42">
        <v>0.12222468943275785</v>
      </c>
      <c r="T1480" s="43">
        <v>1.742982962586065E-3</v>
      </c>
      <c r="U1480" s="43">
        <v>-7.1944893410866698E-2</v>
      </c>
    </row>
    <row r="1481" spans="1:21" s="38" customFormat="1">
      <c r="A1481" s="38" t="s">
        <v>351</v>
      </c>
      <c r="C1481" s="50">
        <v>45104.348305439802</v>
      </c>
      <c r="D1481" s="54">
        <v>36.502999544143698</v>
      </c>
      <c r="E1481" s="45" t="s">
        <v>23</v>
      </c>
      <c r="F1481" s="39">
        <v>35713.163475294401</v>
      </c>
      <c r="G1481" s="39">
        <v>3047.93144704319</v>
      </c>
      <c r="H1481" s="39">
        <v>14904.4542903657</v>
      </c>
      <c r="I1481" s="39">
        <v>2879.6028715870798</v>
      </c>
      <c r="J1481" s="39">
        <v>506322.72080176801</v>
      </c>
      <c r="K1481" s="39">
        <v>6279.9400247982703</v>
      </c>
      <c r="L1481" s="40">
        <v>8.1251407646802401E-2</v>
      </c>
      <c r="M1481" s="40">
        <v>7.0499216045772596E-3</v>
      </c>
      <c r="N1481" s="40">
        <v>0.33010249705912498</v>
      </c>
      <c r="O1481" s="40">
        <v>2.0805749376150401E-2</v>
      </c>
      <c r="Q1481" s="41">
        <v>11.264716456064983</v>
      </c>
      <c r="R1481" s="41">
        <v>0.53409687832130659</v>
      </c>
      <c r="S1481" s="42">
        <v>0.41755686463863406</v>
      </c>
      <c r="T1481" s="43">
        <v>1.040492775069095E-2</v>
      </c>
      <c r="U1481" s="43">
        <v>-0.96739659899027497</v>
      </c>
    </row>
    <row r="1482" spans="1:21" s="38" customFormat="1">
      <c r="A1482" s="38" t="s">
        <v>352</v>
      </c>
      <c r="C1482" s="50">
        <v>45104.3844996181</v>
      </c>
      <c r="D1482" s="54">
        <v>36.509999513626099</v>
      </c>
      <c r="E1482" s="45" t="s">
        <v>23</v>
      </c>
      <c r="F1482" s="39">
        <v>25403.771627136899</v>
      </c>
      <c r="G1482" s="39">
        <v>236.397169652706</v>
      </c>
      <c r="H1482" s="39">
        <v>3297.4367686321698</v>
      </c>
      <c r="I1482" s="39">
        <v>194.71597498874499</v>
      </c>
      <c r="J1482" s="39">
        <v>571907.89148869296</v>
      </c>
      <c r="K1482" s="39">
        <v>4889.0311030736702</v>
      </c>
      <c r="L1482" s="40">
        <v>5.0016620855824499E-2</v>
      </c>
      <c r="M1482" s="40">
        <v>5.0002552708347601E-4</v>
      </c>
      <c r="N1482" s="40">
        <v>0.126592219533295</v>
      </c>
      <c r="O1482" s="40">
        <v>5.8780238300136902E-3</v>
      </c>
      <c r="Q1482" s="41">
        <v>18.303310319802929</v>
      </c>
      <c r="R1482" s="41">
        <v>0.36187128065335106</v>
      </c>
      <c r="S1482" s="42">
        <v>0.129869194409057</v>
      </c>
      <c r="T1482" s="43">
        <v>2.9390883874160049E-3</v>
      </c>
      <c r="U1482" s="43">
        <v>-0.16404788614583499</v>
      </c>
    </row>
    <row r="1483" spans="1:21" s="38" customFormat="1">
      <c r="A1483" s="38" t="s">
        <v>353</v>
      </c>
      <c r="C1483" s="50">
        <v>45104.389144768502</v>
      </c>
      <c r="D1483" s="54">
        <v>36.506999492645299</v>
      </c>
      <c r="E1483" s="45" t="s">
        <v>23</v>
      </c>
      <c r="F1483" s="39">
        <v>22546.687818653401</v>
      </c>
      <c r="G1483" s="39">
        <v>216.81787710211199</v>
      </c>
      <c r="H1483" s="39">
        <v>3068.1894017938298</v>
      </c>
      <c r="I1483" s="39">
        <v>107.29489500431301</v>
      </c>
      <c r="J1483" s="39">
        <v>491998.45044191898</v>
      </c>
      <c r="K1483" s="39">
        <v>5256.0019821505302</v>
      </c>
      <c r="L1483" s="40">
        <v>5.15989424426491E-2</v>
      </c>
      <c r="M1483" s="40">
        <v>4.28167353309404E-4</v>
      </c>
      <c r="N1483" s="40">
        <v>0.13579014427719099</v>
      </c>
      <c r="O1483" s="40">
        <v>4.1011549462753498E-3</v>
      </c>
      <c r="Q1483" s="41">
        <v>17.742511779865847</v>
      </c>
      <c r="R1483" s="41">
        <v>0.34727909120109074</v>
      </c>
      <c r="S1483" s="42">
        <v>0.13615302161258561</v>
      </c>
      <c r="T1483" s="43">
        <v>2.0505450173638451E-3</v>
      </c>
      <c r="U1483" s="43">
        <v>-0.376421653241305</v>
      </c>
    </row>
    <row r="1484" spans="1:21" s="38" customFormat="1">
      <c r="A1484" s="38" t="s">
        <v>354</v>
      </c>
      <c r="C1484" s="50">
        <v>45104.390199108799</v>
      </c>
      <c r="D1484" s="54">
        <v>36.505999565124498</v>
      </c>
      <c r="E1484" s="45" t="s">
        <v>23</v>
      </c>
      <c r="F1484" s="39">
        <v>23890.951023260299</v>
      </c>
      <c r="G1484" s="39">
        <v>212.860655238927</v>
      </c>
      <c r="H1484" s="39">
        <v>3722.7055241135299</v>
      </c>
      <c r="I1484" s="39">
        <v>164.58274341851401</v>
      </c>
      <c r="J1484" s="39">
        <v>510541.321451005</v>
      </c>
      <c r="K1484" s="39">
        <v>5787.76754428199</v>
      </c>
      <c r="L1484" s="40">
        <v>5.2913110597523703E-2</v>
      </c>
      <c r="M1484" s="40">
        <v>6.4075491305327101E-4</v>
      </c>
      <c r="N1484" s="40">
        <v>0.155306465125123</v>
      </c>
      <c r="O1484" s="40">
        <v>6.01878989196986E-3</v>
      </c>
      <c r="Q1484" s="41">
        <v>17.301960392965967</v>
      </c>
      <c r="R1484" s="41">
        <v>0.34714451742182834</v>
      </c>
      <c r="S1484" s="42">
        <v>0.15590251309057654</v>
      </c>
      <c r="T1484" s="43">
        <v>3.0093067249797748E-3</v>
      </c>
      <c r="U1484" s="43">
        <v>-0.63779631392916802</v>
      </c>
    </row>
    <row r="1485" spans="1:21" s="38" customFormat="1">
      <c r="A1485" s="38" t="s">
        <v>355</v>
      </c>
      <c r="C1485" s="50">
        <v>45104.391254872702</v>
      </c>
      <c r="D1485" s="54">
        <v>36.504999637603802</v>
      </c>
      <c r="E1485" s="45" t="s">
        <v>23</v>
      </c>
      <c r="F1485" s="39">
        <v>21342.014983781599</v>
      </c>
      <c r="G1485" s="39">
        <v>193.37882442052799</v>
      </c>
      <c r="H1485" s="39">
        <v>1776.1855543179399</v>
      </c>
      <c r="I1485" s="39">
        <v>49.641936040302703</v>
      </c>
      <c r="J1485" s="39">
        <v>509509.85363520402</v>
      </c>
      <c r="K1485" s="39">
        <v>4878.70786360282</v>
      </c>
      <c r="L1485" s="40">
        <v>4.7272154483847403E-2</v>
      </c>
      <c r="M1485" s="40">
        <v>3.7417562282239601E-4</v>
      </c>
      <c r="N1485" s="40">
        <v>8.2816019187191905E-2</v>
      </c>
      <c r="O1485" s="40">
        <v>2.04270209632329E-3</v>
      </c>
      <c r="Q1485" s="41">
        <v>19.366713051875212</v>
      </c>
      <c r="R1485" s="41">
        <v>0.37830195889369855</v>
      </c>
      <c r="S1485" s="42">
        <v>8.3268508048154166E-2</v>
      </c>
      <c r="T1485" s="43">
        <v>1.0213162941801301E-3</v>
      </c>
      <c r="U1485" s="43">
        <v>-7.8345561715327305E-2</v>
      </c>
    </row>
    <row r="1486" spans="1:21" s="38" customFormat="1">
      <c r="A1486" s="38" t="s">
        <v>356</v>
      </c>
      <c r="C1486" s="50">
        <v>45104.392331840303</v>
      </c>
      <c r="D1486" s="54">
        <v>36.505999565124498</v>
      </c>
      <c r="E1486" s="45" t="s">
        <v>23</v>
      </c>
      <c r="F1486" s="39">
        <v>20185.429194922199</v>
      </c>
      <c r="G1486" s="39">
        <v>337.01582693612698</v>
      </c>
      <c r="H1486" s="39">
        <v>4965.6922281310699</v>
      </c>
      <c r="I1486" s="39">
        <v>123.94572082904099</v>
      </c>
      <c r="J1486" s="39">
        <v>372894.71482329798</v>
      </c>
      <c r="K1486" s="39">
        <v>5030.5708460518299</v>
      </c>
      <c r="L1486" s="40">
        <v>5.9996338344389E-2</v>
      </c>
      <c r="M1486" s="40">
        <v>6.8121436958649604E-4</v>
      </c>
      <c r="N1486" s="40">
        <v>0.24508613228682</v>
      </c>
      <c r="O1486" s="40">
        <v>5.24786023117867E-3</v>
      </c>
      <c r="Q1486" s="41">
        <v>15.259465802881266</v>
      </c>
      <c r="R1486" s="41">
        <v>0.30447466008736213</v>
      </c>
      <c r="S1486" s="42">
        <v>0.24613290681433386</v>
      </c>
      <c r="T1486" s="43">
        <v>2.6238067426306651E-3</v>
      </c>
      <c r="U1486" s="43">
        <v>-0.17228036313575501</v>
      </c>
    </row>
    <row r="1487" spans="1:21" s="38" customFormat="1">
      <c r="A1487" s="38" t="s">
        <v>357</v>
      </c>
      <c r="C1487" s="50">
        <v>45104.393385405099</v>
      </c>
      <c r="D1487" s="54">
        <v>36.504999399185202</v>
      </c>
      <c r="E1487" s="45" t="s">
        <v>23</v>
      </c>
      <c r="F1487" s="39">
        <v>23821.723155002899</v>
      </c>
      <c r="G1487" s="39">
        <v>410.52201536965703</v>
      </c>
      <c r="H1487" s="39">
        <v>7993.3948110519204</v>
      </c>
      <c r="I1487" s="39">
        <v>203.767462398921</v>
      </c>
      <c r="J1487" s="39">
        <v>382570.40609137103</v>
      </c>
      <c r="K1487" s="39">
        <v>5004.4087298096501</v>
      </c>
      <c r="L1487" s="40">
        <v>7.0020129284686206E-2</v>
      </c>
      <c r="M1487" s="40">
        <v>9.8140349216475301E-4</v>
      </c>
      <c r="N1487" s="40">
        <v>0.341601076419915</v>
      </c>
      <c r="O1487" s="40">
        <v>7.7881931615007604E-3</v>
      </c>
      <c r="Q1487" s="41">
        <v>13.075065386688333</v>
      </c>
      <c r="R1487" s="41">
        <v>0.26636293023179103</v>
      </c>
      <c r="S1487" s="42">
        <v>0.33572676155179354</v>
      </c>
      <c r="T1487" s="43">
        <v>3.8938858488867301E-3</v>
      </c>
      <c r="U1487" s="43">
        <v>-0.53701773577320799</v>
      </c>
    </row>
    <row r="1488" spans="1:21" s="38" customFormat="1">
      <c r="A1488" s="38" t="s">
        <v>358</v>
      </c>
      <c r="C1488" s="50">
        <v>45104.394439155098</v>
      </c>
      <c r="D1488" s="54">
        <v>36.5039994716644</v>
      </c>
      <c r="E1488" s="45" t="s">
        <v>23</v>
      </c>
      <c r="F1488" s="39">
        <v>28989.300221770802</v>
      </c>
      <c r="G1488" s="39">
        <v>1154.1433729707301</v>
      </c>
      <c r="H1488" s="39">
        <v>9292.0426627466895</v>
      </c>
      <c r="I1488" s="39">
        <v>734.096041758914</v>
      </c>
      <c r="J1488" s="39">
        <v>436919.45882161497</v>
      </c>
      <c r="K1488" s="39">
        <v>6553.9093029454798</v>
      </c>
      <c r="L1488" s="40">
        <v>7.1813308884486296E-2</v>
      </c>
      <c r="M1488" s="40">
        <v>2.6088244888169301E-3</v>
      </c>
      <c r="N1488" s="40">
        <v>0.31544847998579201</v>
      </c>
      <c r="O1488" s="40">
        <v>1.33999531936164E-2</v>
      </c>
      <c r="Q1488" s="41">
        <v>12.748660095482109</v>
      </c>
      <c r="R1488" s="41">
        <v>0.33629107842360995</v>
      </c>
      <c r="S1488" s="42">
        <v>0.32070175260850792</v>
      </c>
      <c r="T1488" s="43">
        <v>6.6995348518242501E-3</v>
      </c>
      <c r="U1488" s="43">
        <v>-0.86253139304906101</v>
      </c>
    </row>
    <row r="1489" spans="1:21" s="38" customFormat="1">
      <c r="A1489" s="38" t="s">
        <v>359</v>
      </c>
      <c r="C1489" s="50">
        <v>45104.3954932755</v>
      </c>
      <c r="D1489" s="54">
        <v>36.509999513626099</v>
      </c>
      <c r="E1489" s="45" t="s">
        <v>23</v>
      </c>
      <c r="F1489" s="39">
        <v>11131.1366450317</v>
      </c>
      <c r="G1489" s="39">
        <v>296.68492373342298</v>
      </c>
      <c r="H1489" s="39">
        <v>2774.3074518856802</v>
      </c>
      <c r="I1489" s="39">
        <v>96.326657073934001</v>
      </c>
      <c r="J1489" s="39">
        <v>210967.878319301</v>
      </c>
      <c r="K1489" s="39">
        <v>10627.796424178599</v>
      </c>
      <c r="L1489" s="40">
        <v>6.0535627189899202E-2</v>
      </c>
      <c r="M1489" s="40">
        <v>1.1068040134463201E-3</v>
      </c>
      <c r="N1489" s="40">
        <v>0.24461285446436201</v>
      </c>
      <c r="O1489" s="40">
        <v>8.7053329334266499E-3</v>
      </c>
      <c r="Q1489" s="41">
        <v>15.1238073564367</v>
      </c>
      <c r="R1489" s="41">
        <v>0.32063567912114682</v>
      </c>
      <c r="S1489" s="42">
        <v>0.2493692760195558</v>
      </c>
      <c r="T1489" s="43">
        <v>4.3523129380277949E-3</v>
      </c>
      <c r="U1489" s="43">
        <v>-0.60548531741861999</v>
      </c>
    </row>
    <row r="1490" spans="1:21" s="38" customFormat="1">
      <c r="C1490" s="50"/>
      <c r="D1490" s="54"/>
      <c r="E1490" s="45"/>
      <c r="F1490" s="39"/>
      <c r="G1490" s="39"/>
      <c r="H1490" s="39"/>
      <c r="I1490" s="39"/>
      <c r="J1490" s="39"/>
      <c r="K1490" s="39"/>
      <c r="L1490" s="40"/>
      <c r="M1490" s="40"/>
      <c r="N1490" s="40"/>
      <c r="O1490" s="40"/>
      <c r="Q1490" s="41"/>
      <c r="R1490" s="41"/>
      <c r="S1490" s="42"/>
      <c r="T1490" s="43"/>
      <c r="U1490" s="43"/>
    </row>
    <row r="1491" spans="1:21" s="38" customFormat="1">
      <c r="A1491" s="38" t="s">
        <v>70</v>
      </c>
      <c r="C1491" s="50"/>
      <c r="D1491" s="54"/>
      <c r="E1491" s="45"/>
      <c r="F1491" s="39"/>
      <c r="G1491" s="39"/>
      <c r="H1491" s="39"/>
      <c r="I1491" s="39"/>
      <c r="J1491" s="39"/>
      <c r="K1491" s="39"/>
      <c r="L1491" s="40"/>
      <c r="M1491" s="40"/>
      <c r="N1491" s="40"/>
      <c r="O1491" s="40"/>
      <c r="Q1491" s="41"/>
      <c r="R1491" s="41"/>
      <c r="S1491" s="42"/>
      <c r="T1491" s="43"/>
      <c r="U1491" s="43"/>
    </row>
    <row r="1492" spans="1:21" s="38" customFormat="1">
      <c r="A1492" s="38" t="s">
        <v>299</v>
      </c>
      <c r="C1492" s="50">
        <v>45103.782191064798</v>
      </c>
      <c r="D1492" s="54">
        <v>36.505999326705897</v>
      </c>
      <c r="E1492" s="45" t="s">
        <v>23</v>
      </c>
      <c r="F1492" s="39">
        <v>12838.418809488199</v>
      </c>
      <c r="G1492" s="39">
        <v>222.62580791795199</v>
      </c>
      <c r="H1492" s="39">
        <v>1768.7338704572401</v>
      </c>
      <c r="I1492" s="39">
        <v>57.262917037781797</v>
      </c>
      <c r="J1492" s="39">
        <v>341505.22874514997</v>
      </c>
      <c r="K1492" s="39">
        <v>4371.6525323813203</v>
      </c>
      <c r="L1492" s="40">
        <v>4.2336824594328498E-2</v>
      </c>
      <c r="M1492" s="40">
        <v>6.0441615206311599E-4</v>
      </c>
      <c r="N1492" s="40">
        <v>0.137952986607349</v>
      </c>
      <c r="O1492" s="40">
        <v>3.5053629537007101E-3</v>
      </c>
      <c r="Q1492" s="41">
        <v>21.546577765632776</v>
      </c>
      <c r="R1492" s="41">
        <v>0.43991584699128961</v>
      </c>
      <c r="S1492" s="42">
        <v>0.13784112965835477</v>
      </c>
      <c r="T1492" s="43">
        <v>1.7524408848725551E-3</v>
      </c>
      <c r="U1492" s="43">
        <v>0.10567881695398899</v>
      </c>
    </row>
    <row r="1493" spans="1:21" s="38" customFormat="1">
      <c r="A1493" s="38" t="s">
        <v>300</v>
      </c>
      <c r="C1493" s="50">
        <v>45103.783248449101</v>
      </c>
      <c r="D1493" s="54">
        <v>36.505999565124498</v>
      </c>
      <c r="E1493" s="45" t="s">
        <v>23</v>
      </c>
      <c r="F1493" s="39">
        <v>20014.9848184361</v>
      </c>
      <c r="G1493" s="39">
        <v>209.94986216562901</v>
      </c>
      <c r="H1493" s="39">
        <v>2802.4807730602602</v>
      </c>
      <c r="I1493" s="39">
        <v>74.165473574036696</v>
      </c>
      <c r="J1493" s="39">
        <v>553684.62314254802</v>
      </c>
      <c r="K1493" s="39">
        <v>4572.08799310827</v>
      </c>
      <c r="L1493" s="40">
        <v>4.0693029010708502E-2</v>
      </c>
      <c r="M1493" s="40">
        <v>3.78118437457404E-4</v>
      </c>
      <c r="N1493" s="40">
        <v>0.13945933624385601</v>
      </c>
      <c r="O1493" s="40">
        <v>3.1386622956701099E-3</v>
      </c>
      <c r="Q1493" s="41">
        <v>22.41709260318277</v>
      </c>
      <c r="R1493" s="41">
        <v>0.4412719077476876</v>
      </c>
      <c r="S1493" s="42">
        <v>0.14009261656742653</v>
      </c>
      <c r="T1493" s="43">
        <v>1.5691307651638901E-3</v>
      </c>
      <c r="U1493" s="43">
        <v>7.22433123100686E-3</v>
      </c>
    </row>
    <row r="1494" spans="1:21" s="38" customFormat="1">
      <c r="A1494" s="38" t="s">
        <v>301</v>
      </c>
      <c r="C1494" s="50">
        <v>45103.784307337999</v>
      </c>
      <c r="D1494" s="54">
        <v>36.502999544143698</v>
      </c>
      <c r="E1494" s="45" t="s">
        <v>23</v>
      </c>
      <c r="F1494" s="39">
        <v>20251.490510485299</v>
      </c>
      <c r="G1494" s="39">
        <v>155.804858149296</v>
      </c>
      <c r="H1494" s="39">
        <v>2800.10223599751</v>
      </c>
      <c r="I1494" s="39">
        <v>52.532977462220103</v>
      </c>
      <c r="J1494" s="39">
        <v>574460.57088049897</v>
      </c>
      <c r="K1494" s="39">
        <v>4809.9691847986196</v>
      </c>
      <c r="L1494" s="40">
        <v>3.9803711116451597E-2</v>
      </c>
      <c r="M1494" s="40">
        <v>3.3359447092572901E-4</v>
      </c>
      <c r="N1494" s="40">
        <v>0.13842157268682201</v>
      </c>
      <c r="O1494" s="40">
        <v>2.5282316573622498E-3</v>
      </c>
      <c r="Q1494" s="41">
        <v>22.918092267009332</v>
      </c>
      <c r="R1494" s="41">
        <v>0.44878473470756602</v>
      </c>
      <c r="S1494" s="42">
        <v>0.13833904259716703</v>
      </c>
      <c r="T1494" s="43">
        <v>1.263973017606345E-3</v>
      </c>
      <c r="U1494" s="43">
        <v>0.10923682787463999</v>
      </c>
    </row>
    <row r="1495" spans="1:21" s="38" customFormat="1">
      <c r="A1495" s="38" t="s">
        <v>302</v>
      </c>
      <c r="C1495" s="50">
        <v>45103.785361504597</v>
      </c>
      <c r="D1495" s="54">
        <v>36.5039994716644</v>
      </c>
      <c r="E1495" s="45" t="s">
        <v>23</v>
      </c>
      <c r="F1495" s="39">
        <v>18474.232753173801</v>
      </c>
      <c r="G1495" s="39">
        <v>195.696562235644</v>
      </c>
      <c r="H1495" s="39">
        <v>3046.8916295118602</v>
      </c>
      <c r="I1495" s="39">
        <v>76.368967109483705</v>
      </c>
      <c r="J1495" s="39">
        <v>480599.48313935503</v>
      </c>
      <c r="K1495" s="39">
        <v>5384.4081732218201</v>
      </c>
      <c r="L1495" s="40">
        <v>4.33236878434414E-2</v>
      </c>
      <c r="M1495" s="40">
        <v>4.08981047306427E-4</v>
      </c>
      <c r="N1495" s="40">
        <v>0.164871475337458</v>
      </c>
      <c r="O1495" s="40">
        <v>3.7401484062934099E-3</v>
      </c>
      <c r="Q1495" s="41">
        <v>21.056167378996008</v>
      </c>
      <c r="R1495" s="41">
        <v>0.4148535253474997</v>
      </c>
      <c r="S1495" s="42">
        <v>0.16501311662807161</v>
      </c>
      <c r="T1495" s="43">
        <v>1.86988521525131E-3</v>
      </c>
      <c r="U1495" s="43">
        <v>8.6221607207276105E-2</v>
      </c>
    </row>
    <row r="1496" spans="1:21" s="38" customFormat="1">
      <c r="A1496" s="38" t="s">
        <v>303</v>
      </c>
      <c r="C1496" s="50">
        <v>45103.786416643503</v>
      </c>
      <c r="D1496" s="54">
        <v>36.504999637603802</v>
      </c>
      <c r="E1496" s="45" t="s">
        <v>23</v>
      </c>
      <c r="F1496" s="39">
        <v>18418.2360884191</v>
      </c>
      <c r="G1496" s="39">
        <v>171.91236892069901</v>
      </c>
      <c r="H1496" s="39">
        <v>2778.5044155793098</v>
      </c>
      <c r="I1496" s="39">
        <v>60.970360010390799</v>
      </c>
      <c r="J1496" s="39">
        <v>517376.65039594797</v>
      </c>
      <c r="K1496" s="39">
        <v>4468.2934886925595</v>
      </c>
      <c r="L1496" s="40">
        <v>4.0102348197916297E-2</v>
      </c>
      <c r="M1496" s="40">
        <v>3.4090952061578803E-4</v>
      </c>
      <c r="N1496" s="40">
        <v>0.150849468233759</v>
      </c>
      <c r="O1496" s="40">
        <v>3.1113064971411801E-3</v>
      </c>
      <c r="Q1496" s="41">
        <v>22.74770849406713</v>
      </c>
      <c r="R1496" s="41">
        <v>0.44574232245806888</v>
      </c>
      <c r="S1496" s="42">
        <v>0.1509353360158337</v>
      </c>
      <c r="T1496" s="43">
        <v>1.555516763194935E-3</v>
      </c>
      <c r="U1496" s="43">
        <v>0.16735170998232901</v>
      </c>
    </row>
    <row r="1497" spans="1:21" s="38" customFormat="1">
      <c r="A1497" s="38" t="s">
        <v>304</v>
      </c>
      <c r="C1497" s="50">
        <v>45103.787475625002</v>
      </c>
      <c r="D1497" s="54">
        <v>36.5039994716644</v>
      </c>
      <c r="E1497" s="45" t="s">
        <v>23</v>
      </c>
      <c r="F1497" s="39">
        <v>23772.6507898448</v>
      </c>
      <c r="G1497" s="39">
        <v>222.158605645801</v>
      </c>
      <c r="H1497" s="39">
        <v>2953.0683682526501</v>
      </c>
      <c r="I1497" s="39">
        <v>62.012265890959497</v>
      </c>
      <c r="J1497" s="39">
        <v>691627.63648766198</v>
      </c>
      <c r="K1497" s="39">
        <v>6018.3997479914797</v>
      </c>
      <c r="L1497" s="40">
        <v>3.8703824424543197E-2</v>
      </c>
      <c r="M1497" s="40">
        <v>3.1748822641821398E-4</v>
      </c>
      <c r="N1497" s="40">
        <v>0.124333992119883</v>
      </c>
      <c r="O1497" s="40">
        <v>2.4386124477645999E-3</v>
      </c>
      <c r="Q1497" s="41">
        <v>23.56982197746493</v>
      </c>
      <c r="R1497" s="41">
        <v>0.46110270696665118</v>
      </c>
      <c r="S1497" s="42">
        <v>0.12428644359807182</v>
      </c>
      <c r="T1497" s="43">
        <v>1.219220996042955E-3</v>
      </c>
      <c r="U1497" s="43">
        <v>9.5857939886309404E-2</v>
      </c>
    </row>
    <row r="1498" spans="1:21" s="38" customFormat="1">
      <c r="A1498" s="38" t="s">
        <v>305</v>
      </c>
      <c r="C1498" s="50">
        <v>45103.788528587997</v>
      </c>
      <c r="D1498" s="54">
        <v>36.503999710083001</v>
      </c>
      <c r="E1498" s="45" t="s">
        <v>23</v>
      </c>
      <c r="F1498" s="39">
        <v>20889.718680271599</v>
      </c>
      <c r="G1498" s="39">
        <v>188.568367451939</v>
      </c>
      <c r="H1498" s="39">
        <v>2778.2315759057201</v>
      </c>
      <c r="I1498" s="39">
        <v>72.529642951359406</v>
      </c>
      <c r="J1498" s="39">
        <v>621823.97113286599</v>
      </c>
      <c r="K1498" s="39">
        <v>5947.8406058151204</v>
      </c>
      <c r="L1498" s="40">
        <v>3.7831771009333499E-2</v>
      </c>
      <c r="M1498" s="40">
        <v>2.68481605569199E-4</v>
      </c>
      <c r="N1498" s="40">
        <v>0.13290438865881199</v>
      </c>
      <c r="O1498" s="40">
        <v>3.0660263773328198E-3</v>
      </c>
      <c r="Q1498" s="41">
        <v>24.113276208309578</v>
      </c>
      <c r="R1498" s="41">
        <v>0.46911936130866433</v>
      </c>
      <c r="S1498" s="42">
        <v>0.13306496427748107</v>
      </c>
      <c r="T1498" s="43">
        <v>1.5329216410222149E-3</v>
      </c>
      <c r="U1498" s="43">
        <v>7.0332442980688706E-2</v>
      </c>
    </row>
    <row r="1499" spans="1:21" s="38" customFormat="1">
      <c r="A1499" s="38" t="s">
        <v>306</v>
      </c>
      <c r="C1499" s="50">
        <v>45103.825534004602</v>
      </c>
      <c r="D1499" s="54">
        <v>36.509999513626099</v>
      </c>
      <c r="E1499" s="45" t="s">
        <v>23</v>
      </c>
      <c r="F1499" s="39">
        <v>20871.662080186201</v>
      </c>
      <c r="G1499" s="39">
        <v>163.62288624220599</v>
      </c>
      <c r="H1499" s="39">
        <v>2157.14559245792</v>
      </c>
      <c r="I1499" s="39">
        <v>64.451336918339905</v>
      </c>
      <c r="J1499" s="39">
        <v>590558.38002512604</v>
      </c>
      <c r="K1499" s="39">
        <v>5239.7664671357197</v>
      </c>
      <c r="L1499" s="40">
        <v>3.9762850771257498E-2</v>
      </c>
      <c r="M1499" s="40">
        <v>3.2724795741728599E-4</v>
      </c>
      <c r="N1499" s="40">
        <v>0.10394710415330199</v>
      </c>
      <c r="O1499" s="40">
        <v>3.0762687486958098E-3</v>
      </c>
      <c r="Q1499" s="41">
        <v>22.947247883056633</v>
      </c>
      <c r="R1499" s="41">
        <v>0.44898810888210211</v>
      </c>
      <c r="S1499" s="42">
        <v>0.10340708443961551</v>
      </c>
      <c r="T1499" s="43">
        <v>1.538643630018495E-3</v>
      </c>
      <c r="U1499" s="43">
        <v>-0.23295355632150899</v>
      </c>
    </row>
    <row r="1500" spans="1:21" s="38" customFormat="1">
      <c r="A1500" s="38" t="s">
        <v>307</v>
      </c>
      <c r="C1500" s="50">
        <v>45103.863872777802</v>
      </c>
      <c r="D1500" s="54">
        <v>36.507999420166001</v>
      </c>
      <c r="E1500" s="45" t="s">
        <v>23</v>
      </c>
      <c r="F1500" s="39">
        <v>21597.4747522258</v>
      </c>
      <c r="G1500" s="39">
        <v>170.36085887341301</v>
      </c>
      <c r="H1500" s="39">
        <v>2691.3371687815502</v>
      </c>
      <c r="I1500" s="39">
        <v>78.896792202676195</v>
      </c>
      <c r="J1500" s="39">
        <v>607138.82302135695</v>
      </c>
      <c r="K1500" s="39">
        <v>5452.7584857393103</v>
      </c>
      <c r="L1500" s="40">
        <v>4.0100209897184103E-2</v>
      </c>
      <c r="M1500" s="40">
        <v>3.0144560553395703E-4</v>
      </c>
      <c r="N1500" s="40">
        <v>0.124795894770556</v>
      </c>
      <c r="O1500" s="40">
        <v>3.7134792718709199E-3</v>
      </c>
      <c r="Q1500" s="41">
        <v>22.759363429019455</v>
      </c>
      <c r="R1500" s="41">
        <v>0.44367713247908669</v>
      </c>
      <c r="S1500" s="42">
        <v>0.12467891219213365</v>
      </c>
      <c r="T1500" s="43">
        <v>1.85707946262411E-3</v>
      </c>
      <c r="U1500" s="43">
        <v>-1.0922357946305E-2</v>
      </c>
    </row>
    <row r="1501" spans="1:21" s="38" customFormat="1">
      <c r="A1501" s="38" t="s">
        <v>308</v>
      </c>
      <c r="C1501" s="50">
        <v>45103.900846620403</v>
      </c>
      <c r="D1501" s="54">
        <v>36.512999534606898</v>
      </c>
      <c r="E1501" s="45" t="s">
        <v>23</v>
      </c>
      <c r="F1501" s="39">
        <v>14302.505073033</v>
      </c>
      <c r="G1501" s="39">
        <v>127.832150748583</v>
      </c>
      <c r="H1501" s="39">
        <v>1982.22054509909</v>
      </c>
      <c r="I1501" s="39">
        <v>47.538314413858899</v>
      </c>
      <c r="J1501" s="39">
        <v>384423.138007614</v>
      </c>
      <c r="K1501" s="39">
        <v>3200.6622202488402</v>
      </c>
      <c r="L1501" s="40">
        <v>4.1958668603809299E-2</v>
      </c>
      <c r="M1501" s="40">
        <v>3.8236315418044297E-4</v>
      </c>
      <c r="N1501" s="40">
        <v>0.13815214608045101</v>
      </c>
      <c r="O1501" s="40">
        <v>3.1754933086906001E-3</v>
      </c>
      <c r="Q1501" s="41">
        <v>21.756055654423509</v>
      </c>
      <c r="R1501" s="41">
        <v>0.42780396136039778</v>
      </c>
      <c r="S1501" s="42">
        <v>0.1386652799667924</v>
      </c>
      <c r="T1501" s="43">
        <v>1.5874754523585151E-3</v>
      </c>
      <c r="U1501" s="43">
        <v>0.20590781448382101</v>
      </c>
    </row>
    <row r="1502" spans="1:21" s="38" customFormat="1">
      <c r="A1502" s="38" t="s">
        <v>309</v>
      </c>
      <c r="C1502" s="50">
        <v>45103.938775914401</v>
      </c>
      <c r="D1502" s="54">
        <v>36.506999492645299</v>
      </c>
      <c r="E1502" s="45" t="s">
        <v>23</v>
      </c>
      <c r="F1502" s="39">
        <v>21042.954213275101</v>
      </c>
      <c r="G1502" s="39">
        <v>236.91900707868001</v>
      </c>
      <c r="H1502" s="39">
        <v>2526.9064302776301</v>
      </c>
      <c r="I1502" s="39">
        <v>141.002892389968</v>
      </c>
      <c r="J1502" s="39">
        <v>585217.62168560596</v>
      </c>
      <c r="K1502" s="39">
        <v>8666.5042800321207</v>
      </c>
      <c r="L1502" s="40">
        <v>4.0693372400109902E-2</v>
      </c>
      <c r="M1502" s="40">
        <v>5.3707012244341799E-4</v>
      </c>
      <c r="N1502" s="40">
        <v>0.119496265076473</v>
      </c>
      <c r="O1502" s="40">
        <v>5.9340626309808599E-3</v>
      </c>
      <c r="Q1502" s="41">
        <v>22.437564627817903</v>
      </c>
      <c r="R1502" s="41">
        <v>0.4540188109475034</v>
      </c>
      <c r="S1502" s="42">
        <v>0.12014627776125499</v>
      </c>
      <c r="T1502" s="43">
        <v>2.9674078952240798E-3</v>
      </c>
      <c r="U1502" s="43">
        <v>-0.60362915919777704</v>
      </c>
    </row>
    <row r="1503" spans="1:21" s="38" customFormat="1">
      <c r="A1503" s="38" t="s">
        <v>310</v>
      </c>
      <c r="C1503" s="50">
        <v>45103.973261053201</v>
      </c>
      <c r="D1503" s="54">
        <v>36.505999326705897</v>
      </c>
      <c r="E1503" s="45" t="s">
        <v>23</v>
      </c>
      <c r="F1503" s="39">
        <v>21983.234408062501</v>
      </c>
      <c r="G1503" s="39">
        <v>242.75148038362701</v>
      </c>
      <c r="H1503" s="39">
        <v>3289.9376627505799</v>
      </c>
      <c r="I1503" s="39">
        <v>79.682019110411801</v>
      </c>
      <c r="J1503" s="39">
        <v>603878.97885100998</v>
      </c>
      <c r="K1503" s="39">
        <v>6951.6817321395201</v>
      </c>
      <c r="L1503" s="40">
        <v>4.0977498721911802E-2</v>
      </c>
      <c r="M1503" s="40">
        <v>3.2389452360748601E-4</v>
      </c>
      <c r="N1503" s="40">
        <v>0.14949561135928399</v>
      </c>
      <c r="O1503" s="40">
        <v>2.9284623226121698E-3</v>
      </c>
      <c r="Q1503" s="41">
        <v>22.286538381555062</v>
      </c>
      <c r="R1503" s="41">
        <v>0.43531156356523049</v>
      </c>
      <c r="S1503" s="42">
        <v>0.14973521427481418</v>
      </c>
      <c r="T1503" s="43">
        <v>1.464434313693555E-3</v>
      </c>
      <c r="U1503" s="43">
        <v>5.1381567306147499E-2</v>
      </c>
    </row>
    <row r="1504" spans="1:21" s="38" customFormat="1">
      <c r="A1504" s="38" t="s">
        <v>311</v>
      </c>
      <c r="C1504" s="50">
        <v>45104.010022349503</v>
      </c>
      <c r="D1504" s="54">
        <v>36.504999637603802</v>
      </c>
      <c r="E1504" s="45" t="s">
        <v>23</v>
      </c>
      <c r="F1504" s="39">
        <v>23812.1877690295</v>
      </c>
      <c r="G1504" s="39">
        <v>218.35431252621299</v>
      </c>
      <c r="H1504" s="39">
        <v>2718.1470285300802</v>
      </c>
      <c r="I1504" s="39">
        <v>72.416131178837503</v>
      </c>
      <c r="J1504" s="39">
        <v>681172.62121212098</v>
      </c>
      <c r="K1504" s="39">
        <v>6504.1475826107999</v>
      </c>
      <c r="L1504" s="40">
        <v>3.9367579576961999E-2</v>
      </c>
      <c r="M1504" s="40">
        <v>2.8400758175333601E-4</v>
      </c>
      <c r="N1504" s="40">
        <v>0.114037092992901</v>
      </c>
      <c r="O1504" s="40">
        <v>2.66720970163085E-3</v>
      </c>
      <c r="Q1504" s="41">
        <v>23.202984220705272</v>
      </c>
      <c r="R1504" s="41">
        <v>0.45166047473816057</v>
      </c>
      <c r="S1504" s="42">
        <v>0.11420931226060999</v>
      </c>
      <c r="T1504" s="43">
        <v>1.33344114276183E-3</v>
      </c>
      <c r="U1504" s="43">
        <v>0.12474514591229501</v>
      </c>
    </row>
    <row r="1505" spans="1:21" s="38" customFormat="1">
      <c r="A1505" s="38" t="s">
        <v>312</v>
      </c>
      <c r="C1505" s="50">
        <v>45104.047955578702</v>
      </c>
      <c r="D1505" s="54">
        <v>36.508999586105297</v>
      </c>
      <c r="E1505" s="45" t="s">
        <v>23</v>
      </c>
      <c r="F1505" s="39">
        <v>14080.167681179</v>
      </c>
      <c r="G1505" s="39">
        <v>134.39258082768799</v>
      </c>
      <c r="H1505" s="39">
        <v>3136.65796281639</v>
      </c>
      <c r="I1505" s="39">
        <v>60.846740434200797</v>
      </c>
      <c r="J1505" s="39">
        <v>327159.67992424202</v>
      </c>
      <c r="K1505" s="39">
        <v>3240.7782133957098</v>
      </c>
      <c r="L1505" s="40">
        <v>4.8535068810334599E-2</v>
      </c>
      <c r="M1505" s="40">
        <v>5.10153627721462E-4</v>
      </c>
      <c r="N1505" s="40">
        <v>0.22404088643233799</v>
      </c>
      <c r="O1505" s="40">
        <v>4.6863773947941204E-3</v>
      </c>
      <c r="Q1505" s="41">
        <v>18.824541001410982</v>
      </c>
      <c r="R1505" s="41">
        <v>0.37342853434311901</v>
      </c>
      <c r="S1505" s="42">
        <v>0.22288826668655001</v>
      </c>
      <c r="T1505" s="43">
        <v>2.34230563457807E-3</v>
      </c>
      <c r="U1505" s="43">
        <v>0.10570355606173799</v>
      </c>
    </row>
    <row r="1506" spans="1:21" s="38" customFormat="1">
      <c r="A1506" s="38" t="s">
        <v>313</v>
      </c>
      <c r="C1506" s="50">
        <v>45104.085894131902</v>
      </c>
      <c r="D1506" s="54">
        <v>36.5039994716644</v>
      </c>
      <c r="E1506" s="45" t="s">
        <v>23</v>
      </c>
      <c r="F1506" s="39">
        <v>20303.903856721499</v>
      </c>
      <c r="G1506" s="39">
        <v>361.69954162709899</v>
      </c>
      <c r="H1506" s="39">
        <v>2730.3730106929102</v>
      </c>
      <c r="I1506" s="39">
        <v>67.174974427733105</v>
      </c>
      <c r="J1506" s="39">
        <v>544498.77241161605</v>
      </c>
      <c r="K1506" s="39">
        <v>11831.589884048</v>
      </c>
      <c r="L1506" s="40">
        <v>4.1797875160732398E-2</v>
      </c>
      <c r="M1506" s="40">
        <v>4.7483763136926902E-4</v>
      </c>
      <c r="N1506" s="40">
        <v>0.136402362822309</v>
      </c>
      <c r="O1506" s="40">
        <v>3.0603986431429302E-3</v>
      </c>
      <c r="Q1506" s="41">
        <v>21.863682859196917</v>
      </c>
      <c r="R1506" s="41">
        <v>0.4362685667013127</v>
      </c>
      <c r="S1506" s="42">
        <v>0.13454584923672527</v>
      </c>
      <c r="T1506" s="43">
        <v>1.5298519932780601E-3</v>
      </c>
      <c r="U1506" s="43">
        <v>-0.294795981870488</v>
      </c>
    </row>
    <row r="1507" spans="1:21" s="38" customFormat="1">
      <c r="A1507" s="38" t="s">
        <v>314</v>
      </c>
      <c r="C1507" s="50">
        <v>45104.123161145799</v>
      </c>
      <c r="D1507" s="54">
        <v>36.505999565124498</v>
      </c>
      <c r="E1507" s="45" t="s">
        <v>23</v>
      </c>
      <c r="F1507" s="39">
        <v>20527.119068151598</v>
      </c>
      <c r="G1507" s="39">
        <v>151.56296101567401</v>
      </c>
      <c r="H1507" s="39">
        <v>2854.97108320998</v>
      </c>
      <c r="I1507" s="39">
        <v>62.902188265751697</v>
      </c>
      <c r="J1507" s="39">
        <v>550021.80271464598</v>
      </c>
      <c r="K1507" s="39">
        <v>3966.164727846</v>
      </c>
      <c r="L1507" s="40">
        <v>4.2024652340464798E-2</v>
      </c>
      <c r="M1507" s="40">
        <v>3.5737135143738098E-4</v>
      </c>
      <c r="N1507" s="40">
        <v>0.139084725052803</v>
      </c>
      <c r="O1507" s="40">
        <v>3.1815839387400002E-3</v>
      </c>
      <c r="Q1507" s="41">
        <v>21.750494040172008</v>
      </c>
      <c r="R1507" s="41">
        <v>0.42620861931578558</v>
      </c>
      <c r="S1507" s="42">
        <v>0.13915588655323624</v>
      </c>
      <c r="T1507" s="43">
        <v>1.5915118959634301E-3</v>
      </c>
      <c r="U1507" s="43">
        <v>0.12710103944743001</v>
      </c>
    </row>
    <row r="1508" spans="1:21" s="38" customFormat="1">
      <c r="A1508" s="38" t="s">
        <v>315</v>
      </c>
      <c r="C1508" s="50">
        <v>45104.161726168997</v>
      </c>
      <c r="D1508" s="54">
        <v>36.5039994716644</v>
      </c>
      <c r="E1508" s="45" t="s">
        <v>23</v>
      </c>
      <c r="F1508" s="39">
        <v>17399.7051490868</v>
      </c>
      <c r="G1508" s="39">
        <v>193.377481961527</v>
      </c>
      <c r="H1508" s="39">
        <v>2428.8225487935201</v>
      </c>
      <c r="I1508" s="39">
        <v>49.572174562188003</v>
      </c>
      <c r="J1508" s="39">
        <v>472261.90483668301</v>
      </c>
      <c r="K1508" s="39">
        <v>7165.5011260327001</v>
      </c>
      <c r="L1508" s="40">
        <v>4.1672831852700098E-2</v>
      </c>
      <c r="M1508" s="40">
        <v>3.9180666501736298E-4</v>
      </c>
      <c r="N1508" s="40">
        <v>0.13949636058178599</v>
      </c>
      <c r="O1508" s="40">
        <v>2.68966071985543E-3</v>
      </c>
      <c r="Q1508" s="41">
        <v>21.939124128738325</v>
      </c>
      <c r="R1508" s="41">
        <v>0.43214966168229108</v>
      </c>
      <c r="S1508" s="42">
        <v>0.13966312890594926</v>
      </c>
      <c r="T1508" s="43">
        <v>1.3455687666526399E-3</v>
      </c>
      <c r="U1508" s="43">
        <v>0.41463598084523101</v>
      </c>
    </row>
    <row r="1509" spans="1:21" s="38" customFormat="1">
      <c r="A1509" s="38" t="s">
        <v>316</v>
      </c>
      <c r="C1509" s="50">
        <v>45104.196598136601</v>
      </c>
      <c r="D1509" s="54">
        <v>36.505999565124498</v>
      </c>
      <c r="E1509" s="45" t="s">
        <v>23</v>
      </c>
      <c r="F1509" s="39">
        <v>21497.1483873162</v>
      </c>
      <c r="G1509" s="39">
        <v>205.49030406816399</v>
      </c>
      <c r="H1509" s="39">
        <v>2698.3783301162098</v>
      </c>
      <c r="I1509" s="39">
        <v>68.277180940378202</v>
      </c>
      <c r="J1509" s="39">
        <v>607121.27193813096</v>
      </c>
      <c r="K1509" s="39">
        <v>7238.3979380112896</v>
      </c>
      <c r="L1509" s="40">
        <v>4.0020195227151799E-2</v>
      </c>
      <c r="M1509" s="40">
        <v>3.1354528797555902E-4</v>
      </c>
      <c r="N1509" s="40">
        <v>0.12555534725473499</v>
      </c>
      <c r="O1509" s="40">
        <v>2.8459018450582001E-3</v>
      </c>
      <c r="Q1509" s="41">
        <v>22.849812243379723</v>
      </c>
      <c r="R1509" s="41">
        <v>0.44615365802203061</v>
      </c>
      <c r="S1509" s="42">
        <v>0.12558849510159401</v>
      </c>
      <c r="T1509" s="43">
        <v>1.42276317947448E-3</v>
      </c>
      <c r="U1509" s="43">
        <v>-3.3963019304393403E-2</v>
      </c>
    </row>
    <row r="1510" spans="1:21" s="38" customFormat="1">
      <c r="A1510" s="38" t="s">
        <v>317</v>
      </c>
      <c r="C1510" s="50">
        <v>45104.233689455999</v>
      </c>
      <c r="D1510" s="54">
        <v>36.5039994716644</v>
      </c>
      <c r="E1510" s="45" t="s">
        <v>23</v>
      </c>
      <c r="F1510" s="39">
        <v>19564.137829860101</v>
      </c>
      <c r="G1510" s="39">
        <v>195.09772542978999</v>
      </c>
      <c r="H1510" s="39">
        <v>2776.9156025878401</v>
      </c>
      <c r="I1510" s="39">
        <v>79.466603115645199</v>
      </c>
      <c r="J1510" s="39">
        <v>537890.75832286396</v>
      </c>
      <c r="K1510" s="39">
        <v>5214.5086186544804</v>
      </c>
      <c r="L1510" s="40">
        <v>4.08774211392001E-2</v>
      </c>
      <c r="M1510" s="40">
        <v>3.60988020519879E-4</v>
      </c>
      <c r="N1510" s="40">
        <v>0.141233559821663</v>
      </c>
      <c r="O1510" s="40">
        <v>3.3820146663048199E-3</v>
      </c>
      <c r="Q1510" s="41">
        <v>22.375542173825053</v>
      </c>
      <c r="R1510" s="41">
        <v>0.43926534596665473</v>
      </c>
      <c r="S1510" s="42">
        <v>0.1420135673823944</v>
      </c>
      <c r="T1510" s="43">
        <v>1.689860240717435E-3</v>
      </c>
      <c r="U1510" s="43">
        <v>6.4643734446380399E-2</v>
      </c>
    </row>
    <row r="1511" spans="1:21" s="38" customFormat="1">
      <c r="A1511" s="38" t="s">
        <v>318</v>
      </c>
      <c r="C1511" s="50">
        <v>45104.272090879596</v>
      </c>
      <c r="D1511" s="54">
        <v>36.5039994716644</v>
      </c>
      <c r="E1511" s="45" t="s">
        <v>23</v>
      </c>
      <c r="F1511" s="39">
        <v>15196.4912998248</v>
      </c>
      <c r="G1511" s="39">
        <v>156.29513843135001</v>
      </c>
      <c r="H1511" s="39">
        <v>2050.01692527369</v>
      </c>
      <c r="I1511" s="39">
        <v>50.5227921176051</v>
      </c>
      <c r="J1511" s="39">
        <v>406195.66919191898</v>
      </c>
      <c r="K1511" s="39">
        <v>4082.5871781805999</v>
      </c>
      <c r="L1511" s="40">
        <v>4.21750285452051E-2</v>
      </c>
      <c r="M1511" s="40">
        <v>3.9920592734274401E-4</v>
      </c>
      <c r="N1511" s="40">
        <v>0.13508646508260999</v>
      </c>
      <c r="O1511" s="40">
        <v>3.2202799799354101E-3</v>
      </c>
      <c r="Q1511" s="41">
        <v>21.692031715083917</v>
      </c>
      <c r="R1511" s="41">
        <v>0.42744737770555541</v>
      </c>
      <c r="S1511" s="42">
        <v>0.13497147409438504</v>
      </c>
      <c r="T1511" s="43">
        <v>1.6102200348169699E-3</v>
      </c>
      <c r="U1511" s="43">
        <v>0.176487401215773</v>
      </c>
    </row>
    <row r="1512" spans="1:21" s="38" customFormat="1">
      <c r="A1512" s="38" t="s">
        <v>319</v>
      </c>
      <c r="C1512" s="50">
        <v>45104.3102887731</v>
      </c>
      <c r="D1512" s="54">
        <v>36.505999565124498</v>
      </c>
      <c r="E1512" s="45" t="s">
        <v>23</v>
      </c>
      <c r="F1512" s="39">
        <v>12425.307722059601</v>
      </c>
      <c r="G1512" s="39">
        <v>145.163474136367</v>
      </c>
      <c r="H1512" s="39">
        <v>2240.7458504533802</v>
      </c>
      <c r="I1512" s="39">
        <v>74.704855764812507</v>
      </c>
      <c r="J1512" s="39">
        <v>310425.42666457302</v>
      </c>
      <c r="K1512" s="39">
        <v>2004.92706806044</v>
      </c>
      <c r="L1512" s="40">
        <v>4.5449610476429703E-2</v>
      </c>
      <c r="M1512" s="40">
        <v>5.6744603212219497E-4</v>
      </c>
      <c r="N1512" s="40">
        <v>0.178698419684198</v>
      </c>
      <c r="O1512" s="40">
        <v>4.7076365310879404E-3</v>
      </c>
      <c r="Q1512" s="41">
        <v>20.133694063631907</v>
      </c>
      <c r="R1512" s="41">
        <v>0.40511717587286994</v>
      </c>
      <c r="S1512" s="42">
        <v>0.18043189810923277</v>
      </c>
      <c r="T1512" s="43">
        <v>2.3542643416019E-3</v>
      </c>
      <c r="U1512" s="43">
        <v>-0.243122516322824</v>
      </c>
    </row>
    <row r="1513" spans="1:21" s="38" customFormat="1">
      <c r="A1513" s="38" t="s">
        <v>320</v>
      </c>
      <c r="C1513" s="50">
        <v>45104.347081481501</v>
      </c>
      <c r="D1513" s="54">
        <v>36.509999513626099</v>
      </c>
      <c r="E1513" s="45" t="s">
        <v>23</v>
      </c>
      <c r="F1513" s="39">
        <v>14095.5041253783</v>
      </c>
      <c r="G1513" s="39">
        <v>175.73586201051199</v>
      </c>
      <c r="H1513" s="39">
        <v>1646.5862495625199</v>
      </c>
      <c r="I1513" s="39">
        <v>41.431571423781797</v>
      </c>
      <c r="J1513" s="39">
        <v>390379.95487882697</v>
      </c>
      <c r="K1513" s="39">
        <v>5855.4104224412904</v>
      </c>
      <c r="L1513" s="40">
        <v>4.0703962790026797E-2</v>
      </c>
      <c r="M1513" s="40">
        <v>3.7667102492462202E-4</v>
      </c>
      <c r="N1513" s="40">
        <v>0.11760579835632</v>
      </c>
      <c r="O1513" s="40">
        <v>3.1043816935403001E-3</v>
      </c>
      <c r="Q1513" s="41">
        <v>22.485954423231931</v>
      </c>
      <c r="R1513" s="41">
        <v>0.4425266384328026</v>
      </c>
      <c r="S1513" s="42">
        <v>0.11687772283078329</v>
      </c>
      <c r="T1513" s="43">
        <v>1.5524994892957499E-3</v>
      </c>
      <c r="U1513" s="43">
        <v>8.9977754422369494E-2</v>
      </c>
    </row>
    <row r="1514" spans="1:21" s="38" customFormat="1">
      <c r="A1514" s="38" t="s">
        <v>321</v>
      </c>
      <c r="C1514" s="50">
        <v>45104.383274664397</v>
      </c>
      <c r="D1514" s="54">
        <v>36.5109994411469</v>
      </c>
      <c r="E1514" s="45" t="s">
        <v>23</v>
      </c>
      <c r="F1514" s="39">
        <v>12318.858275091799</v>
      </c>
      <c r="G1514" s="39">
        <v>154.57142412936099</v>
      </c>
      <c r="H1514" s="39">
        <v>1840.86107960707</v>
      </c>
      <c r="I1514" s="39">
        <v>64.300376551879296</v>
      </c>
      <c r="J1514" s="39">
        <v>329147.62594697002</v>
      </c>
      <c r="K1514" s="39">
        <v>2803.02791460249</v>
      </c>
      <c r="L1514" s="40">
        <v>4.2110538285009699E-2</v>
      </c>
      <c r="M1514" s="40">
        <v>5.4019370392444901E-4</v>
      </c>
      <c r="N1514" s="40">
        <v>0.14856578879940099</v>
      </c>
      <c r="O1514" s="40">
        <v>4.3331660512337597E-3</v>
      </c>
      <c r="Q1514" s="41">
        <v>21.739525257053408</v>
      </c>
      <c r="R1514" s="41">
        <v>0.43859909172817529</v>
      </c>
      <c r="S1514" s="42">
        <v>0.14951281800102634</v>
      </c>
      <c r="T1514" s="43">
        <v>2.1666665965773498E-3</v>
      </c>
      <c r="U1514" s="43">
        <v>-0.14005972799379501</v>
      </c>
    </row>
    <row r="1515" spans="1:21" s="38" customFormat="1">
      <c r="A1515" s="38" t="s">
        <v>322</v>
      </c>
      <c r="C1515" s="50">
        <v>45104.396722048601</v>
      </c>
      <c r="D1515" s="54">
        <v>36.5039994716644</v>
      </c>
      <c r="E1515" s="45" t="s">
        <v>23</v>
      </c>
      <c r="F1515" s="39">
        <v>19692.264459581402</v>
      </c>
      <c r="G1515" s="39">
        <v>197.31840938032599</v>
      </c>
      <c r="H1515" s="39">
        <v>2734.52964353171</v>
      </c>
      <c r="I1515" s="39">
        <v>59.8119130260296</v>
      </c>
      <c r="J1515" s="39">
        <v>541859.95116206002</v>
      </c>
      <c r="K1515" s="39">
        <v>5260.9125609942803</v>
      </c>
      <c r="L1515" s="40">
        <v>4.0982350241204397E-2</v>
      </c>
      <c r="M1515" s="40">
        <v>3.3641634330743801E-4</v>
      </c>
      <c r="N1515" s="40">
        <v>0.139412484796053</v>
      </c>
      <c r="O1515" s="40">
        <v>2.7962916010958799E-3</v>
      </c>
      <c r="Q1515" s="41">
        <v>22.339758484253014</v>
      </c>
      <c r="R1515" s="41">
        <v>0.43705221289471369</v>
      </c>
      <c r="S1515" s="42">
        <v>0.13893601760201868</v>
      </c>
      <c r="T1515" s="43">
        <v>1.398018822970205E-3</v>
      </c>
      <c r="U1515" s="43">
        <v>0.16706457383346801</v>
      </c>
    </row>
    <row r="1516" spans="1:21" s="38" customFormat="1">
      <c r="A1516" s="38" t="s">
        <v>323</v>
      </c>
      <c r="C1516" s="50">
        <v>45104.397785729197</v>
      </c>
      <c r="D1516" s="54">
        <v>36.505999565124498</v>
      </c>
      <c r="E1516" s="45" t="s">
        <v>23</v>
      </c>
      <c r="F1516" s="39">
        <v>18023.310850838199</v>
      </c>
      <c r="G1516" s="39">
        <v>141.596241626042</v>
      </c>
      <c r="H1516" s="39">
        <v>2034.6124219431499</v>
      </c>
      <c r="I1516" s="39">
        <v>49.8292076037052</v>
      </c>
      <c r="J1516" s="39">
        <v>506550.29384566302</v>
      </c>
      <c r="K1516" s="39">
        <v>3901.72004847671</v>
      </c>
      <c r="L1516" s="40">
        <v>4.0032515587489298E-2</v>
      </c>
      <c r="M1516" s="40">
        <v>3.0321590852520203E-4</v>
      </c>
      <c r="N1516" s="40">
        <v>0.113092518806826</v>
      </c>
      <c r="O1516" s="40">
        <v>2.79376336466359E-3</v>
      </c>
      <c r="Q1516" s="41">
        <v>22.869948172693309</v>
      </c>
      <c r="R1516" s="41">
        <v>0.44595888262925326</v>
      </c>
      <c r="S1516" s="42">
        <v>0.11294707507406364</v>
      </c>
      <c r="T1516" s="43">
        <v>1.3967403174078149E-3</v>
      </c>
      <c r="U1516" s="43">
        <v>7.4899604504147399E-2</v>
      </c>
    </row>
    <row r="1517" spans="1:21" s="38" customFormat="1">
      <c r="A1517" s="38" t="s">
        <v>324</v>
      </c>
      <c r="C1517" s="50">
        <v>45104.398842673603</v>
      </c>
      <c r="D1517" s="54">
        <v>36.5039994716644</v>
      </c>
      <c r="E1517" s="45" t="s">
        <v>23</v>
      </c>
      <c r="F1517" s="39">
        <v>16745.601776341999</v>
      </c>
      <c r="G1517" s="39">
        <v>143.079152768993</v>
      </c>
      <c r="H1517" s="39">
        <v>1807.91979068009</v>
      </c>
      <c r="I1517" s="39">
        <v>42.6297125676831</v>
      </c>
      <c r="J1517" s="39">
        <v>475795.17929292901</v>
      </c>
      <c r="K1517" s="39">
        <v>3284.4142050227201</v>
      </c>
      <c r="L1517" s="40">
        <v>3.9611747779848702E-2</v>
      </c>
      <c r="M1517" s="40">
        <v>3.0370649062002301E-4</v>
      </c>
      <c r="N1517" s="40">
        <v>0.107993571953198</v>
      </c>
      <c r="O1517" s="40">
        <v>2.6424438503632598E-3</v>
      </c>
      <c r="Q1517" s="41">
        <v>23.113023832831622</v>
      </c>
      <c r="R1517" s="41">
        <v>0.45090840637995344</v>
      </c>
      <c r="S1517" s="42">
        <v>0.10802052156633227</v>
      </c>
      <c r="T1517" s="43">
        <v>1.3210710352159749E-3</v>
      </c>
      <c r="U1517" s="43">
        <v>0.13137334465384301</v>
      </c>
    </row>
    <row r="1518" spans="1:21" s="38" customFormat="1">
      <c r="A1518" s="38" t="s">
        <v>325</v>
      </c>
      <c r="C1518" s="50">
        <v>45104.399898044001</v>
      </c>
      <c r="D1518" s="54">
        <v>36.5039994716644</v>
      </c>
      <c r="E1518" s="45" t="s">
        <v>23</v>
      </c>
      <c r="F1518" s="39">
        <v>15656.7285978491</v>
      </c>
      <c r="G1518" s="39">
        <v>141.76799928054899</v>
      </c>
      <c r="H1518" s="39">
        <v>1892.9882388255401</v>
      </c>
      <c r="I1518" s="39">
        <v>53.874226441357301</v>
      </c>
      <c r="J1518" s="39">
        <v>436740.40577889403</v>
      </c>
      <c r="K1518" s="39">
        <v>4931.09696482237</v>
      </c>
      <c r="L1518" s="40">
        <v>4.0401987508429597E-2</v>
      </c>
      <c r="M1518" s="40">
        <v>3.58675041668395E-4</v>
      </c>
      <c r="N1518" s="40">
        <v>0.121797269461069</v>
      </c>
      <c r="O1518" s="40">
        <v>3.5248579260472499E-3</v>
      </c>
      <c r="Q1518" s="41">
        <v>22.661087541375753</v>
      </c>
      <c r="R1518" s="41">
        <v>0.44499026363730809</v>
      </c>
      <c r="S1518" s="42">
        <v>0.12096918717373724</v>
      </c>
      <c r="T1518" s="43">
        <v>1.76220840949332E-3</v>
      </c>
      <c r="U1518" s="43">
        <v>4.9021199644602997E-2</v>
      </c>
    </row>
    <row r="1519" spans="1:21" s="38" customFormat="1">
      <c r="A1519" s="38" t="s">
        <v>326</v>
      </c>
      <c r="C1519" s="50">
        <v>45104.4009526273</v>
      </c>
      <c r="D1519" s="54">
        <v>36.503999710083001</v>
      </c>
      <c r="E1519" s="45" t="s">
        <v>23</v>
      </c>
      <c r="F1519" s="39">
        <v>15573.854127225</v>
      </c>
      <c r="G1519" s="39">
        <v>131.34597440593299</v>
      </c>
      <c r="H1519" s="39">
        <v>1868.0794773002699</v>
      </c>
      <c r="I1519" s="39">
        <v>46.988890644955703</v>
      </c>
      <c r="J1519" s="39">
        <v>436960.86453045701</v>
      </c>
      <c r="K1519" s="39">
        <v>3122.4930104488099</v>
      </c>
      <c r="L1519" s="40">
        <v>4.010345345441E-2</v>
      </c>
      <c r="M1519" s="40">
        <v>3.7010960495036501E-4</v>
      </c>
      <c r="N1519" s="40">
        <v>0.119480827610499</v>
      </c>
      <c r="O1519" s="40">
        <v>2.9520506772748099E-3</v>
      </c>
      <c r="Q1519" s="41">
        <v>22.829921064983324</v>
      </c>
      <c r="R1519" s="41">
        <v>0.44922882237501049</v>
      </c>
      <c r="S1519" s="42">
        <v>0.12001267526132449</v>
      </c>
      <c r="T1519" s="43">
        <v>1.47582563663866E-3</v>
      </c>
      <c r="U1519" s="43">
        <v>0.20290516743262699</v>
      </c>
    </row>
    <row r="1520" spans="1:21" s="38" customFormat="1">
      <c r="A1520" s="38" t="s">
        <v>327</v>
      </c>
      <c r="C1520" s="50">
        <v>45104.4020189699</v>
      </c>
      <c r="D1520" s="54">
        <v>36.505999565124498</v>
      </c>
      <c r="E1520" s="45" t="s">
        <v>23</v>
      </c>
      <c r="F1520" s="39">
        <v>21277.775096932499</v>
      </c>
      <c r="G1520" s="39">
        <v>166.975025104987</v>
      </c>
      <c r="H1520" s="39">
        <v>2602.7540201020502</v>
      </c>
      <c r="I1520" s="39">
        <v>55.812527744405998</v>
      </c>
      <c r="J1520" s="39">
        <v>579231.86553030298</v>
      </c>
      <c r="K1520" s="39">
        <v>5187.5061596109199</v>
      </c>
      <c r="L1520" s="40">
        <v>4.1424644525744299E-2</v>
      </c>
      <c r="M1520" s="40">
        <v>3.1678317132442302E-4</v>
      </c>
      <c r="N1520" s="40">
        <v>0.122849278269793</v>
      </c>
      <c r="O1520" s="40">
        <v>2.7074372094814001E-3</v>
      </c>
      <c r="Q1520" s="41">
        <v>22.101926326052428</v>
      </c>
      <c r="R1520" s="41">
        <v>0.43113997516808056</v>
      </c>
      <c r="S1520" s="42">
        <v>0.12238685702497332</v>
      </c>
      <c r="T1520" s="43">
        <v>1.353516494617445E-3</v>
      </c>
      <c r="U1520" s="43">
        <v>4.8555502090511397E-2</v>
      </c>
    </row>
    <row r="1521" spans="1:21" s="38" customFormat="1">
      <c r="A1521" s="38" t="s">
        <v>328</v>
      </c>
      <c r="C1521" s="50">
        <v>45104.403074409704</v>
      </c>
      <c r="D1521" s="54">
        <v>36.5039994716644</v>
      </c>
      <c r="E1521" s="45" t="s">
        <v>23</v>
      </c>
      <c r="F1521" s="39">
        <v>17913.1468671646</v>
      </c>
      <c r="G1521" s="39">
        <v>147.13486563369401</v>
      </c>
      <c r="H1521" s="39">
        <v>1831.1696147201901</v>
      </c>
      <c r="I1521" s="39">
        <v>42.587670166945301</v>
      </c>
      <c r="J1521" s="39">
        <v>510170.30678933999</v>
      </c>
      <c r="K1521" s="39">
        <v>4976.0705120730699</v>
      </c>
      <c r="L1521" s="40">
        <v>3.9530368961764102E-2</v>
      </c>
      <c r="M1521" s="40">
        <v>3.3731511227589299E-4</v>
      </c>
      <c r="N1521" s="40">
        <v>0.10247488349322099</v>
      </c>
      <c r="O1521" s="40">
        <v>2.41889510107974E-3</v>
      </c>
      <c r="Q1521" s="41">
        <v>23.161183947714648</v>
      </c>
      <c r="R1521" s="41">
        <v>0.4539251124311498</v>
      </c>
      <c r="S1521" s="42">
        <v>0.10227854868886442</v>
      </c>
      <c r="T1521" s="43">
        <v>1.2092560441944E-3</v>
      </c>
      <c r="U1521" s="43">
        <v>0.18026668612197899</v>
      </c>
    </row>
    <row r="1523" spans="1:21">
      <c r="A1523" t="s">
        <v>101</v>
      </c>
      <c r="B1523" s="5"/>
      <c r="D1523"/>
      <c r="E1523" s="37"/>
      <c r="F1523" s="37"/>
      <c r="G1523" s="37"/>
      <c r="H1523" s="37"/>
      <c r="I1523" s="37"/>
      <c r="J1523" s="37"/>
    </row>
    <row r="1524" spans="1:21">
      <c r="A1524" t="s">
        <v>269</v>
      </c>
      <c r="C1524" s="6">
        <v>45135.450988148099</v>
      </c>
      <c r="D1524" s="48">
        <v>37.002999544143698</v>
      </c>
      <c r="E1524" s="32" t="s">
        <v>23</v>
      </c>
      <c r="F1524" s="10">
        <v>88125.527024185794</v>
      </c>
      <c r="G1524" s="10">
        <v>525.39765446647004</v>
      </c>
      <c r="H1524" s="10">
        <v>19714.015877849699</v>
      </c>
      <c r="I1524" s="10">
        <v>326.45076554488401</v>
      </c>
      <c r="J1524" s="10">
        <v>1285225.73121762</v>
      </c>
      <c r="K1524" s="10">
        <v>7670.0806796506704</v>
      </c>
      <c r="L1524" s="46">
        <v>7.0602213286127105E-2</v>
      </c>
      <c r="M1524" s="46">
        <v>4.8313469601314298E-4</v>
      </c>
      <c r="N1524" s="46">
        <v>0.22350888408807701</v>
      </c>
      <c r="O1524" s="46">
        <v>3.1383281287725002E-3</v>
      </c>
      <c r="Q1524" s="8">
        <v>15.421757390647691</v>
      </c>
      <c r="R1524" s="8">
        <v>0.28757374231173843</v>
      </c>
      <c r="S1524" s="7">
        <v>0.22374672107600163</v>
      </c>
      <c r="T1524" s="7">
        <v>1.5690248789113151E-3</v>
      </c>
      <c r="U1524" s="7">
        <v>5.82102786781072E-2</v>
      </c>
    </row>
    <row r="1525" spans="1:21">
      <c r="A1525" t="s">
        <v>270</v>
      </c>
      <c r="C1525" s="6">
        <v>45135.452067118102</v>
      </c>
      <c r="D1525" s="48">
        <v>37.0039994716644</v>
      </c>
      <c r="E1525" s="32" t="s">
        <v>23</v>
      </c>
      <c r="F1525" s="10">
        <v>114013.460751947</v>
      </c>
      <c r="G1525" s="10">
        <v>1222.31831423724</v>
      </c>
      <c r="H1525" s="10">
        <v>30505.961991850701</v>
      </c>
      <c r="I1525" s="10">
        <v>763.26270402351895</v>
      </c>
      <c r="J1525" s="10">
        <v>1501991.7332474201</v>
      </c>
      <c r="K1525" s="10">
        <v>17698.139432214</v>
      </c>
      <c r="L1525" s="46">
        <v>7.7592667803527707E-2</v>
      </c>
      <c r="M1525" s="46">
        <v>7.8886977360151703E-4</v>
      </c>
      <c r="N1525" s="46">
        <v>0.26583291410842302</v>
      </c>
      <c r="O1525" s="46">
        <v>4.6034140798863199E-3</v>
      </c>
      <c r="Q1525" s="8">
        <v>14.040550475457392</v>
      </c>
      <c r="R1525" s="8">
        <v>0.26708618355072328</v>
      </c>
      <c r="S1525" s="7">
        <v>0.26761589289351595</v>
      </c>
      <c r="T1525" s="7">
        <v>2.3014051800083848E-3</v>
      </c>
      <c r="U1525" s="7">
        <v>-0.70238142487419697</v>
      </c>
    </row>
    <row r="1526" spans="1:21">
      <c r="A1526" t="s">
        <v>271</v>
      </c>
      <c r="C1526" s="6">
        <v>45135.453150405097</v>
      </c>
      <c r="D1526" s="48">
        <v>37.003999710083001</v>
      </c>
      <c r="E1526" s="32" t="s">
        <v>23</v>
      </c>
      <c r="F1526" s="10">
        <v>103468.27898519899</v>
      </c>
      <c r="G1526" s="10">
        <v>781.69255805399996</v>
      </c>
      <c r="H1526" s="10">
        <v>19141.910730511299</v>
      </c>
      <c r="I1526" s="10">
        <v>279.20593706726697</v>
      </c>
      <c r="J1526" s="10">
        <v>1599994.3667512699</v>
      </c>
      <c r="K1526" s="10">
        <v>16508.676947162399</v>
      </c>
      <c r="L1526" s="46">
        <v>6.7045943077276599E-2</v>
      </c>
      <c r="M1526" s="46">
        <v>3.3788509359084401E-4</v>
      </c>
      <c r="N1526" s="46">
        <v>0.184395118585055</v>
      </c>
      <c r="O1526" s="46">
        <v>2.09159928249092E-3</v>
      </c>
      <c r="Q1526" s="8">
        <v>16.258583592283973</v>
      </c>
      <c r="R1526" s="8">
        <v>0.30083362503050576</v>
      </c>
      <c r="S1526" s="7">
        <v>0.18503818760147869</v>
      </c>
      <c r="T1526" s="7">
        <v>1.0456414332951651E-3</v>
      </c>
      <c r="U1526" s="7">
        <v>0.187518258432401</v>
      </c>
    </row>
    <row r="1527" spans="1:21">
      <c r="A1527" t="s">
        <v>272</v>
      </c>
      <c r="C1527" s="6">
        <v>45135.487669536997</v>
      </c>
      <c r="D1527" s="48">
        <v>37.011999607086203</v>
      </c>
      <c r="E1527" s="32" t="s">
        <v>23</v>
      </c>
      <c r="F1527" s="10">
        <v>94394.577693200103</v>
      </c>
      <c r="G1527" s="10">
        <v>883.19939169629401</v>
      </c>
      <c r="H1527" s="10">
        <v>16692.756378561298</v>
      </c>
      <c r="I1527" s="10">
        <v>314.39185561696502</v>
      </c>
      <c r="J1527" s="10">
        <v>1452684.84962871</v>
      </c>
      <c r="K1527" s="10">
        <v>16131.2916417419</v>
      </c>
      <c r="L1527" s="46">
        <v>6.7115553123264393E-2</v>
      </c>
      <c r="M1527" s="46">
        <v>3.37726496567684E-4</v>
      </c>
      <c r="N1527" s="46">
        <v>0.17602532781140301</v>
      </c>
      <c r="O1527" s="46">
        <v>2.2315093356906198E-3</v>
      </c>
      <c r="Q1527" s="8">
        <v>16.484438108654366</v>
      </c>
      <c r="R1527" s="8">
        <v>0.30500411272078254</v>
      </c>
      <c r="S1527" s="7">
        <v>0.17687412815829753</v>
      </c>
      <c r="T1527" s="7">
        <v>1.1158991861432699E-3</v>
      </c>
      <c r="U1527" s="7">
        <v>-5.2241770974639903E-2</v>
      </c>
    </row>
    <row r="1528" spans="1:21">
      <c r="A1528" t="s">
        <v>273</v>
      </c>
      <c r="C1528" s="6">
        <v>45135.488733819402</v>
      </c>
      <c r="D1528" s="48">
        <v>37.002999544143698</v>
      </c>
      <c r="E1528" s="32" t="s">
        <v>23</v>
      </c>
      <c r="F1528" s="10">
        <v>91455.729302420295</v>
      </c>
      <c r="G1528" s="10">
        <v>647.41827245895104</v>
      </c>
      <c r="H1528" s="10">
        <v>15937.023830035299</v>
      </c>
      <c r="I1528" s="10">
        <v>268.09608114506898</v>
      </c>
      <c r="J1528" s="10">
        <v>1428007.9393939399</v>
      </c>
      <c r="K1528" s="10">
        <v>11180.9995451021</v>
      </c>
      <c r="L1528" s="46">
        <v>6.6057826868286804E-2</v>
      </c>
      <c r="M1528" s="46">
        <v>3.8499000794649501E-4</v>
      </c>
      <c r="N1528" s="46">
        <v>0.173944412808655</v>
      </c>
      <c r="O1528" s="46">
        <v>2.1769011772992501E-3</v>
      </c>
      <c r="Q1528" s="8">
        <v>16.754414760845545</v>
      </c>
      <c r="R1528" s="8">
        <v>0.31097638833128649</v>
      </c>
      <c r="S1528" s="7">
        <v>0.17429286529679586</v>
      </c>
      <c r="T1528" s="7">
        <v>1.08861663592787E-3</v>
      </c>
      <c r="U1528" s="7">
        <v>0.18978488831840901</v>
      </c>
    </row>
    <row r="1529" spans="1:21">
      <c r="A1529" t="s">
        <v>274</v>
      </c>
      <c r="C1529" s="6">
        <v>45135.489811296298</v>
      </c>
      <c r="D1529" s="48">
        <v>37.0039994716644</v>
      </c>
      <c r="E1529" s="32" t="s">
        <v>23</v>
      </c>
      <c r="F1529" s="10">
        <v>98476.966029201401</v>
      </c>
      <c r="G1529" s="10">
        <v>551.29227168625698</v>
      </c>
      <c r="H1529" s="10">
        <v>21391.591329801799</v>
      </c>
      <c r="I1529" s="10">
        <v>333.21797883847</v>
      </c>
      <c r="J1529" s="10">
        <v>1423458.15738342</v>
      </c>
      <c r="K1529" s="10">
        <v>7693.8106553796097</v>
      </c>
      <c r="L1529" s="46">
        <v>7.1545496029882097E-2</v>
      </c>
      <c r="M1529" s="46">
        <v>3.90064290899146E-4</v>
      </c>
      <c r="N1529" s="46">
        <v>0.217019601337998</v>
      </c>
      <c r="O1529" s="46">
        <v>2.7308763920539702E-3</v>
      </c>
      <c r="Q1529" s="8">
        <v>15.474873455576903</v>
      </c>
      <c r="R1529" s="8">
        <v>0.28678452375635521</v>
      </c>
      <c r="S1529" s="7">
        <v>0.21726598459519422</v>
      </c>
      <c r="T1529" s="7">
        <v>1.36567531298332E-3</v>
      </c>
      <c r="U1529" s="7">
        <v>-0.27553094166763398</v>
      </c>
    </row>
    <row r="1530" spans="1:21">
      <c r="A1530" t="s">
        <v>275</v>
      </c>
      <c r="C1530" s="6">
        <v>45135.520818194404</v>
      </c>
      <c r="D1530" s="48">
        <v>37.003999710083001</v>
      </c>
      <c r="E1530" s="32" t="s">
        <v>23</v>
      </c>
      <c r="F1530" s="10">
        <v>98317.793544370201</v>
      </c>
      <c r="G1530" s="10">
        <v>754.33265332668202</v>
      </c>
      <c r="H1530" s="10">
        <v>19385.024285593001</v>
      </c>
      <c r="I1530" s="10">
        <v>427.70377324223898</v>
      </c>
      <c r="J1530" s="10">
        <v>1451655.8400259099</v>
      </c>
      <c r="K1530" s="10">
        <v>9159.7568273035395</v>
      </c>
      <c r="L1530" s="46">
        <v>6.9689892402257397E-2</v>
      </c>
      <c r="M1530" s="46">
        <v>4.3386875083849198E-4</v>
      </c>
      <c r="N1530" s="46">
        <v>0.19827104570318899</v>
      </c>
      <c r="O1530" s="46">
        <v>3.3829067364974301E-3</v>
      </c>
      <c r="Q1530" s="8">
        <v>16.018950148492774</v>
      </c>
      <c r="R1530" s="8">
        <v>0.29784215077159859</v>
      </c>
      <c r="S1530" s="7">
        <v>0.1972048223566929</v>
      </c>
      <c r="T1530" s="7">
        <v>1.691274477155675E-3</v>
      </c>
      <c r="U1530" s="7">
        <v>-0.30109345613708199</v>
      </c>
    </row>
    <row r="1531" spans="1:21">
      <c r="A1531" t="s">
        <v>276</v>
      </c>
      <c r="C1531" s="6">
        <v>45135.521872685204</v>
      </c>
      <c r="D1531" s="48">
        <v>37.005999565124498</v>
      </c>
      <c r="E1531" s="32" t="s">
        <v>23</v>
      </c>
      <c r="F1531" s="10">
        <v>92662.938702599102</v>
      </c>
      <c r="G1531" s="10">
        <v>537.02602222072301</v>
      </c>
      <c r="H1531" s="10">
        <v>13563.5999360471</v>
      </c>
      <c r="I1531" s="10">
        <v>177.73424031868799</v>
      </c>
      <c r="J1531" s="10">
        <v>1479538.4755154599</v>
      </c>
      <c r="K1531" s="10">
        <v>10046.582293102299</v>
      </c>
      <c r="L1531" s="46">
        <v>6.4343682801560595E-2</v>
      </c>
      <c r="M1531" s="46">
        <v>3.0674583006510999E-4</v>
      </c>
      <c r="N1531" s="46">
        <v>0.14715894329732099</v>
      </c>
      <c r="O1531" s="46">
        <v>1.6026331209042699E-3</v>
      </c>
      <c r="Q1531" s="8">
        <v>17.353742143832704</v>
      </c>
      <c r="R1531" s="8">
        <v>0.32078419070949882</v>
      </c>
      <c r="S1531" s="7">
        <v>0.14640375211784218</v>
      </c>
      <c r="T1531" s="7">
        <v>8.0120969870046E-4</v>
      </c>
      <c r="U1531" s="7">
        <v>3.7432600726721298E-2</v>
      </c>
    </row>
    <row r="1532" spans="1:21">
      <c r="A1532" t="s">
        <v>277</v>
      </c>
      <c r="C1532" s="6">
        <v>45135.522958391201</v>
      </c>
      <c r="D1532" s="48">
        <v>37.0039994716644</v>
      </c>
      <c r="E1532" s="32" t="s">
        <v>23</v>
      </c>
      <c r="F1532" s="10">
        <v>100836.13324317599</v>
      </c>
      <c r="G1532" s="10">
        <v>677.77526181794701</v>
      </c>
      <c r="H1532" s="10">
        <v>18871.2371484498</v>
      </c>
      <c r="I1532" s="10">
        <v>296.10830759903303</v>
      </c>
      <c r="J1532" s="10">
        <v>1485242.9267676801</v>
      </c>
      <c r="K1532" s="10">
        <v>11274.5681464561</v>
      </c>
      <c r="L1532" s="46">
        <v>6.9691611896645994E-2</v>
      </c>
      <c r="M1532" s="46">
        <v>3.7820254818133399E-4</v>
      </c>
      <c r="N1532" s="46">
        <v>0.18828492470469799</v>
      </c>
      <c r="O1532" s="46">
        <v>2.2517507614505899E-3</v>
      </c>
      <c r="Q1532" s="8">
        <v>16.025623280604499</v>
      </c>
      <c r="R1532" s="8">
        <v>0.29696156397186507</v>
      </c>
      <c r="S1532" s="7">
        <v>0.18718346989205742</v>
      </c>
      <c r="T1532" s="7">
        <v>1.125703560535515E-3</v>
      </c>
      <c r="U1532" s="7">
        <v>-0.256980795462252</v>
      </c>
    </row>
    <row r="1533" spans="1:21">
      <c r="A1533" t="s">
        <v>278</v>
      </c>
      <c r="C1533" s="6">
        <v>45135.557317291699</v>
      </c>
      <c r="D1533" s="48">
        <v>37.015999555587797</v>
      </c>
      <c r="E1533" s="32" t="s">
        <v>23</v>
      </c>
      <c r="F1533" s="10">
        <v>100621.083881882</v>
      </c>
      <c r="G1533" s="10">
        <v>496.03387182098402</v>
      </c>
      <c r="H1533" s="10">
        <v>15732.2726782509</v>
      </c>
      <c r="I1533" s="10">
        <v>148.88551568784001</v>
      </c>
      <c r="J1533" s="10">
        <v>1573800.89015152</v>
      </c>
      <c r="K1533" s="10">
        <v>12295.167099939301</v>
      </c>
      <c r="L1533" s="46">
        <v>6.6067784037952895E-2</v>
      </c>
      <c r="M1533" s="46">
        <v>3.3850960254584901E-4</v>
      </c>
      <c r="N1533" s="46">
        <v>0.15658765521349699</v>
      </c>
      <c r="O1533" s="46">
        <v>1.4725424136411401E-3</v>
      </c>
      <c r="Q1533" s="8">
        <v>16.994374403611967</v>
      </c>
      <c r="R1533" s="8">
        <v>0.31454608479760088</v>
      </c>
      <c r="S1533" s="7">
        <v>0.15638164558225848</v>
      </c>
      <c r="T1533" s="7">
        <v>7.3619194839849502E-4</v>
      </c>
      <c r="U1533" s="7">
        <v>8.5520706181790807E-2</v>
      </c>
    </row>
    <row r="1534" spans="1:21">
      <c r="A1534" t="s">
        <v>279</v>
      </c>
      <c r="C1534" s="6">
        <v>45135.558372939799</v>
      </c>
      <c r="D1534" s="48">
        <v>37.005999565124498</v>
      </c>
      <c r="E1534" s="32" t="s">
        <v>23</v>
      </c>
      <c r="F1534" s="10">
        <v>101311.034322443</v>
      </c>
      <c r="G1534" s="10">
        <v>500.31960653632098</v>
      </c>
      <c r="H1534" s="10">
        <v>17129.591566373201</v>
      </c>
      <c r="I1534" s="10">
        <v>154.23541211165499</v>
      </c>
      <c r="J1534" s="10">
        <v>1559414.6256345201</v>
      </c>
      <c r="K1534" s="10">
        <v>10701.2804010243</v>
      </c>
      <c r="L1534" s="46">
        <v>6.7097834191910996E-2</v>
      </c>
      <c r="M1534" s="46">
        <v>2.8732404056281303E-4</v>
      </c>
      <c r="N1534" s="46">
        <v>0.16916573242746599</v>
      </c>
      <c r="O1534" s="46">
        <v>1.42494900930361E-3</v>
      </c>
      <c r="Q1534" s="8">
        <v>16.735445497996206</v>
      </c>
      <c r="R1534" s="8">
        <v>0.30885772958017088</v>
      </c>
      <c r="S1534" s="7">
        <v>0.16911166424268528</v>
      </c>
      <c r="T1534" s="7">
        <v>7.1238033278405496E-4</v>
      </c>
      <c r="U1534" s="7">
        <v>0.24331758156705399</v>
      </c>
    </row>
    <row r="1535" spans="1:21">
      <c r="A1535" t="s">
        <v>280</v>
      </c>
      <c r="C1535" s="6">
        <v>45135.559444652798</v>
      </c>
      <c r="D1535" s="48">
        <v>37.016999483108499</v>
      </c>
      <c r="E1535" s="32" t="s">
        <v>23</v>
      </c>
      <c r="F1535" s="10">
        <v>104550.855467143</v>
      </c>
      <c r="G1535" s="10">
        <v>630.16063367024697</v>
      </c>
      <c r="H1535" s="10">
        <v>22672.174965786398</v>
      </c>
      <c r="I1535" s="10">
        <v>252.300587408392</v>
      </c>
      <c r="J1535" s="10">
        <v>1499986.9898477199</v>
      </c>
      <c r="K1535" s="10">
        <v>14777.983489370999</v>
      </c>
      <c r="L1535" s="46">
        <v>7.1914686316701296E-2</v>
      </c>
      <c r="M1535" s="46">
        <v>3.79577080202265E-4</v>
      </c>
      <c r="N1535" s="46">
        <v>0.216776962866642</v>
      </c>
      <c r="O1535" s="46">
        <v>2.4279298418751201E-3</v>
      </c>
      <c r="Q1535" s="8">
        <v>15.616323679693785</v>
      </c>
      <c r="R1535" s="8">
        <v>0.28920939767681614</v>
      </c>
      <c r="S1535" s="7">
        <v>0.21689467943252261</v>
      </c>
      <c r="T1535" s="7">
        <v>1.21377669932329E-3</v>
      </c>
      <c r="U1535" s="7">
        <v>-3.0689555556247101E-2</v>
      </c>
    </row>
    <row r="1536" spans="1:21">
      <c r="A1536" t="s">
        <v>281</v>
      </c>
      <c r="C1536" s="6">
        <v>45135.590670821803</v>
      </c>
      <c r="D1536" s="48">
        <v>37.0039994716644</v>
      </c>
      <c r="E1536" s="32" t="s">
        <v>23</v>
      </c>
      <c r="F1536" s="10">
        <v>101646.821875234</v>
      </c>
      <c r="G1536" s="10">
        <v>600.93133740863902</v>
      </c>
      <c r="H1536" s="10">
        <v>15275.007280382701</v>
      </c>
      <c r="I1536" s="10">
        <v>144.635836811167</v>
      </c>
      <c r="J1536" s="10">
        <v>1600874.06088083</v>
      </c>
      <c r="K1536" s="10">
        <v>13129.963673739399</v>
      </c>
      <c r="L1536" s="46">
        <v>6.5563990057578098E-2</v>
      </c>
      <c r="M1536" s="46">
        <v>2.8033834439633002E-4</v>
      </c>
      <c r="N1536" s="46">
        <v>0.15084736188120501</v>
      </c>
      <c r="O1536" s="46">
        <v>1.47884938945076E-3</v>
      </c>
      <c r="Q1536" s="8">
        <v>17.172137253475402</v>
      </c>
      <c r="R1536" s="8">
        <v>0.31691066984270788</v>
      </c>
      <c r="S1536" s="7">
        <v>0.15030413424166919</v>
      </c>
      <c r="T1536" s="7">
        <v>7.3957666955217502E-4</v>
      </c>
      <c r="U1536" s="7">
        <v>0.173179560584307</v>
      </c>
    </row>
    <row r="1537" spans="1:21">
      <c r="A1537" t="s">
        <v>282</v>
      </c>
      <c r="C1537" s="6">
        <v>45135.591754641202</v>
      </c>
      <c r="D1537" s="48">
        <v>37.0039994716644</v>
      </c>
      <c r="E1537" s="32" t="s">
        <v>23</v>
      </c>
      <c r="F1537" s="10">
        <v>103332.22992506799</v>
      </c>
      <c r="G1537" s="10">
        <v>705.63788527034603</v>
      </c>
      <c r="H1537" s="10">
        <v>18669.225546987</v>
      </c>
      <c r="I1537" s="10">
        <v>322.28293457754</v>
      </c>
      <c r="J1537" s="10">
        <v>1554029.4966931201</v>
      </c>
      <c r="K1537" s="10">
        <v>9266.3668643519595</v>
      </c>
      <c r="L1537" s="46">
        <v>6.8798913087874697E-2</v>
      </c>
      <c r="M1537" s="46">
        <v>3.7145094250535702E-4</v>
      </c>
      <c r="N1537" s="46">
        <v>0.18063037570648399</v>
      </c>
      <c r="O1537" s="46">
        <v>2.31719916768374E-3</v>
      </c>
      <c r="Q1537" s="8">
        <v>16.365721225545958</v>
      </c>
      <c r="R1537" s="8">
        <v>0.30323059101517463</v>
      </c>
      <c r="S1537" s="7">
        <v>0.18070651306133123</v>
      </c>
      <c r="T1537" s="7">
        <v>1.1588442589267999E-3</v>
      </c>
      <c r="U1537" s="7">
        <v>-0.45741249966529501</v>
      </c>
    </row>
    <row r="1538" spans="1:21">
      <c r="A1538" t="s">
        <v>283</v>
      </c>
      <c r="C1538" s="6">
        <v>45135.592833877301</v>
      </c>
      <c r="D1538" s="48">
        <v>37.002999544143698</v>
      </c>
      <c r="E1538" s="32" t="s">
        <v>23</v>
      </c>
      <c r="F1538" s="10">
        <v>93811.377907011702</v>
      </c>
      <c r="G1538" s="10">
        <v>440.60591774462</v>
      </c>
      <c r="H1538" s="10">
        <v>14071.921369173</v>
      </c>
      <c r="I1538" s="10">
        <v>131.906723583455</v>
      </c>
      <c r="J1538" s="10">
        <v>1473325.3570512801</v>
      </c>
      <c r="K1538" s="10">
        <v>11014.6661503008</v>
      </c>
      <c r="L1538" s="46">
        <v>6.55058985931289E-2</v>
      </c>
      <c r="M1538" s="46">
        <v>3.0982570392498602E-4</v>
      </c>
      <c r="N1538" s="46">
        <v>0.149903095216048</v>
      </c>
      <c r="O1538" s="46">
        <v>1.46797469208161E-3</v>
      </c>
      <c r="Q1538" s="8">
        <v>17.189475225915746</v>
      </c>
      <c r="R1538" s="8">
        <v>0.31770624187034879</v>
      </c>
      <c r="S1538" s="7">
        <v>0.15003106413393691</v>
      </c>
      <c r="T1538" s="7">
        <v>7.34168291235035E-4</v>
      </c>
      <c r="U1538" s="7">
        <v>9.3472315175960205E-2</v>
      </c>
    </row>
    <row r="1539" spans="1:21">
      <c r="A1539" t="s">
        <v>284</v>
      </c>
      <c r="C1539" s="6">
        <v>45135.623991805602</v>
      </c>
      <c r="D1539" s="48">
        <v>37.004999637603802</v>
      </c>
      <c r="E1539" s="32" t="s">
        <v>23</v>
      </c>
      <c r="F1539" s="10">
        <v>98154.626206608096</v>
      </c>
      <c r="G1539" s="10">
        <v>583.58493844619898</v>
      </c>
      <c r="H1539" s="10">
        <v>16807.927389502802</v>
      </c>
      <c r="I1539" s="10">
        <v>231.28236220127499</v>
      </c>
      <c r="J1539" s="10">
        <v>1456182.94921875</v>
      </c>
      <c r="K1539" s="10">
        <v>12612.9002274746</v>
      </c>
      <c r="L1539" s="46">
        <v>6.9559625055775107E-2</v>
      </c>
      <c r="M1539" s="46">
        <v>4.0566519640839003E-4</v>
      </c>
      <c r="N1539" s="46">
        <v>0.17126812240644701</v>
      </c>
      <c r="O1539" s="46">
        <v>1.9553209788236601E-3</v>
      </c>
      <c r="Q1539" s="8">
        <v>16.208773327001655</v>
      </c>
      <c r="R1539" s="8">
        <v>0.30085368805434115</v>
      </c>
      <c r="S1539" s="7">
        <v>0.17127212834302746</v>
      </c>
      <c r="T1539" s="7">
        <v>9.7759449779773492E-4</v>
      </c>
      <c r="U1539" s="7">
        <v>-0.44756393159135899</v>
      </c>
    </row>
    <row r="1540" spans="1:21">
      <c r="A1540" t="s">
        <v>285</v>
      </c>
      <c r="C1540" s="6">
        <v>45135.625058807898</v>
      </c>
      <c r="D1540" s="48">
        <v>37.0039994716644</v>
      </c>
      <c r="E1540" s="32" t="s">
        <v>23</v>
      </c>
      <c r="F1540" s="10">
        <v>95358.888067346503</v>
      </c>
      <c r="G1540" s="10">
        <v>462.44243118897498</v>
      </c>
      <c r="H1540" s="10">
        <v>20866.8826129872</v>
      </c>
      <c r="I1540" s="10">
        <v>247.84677908482701</v>
      </c>
      <c r="J1540" s="10">
        <v>1350065.9747409299</v>
      </c>
      <c r="K1540" s="10">
        <v>6008.68736759905</v>
      </c>
      <c r="L1540" s="46">
        <v>7.2767715573434394E-2</v>
      </c>
      <c r="M1540" s="46">
        <v>4.25292923540281E-4</v>
      </c>
      <c r="N1540" s="46">
        <v>0.220031360764541</v>
      </c>
      <c r="O1540" s="46">
        <v>2.4027372453636498E-3</v>
      </c>
      <c r="Q1540" s="8">
        <v>15.494698275849672</v>
      </c>
      <c r="R1540" s="8">
        <v>0.28761500248060551</v>
      </c>
      <c r="S1540" s="7">
        <v>0.21886670485572488</v>
      </c>
      <c r="T1540" s="7">
        <v>1.201286704569565E-3</v>
      </c>
      <c r="U1540" s="7">
        <v>-0.29810010474199999</v>
      </c>
    </row>
    <row r="1541" spans="1:21">
      <c r="A1541" t="s">
        <v>286</v>
      </c>
      <c r="C1541" s="6">
        <v>45135.626123854199</v>
      </c>
      <c r="D1541" s="48">
        <v>37.0039994716644</v>
      </c>
      <c r="E1541" s="32" t="s">
        <v>23</v>
      </c>
      <c r="F1541" s="10">
        <v>93953.410214035699</v>
      </c>
      <c r="G1541" s="10">
        <v>666.43604633172697</v>
      </c>
      <c r="H1541" s="10">
        <v>13650.371138873999</v>
      </c>
      <c r="I1541" s="10">
        <v>259.81292583400699</v>
      </c>
      <c r="J1541" s="10">
        <v>1476020.7131979701</v>
      </c>
      <c r="K1541" s="10">
        <v>10988.2568284436</v>
      </c>
      <c r="L1541" s="46">
        <v>6.5398764786906899E-2</v>
      </c>
      <c r="M1541" s="46">
        <v>3.92509266813307E-4</v>
      </c>
      <c r="N1541" s="46">
        <v>0.145244124374871</v>
      </c>
      <c r="O1541" s="46">
        <v>2.1421190138832102E-3</v>
      </c>
      <c r="Q1541" s="8">
        <v>17.24116350965344</v>
      </c>
      <c r="R1541" s="8">
        <v>0.32024938081286941</v>
      </c>
      <c r="S1541" s="7">
        <v>0.14531659602134642</v>
      </c>
      <c r="T1541" s="7">
        <v>1.0709761460952151E-3</v>
      </c>
      <c r="U1541" s="7">
        <v>-0.65467207512139103</v>
      </c>
    </row>
    <row r="1542" spans="1:21">
      <c r="A1542" t="s">
        <v>287</v>
      </c>
      <c r="C1542" s="6">
        <v>45135.660562997698</v>
      </c>
      <c r="D1542" s="48">
        <v>37.005999326705897</v>
      </c>
      <c r="E1542" s="32" t="s">
        <v>23</v>
      </c>
      <c r="F1542" s="10">
        <v>96559.377321015505</v>
      </c>
      <c r="G1542" s="10">
        <v>425.51471288200798</v>
      </c>
      <c r="H1542" s="10">
        <v>16941.363461913901</v>
      </c>
      <c r="I1542" s="10">
        <v>160.892910106139</v>
      </c>
      <c r="J1542" s="10">
        <v>1453991.81407035</v>
      </c>
      <c r="K1542" s="10">
        <v>11946.614241109401</v>
      </c>
      <c r="L1542" s="46">
        <v>6.8484941050215006E-2</v>
      </c>
      <c r="M1542" s="46">
        <v>3.9419260497564301E-4</v>
      </c>
      <c r="N1542" s="46">
        <v>0.176250330479475</v>
      </c>
      <c r="O1542" s="46">
        <v>1.7936808104513501E-3</v>
      </c>
      <c r="Q1542" s="8">
        <v>16.479754836808507</v>
      </c>
      <c r="R1542" s="8">
        <v>0.30578565964772819</v>
      </c>
      <c r="S1542" s="7">
        <v>0.17548387196924514</v>
      </c>
      <c r="T1542" s="7">
        <v>8.9668153536430495E-4</v>
      </c>
      <c r="U1542" s="7">
        <v>-0.23463978078713399</v>
      </c>
    </row>
    <row r="1543" spans="1:21">
      <c r="A1543" t="s">
        <v>288</v>
      </c>
      <c r="C1543" s="6">
        <v>45135.661651099501</v>
      </c>
      <c r="D1543" s="48">
        <v>37.005999565124498</v>
      </c>
      <c r="E1543" s="32" t="s">
        <v>23</v>
      </c>
      <c r="F1543" s="10">
        <v>95002.800808111293</v>
      </c>
      <c r="G1543" s="10">
        <v>520.83232133886497</v>
      </c>
      <c r="H1543" s="10">
        <v>14345.8615847192</v>
      </c>
      <c r="I1543" s="10">
        <v>181.455104684291</v>
      </c>
      <c r="J1543" s="10">
        <v>1478847.69385027</v>
      </c>
      <c r="K1543" s="10">
        <v>9569.8052560330507</v>
      </c>
      <c r="L1543" s="46">
        <v>6.6448375129054105E-2</v>
      </c>
      <c r="M1543" s="46">
        <v>2.9734598626375E-4</v>
      </c>
      <c r="N1543" s="46">
        <v>0.15149023871099501</v>
      </c>
      <c r="O1543" s="46">
        <v>1.44249449174442E-3</v>
      </c>
      <c r="Q1543" s="8">
        <v>16.985351832687037</v>
      </c>
      <c r="R1543" s="8">
        <v>0.31366387674719065</v>
      </c>
      <c r="S1543" s="7">
        <v>0.15103358532650507</v>
      </c>
      <c r="T1543" s="7">
        <v>7.2112044109135995E-4</v>
      </c>
      <c r="U1543" s="7">
        <v>-1.75213528829299E-2</v>
      </c>
    </row>
    <row r="1544" spans="1:21">
      <c r="A1544" t="s">
        <v>289</v>
      </c>
      <c r="C1544" s="6">
        <v>45135.6627196759</v>
      </c>
      <c r="D1544" s="48">
        <v>37.0039994716644</v>
      </c>
      <c r="E1544" s="32" t="s">
        <v>23</v>
      </c>
      <c r="F1544" s="10">
        <v>97992.200384390395</v>
      </c>
      <c r="G1544" s="10">
        <v>842.15243321999196</v>
      </c>
      <c r="H1544" s="10">
        <v>15215.141973706901</v>
      </c>
      <c r="I1544" s="10">
        <v>296.63423578758898</v>
      </c>
      <c r="J1544" s="10">
        <v>1519667.13520408</v>
      </c>
      <c r="K1544" s="10">
        <v>14273.6203362753</v>
      </c>
      <c r="L1544" s="46">
        <v>6.6233907761696395E-2</v>
      </c>
      <c r="M1544" s="46">
        <v>3.9092965937744803E-4</v>
      </c>
      <c r="N1544" s="46">
        <v>0.15569133786847</v>
      </c>
      <c r="O1544" s="46">
        <v>2.31294889618207E-3</v>
      </c>
      <c r="Q1544" s="8">
        <v>17.040859014935894</v>
      </c>
      <c r="R1544" s="8">
        <v>0.31639289126390524</v>
      </c>
      <c r="S1544" s="7">
        <v>0.15529869428123885</v>
      </c>
      <c r="T1544" s="7">
        <v>1.1562637776573351E-3</v>
      </c>
      <c r="U1544" s="7">
        <v>-0.45169433918025897</v>
      </c>
    </row>
    <row r="1545" spans="1:21">
      <c r="A1545" t="s">
        <v>290</v>
      </c>
      <c r="C1545" s="6">
        <v>45135.693736817098</v>
      </c>
      <c r="D1545" s="48">
        <v>37.0039994716644</v>
      </c>
      <c r="E1545" s="32" t="s">
        <v>23</v>
      </c>
      <c r="F1545" s="10">
        <v>94293.292472248504</v>
      </c>
      <c r="G1545" s="10">
        <v>537.74890639579996</v>
      </c>
      <c r="H1545" s="10">
        <v>15808.018850041501</v>
      </c>
      <c r="I1545" s="10">
        <v>182.71005888735999</v>
      </c>
      <c r="J1545" s="10">
        <v>1422208.96761658</v>
      </c>
      <c r="K1545" s="10">
        <v>10273.8604736531</v>
      </c>
      <c r="L1545" s="46">
        <v>6.8209616093141995E-2</v>
      </c>
      <c r="M1545" s="46">
        <v>3.2882359784543598E-4</v>
      </c>
      <c r="N1545" s="46">
        <v>0.16904568193934899</v>
      </c>
      <c r="O1545" s="46">
        <v>1.6806972092187E-3</v>
      </c>
      <c r="Q1545" s="8">
        <v>16.564531860921836</v>
      </c>
      <c r="R1545" s="8">
        <v>0.30625305571896705</v>
      </c>
      <c r="S1545" s="7">
        <v>0.16767949199488275</v>
      </c>
      <c r="T1545" s="7">
        <v>8.4067446105363496E-4</v>
      </c>
      <c r="U1545" s="7">
        <v>5.4201985035785202E-2</v>
      </c>
    </row>
    <row r="1546" spans="1:21">
      <c r="A1546" t="s">
        <v>291</v>
      </c>
      <c r="C1546" s="6">
        <v>45135.694791053204</v>
      </c>
      <c r="D1546" s="48">
        <v>37.002999544143698</v>
      </c>
      <c r="E1546" s="32" t="s">
        <v>23</v>
      </c>
      <c r="F1546" s="10">
        <v>93231.248458450893</v>
      </c>
      <c r="G1546" s="10">
        <v>553.68332063135597</v>
      </c>
      <c r="H1546" s="10">
        <v>16277.1685118843</v>
      </c>
      <c r="I1546" s="10">
        <v>168.03953016287201</v>
      </c>
      <c r="J1546" s="10">
        <v>1399404.3487179501</v>
      </c>
      <c r="K1546" s="10">
        <v>10703.0321977767</v>
      </c>
      <c r="L1546" s="46">
        <v>6.8673765614589197E-2</v>
      </c>
      <c r="M1546" s="46">
        <v>3.23475793762417E-4</v>
      </c>
      <c r="N1546" s="46">
        <v>0.17454079228875499</v>
      </c>
      <c r="O1546" s="46">
        <v>1.47409159804411E-3</v>
      </c>
      <c r="Q1546" s="8">
        <v>16.453295885031295</v>
      </c>
      <c r="R1546" s="8">
        <v>0.30407933966817502</v>
      </c>
      <c r="S1546" s="7">
        <v>0.17462268617655041</v>
      </c>
      <c r="T1546" s="7">
        <v>7.3733802219722998E-4</v>
      </c>
      <c r="U1546" s="7">
        <v>0.126367969782955</v>
      </c>
    </row>
    <row r="1547" spans="1:21">
      <c r="A1547" t="s">
        <v>292</v>
      </c>
      <c r="C1547" s="6">
        <v>45135.695868680603</v>
      </c>
      <c r="D1547" s="48">
        <v>37.0039994716644</v>
      </c>
      <c r="E1547" s="32" t="s">
        <v>23</v>
      </c>
      <c r="F1547" s="10">
        <v>96001.934120967897</v>
      </c>
      <c r="G1547" s="10">
        <v>633.21300168182199</v>
      </c>
      <c r="H1547" s="10">
        <v>16192.8054913448</v>
      </c>
      <c r="I1547" s="10">
        <v>220.70291151229901</v>
      </c>
      <c r="J1547" s="10">
        <v>1454917.5889175299</v>
      </c>
      <c r="K1547" s="10">
        <v>12422.2683479721</v>
      </c>
      <c r="L1547" s="46">
        <v>6.8597099757214799E-2</v>
      </c>
      <c r="M1547" s="46">
        <v>3.1093732444126298E-4</v>
      </c>
      <c r="N1547" s="46">
        <v>0.16834817382827599</v>
      </c>
      <c r="O1547" s="46">
        <v>1.6583922523509E-3</v>
      </c>
      <c r="Q1547" s="8">
        <v>16.472432634094851</v>
      </c>
      <c r="R1547" s="8">
        <v>0.30425014800704503</v>
      </c>
      <c r="S1547" s="7">
        <v>0.16870401607415997</v>
      </c>
      <c r="T1547" s="7">
        <v>8.2952984933097498E-4</v>
      </c>
      <c r="U1547" s="7">
        <v>-0.178887849035927</v>
      </c>
    </row>
    <row r="1548" spans="1:21">
      <c r="A1548" t="s">
        <v>293</v>
      </c>
      <c r="C1548" s="6">
        <v>45135.730383275499</v>
      </c>
      <c r="D1548" s="48">
        <v>37.0039994716644</v>
      </c>
      <c r="E1548" s="32" t="s">
        <v>23</v>
      </c>
      <c r="F1548" s="10">
        <v>99710.790932878197</v>
      </c>
      <c r="G1548" s="10">
        <v>760.45014308569296</v>
      </c>
      <c r="H1548" s="10">
        <v>17536.880339438801</v>
      </c>
      <c r="I1548" s="10">
        <v>296.33310434103203</v>
      </c>
      <c r="J1548" s="10">
        <v>1508210.39267677</v>
      </c>
      <c r="K1548" s="10">
        <v>15166.169759185001</v>
      </c>
      <c r="L1548" s="46">
        <v>6.7501344267272195E-2</v>
      </c>
      <c r="M1548" s="46">
        <v>4.1978169844491398E-4</v>
      </c>
      <c r="N1548" s="46">
        <v>0.17605269554716399</v>
      </c>
      <c r="O1548" s="46">
        <v>2.2492706418100099E-3</v>
      </c>
      <c r="Q1548" s="8">
        <v>16.771579313360203</v>
      </c>
      <c r="R1548" s="8">
        <v>0.31182627023619292</v>
      </c>
      <c r="S1548" s="7">
        <v>0.17591119638699423</v>
      </c>
      <c r="T1548" s="7">
        <v>1.1245185642627901E-3</v>
      </c>
      <c r="U1548" s="7">
        <v>-0.46360809303717498</v>
      </c>
    </row>
    <row r="1549" spans="1:21">
      <c r="A1549" t="s">
        <v>294</v>
      </c>
      <c r="C1549" s="6">
        <v>45135.731466064797</v>
      </c>
      <c r="D1549" s="48">
        <v>37.0039994716644</v>
      </c>
      <c r="E1549" s="32" t="s">
        <v>23</v>
      </c>
      <c r="F1549" s="10">
        <v>101378.765339238</v>
      </c>
      <c r="G1549" s="10">
        <v>947.453283539415</v>
      </c>
      <c r="H1549" s="10">
        <v>24172.864862255199</v>
      </c>
      <c r="I1549" s="10">
        <v>696.76990920458104</v>
      </c>
      <c r="J1549" s="10">
        <v>1391576.925</v>
      </c>
      <c r="K1549" s="10">
        <v>4976.64378586147</v>
      </c>
      <c r="L1549" s="46">
        <v>7.4869829055642406E-2</v>
      </c>
      <c r="M1549" s="46">
        <v>6.6491322647650297E-4</v>
      </c>
      <c r="N1549" s="46">
        <v>0.238031095017018</v>
      </c>
      <c r="O1549" s="46">
        <v>5.1635779163773004E-3</v>
      </c>
      <c r="Q1549" s="8">
        <v>15.122099500077516</v>
      </c>
      <c r="R1549" s="8">
        <v>0.28521566549172694</v>
      </c>
      <c r="S1549" s="7">
        <v>0.23848684664142505</v>
      </c>
      <c r="T1549" s="7">
        <v>2.5815695043441651E-3</v>
      </c>
      <c r="U1549" s="7">
        <v>-0.78101467752968701</v>
      </c>
    </row>
    <row r="1550" spans="1:21">
      <c r="A1550" t="s">
        <v>295</v>
      </c>
      <c r="C1550" s="6">
        <v>45135.732555833303</v>
      </c>
      <c r="D1550" s="48">
        <v>37.006999492645299</v>
      </c>
      <c r="E1550" s="32" t="s">
        <v>23</v>
      </c>
      <c r="F1550" s="10">
        <v>97056.0083869636</v>
      </c>
      <c r="G1550" s="10">
        <v>441.064655221289</v>
      </c>
      <c r="H1550" s="10">
        <v>16806.590278205102</v>
      </c>
      <c r="I1550" s="10">
        <v>148.46035039551501</v>
      </c>
      <c r="J1550" s="10">
        <v>1467451.2838010199</v>
      </c>
      <c r="K1550" s="10">
        <v>10422.858611125101</v>
      </c>
      <c r="L1550" s="46">
        <v>6.8204422176599402E-2</v>
      </c>
      <c r="M1550" s="46">
        <v>2.9773484200198497E-4</v>
      </c>
      <c r="N1550" s="46">
        <v>0.17288237014625699</v>
      </c>
      <c r="O1550" s="46">
        <v>1.4656286776313699E-3</v>
      </c>
      <c r="Q1550" s="8">
        <v>16.601204906233892</v>
      </c>
      <c r="R1550" s="8">
        <v>0.30646113261923669</v>
      </c>
      <c r="S1550" s="7">
        <v>0.17319705032888594</v>
      </c>
      <c r="T1550" s="7">
        <v>7.3276751385955999E-4</v>
      </c>
      <c r="U1550" s="7">
        <v>4.4391785780554097E-2</v>
      </c>
    </row>
    <row r="1551" spans="1:21">
      <c r="A1551" t="s">
        <v>296</v>
      </c>
      <c r="C1551" s="6">
        <v>45135.741408680602</v>
      </c>
      <c r="D1551" s="48">
        <v>39.575118780136101</v>
      </c>
      <c r="E1551" s="32" t="s">
        <v>23</v>
      </c>
      <c r="F1551" s="10">
        <v>78327.551832863493</v>
      </c>
      <c r="G1551" s="10">
        <v>2610.0375252878398</v>
      </c>
      <c r="H1551" s="10">
        <v>15353.178110847601</v>
      </c>
      <c r="I1551" s="10">
        <v>326.78426460102901</v>
      </c>
      <c r="J1551" s="10">
        <v>1110211.6685049001</v>
      </c>
      <c r="K1551" s="10">
        <v>41692.509182278402</v>
      </c>
      <c r="L1551" s="46">
        <v>7.3313305554702099E-2</v>
      </c>
      <c r="M1551" s="46">
        <v>5.2079880833125799E-4</v>
      </c>
      <c r="N1551" s="46">
        <v>0.199818047388095</v>
      </c>
      <c r="O1551" s="46">
        <v>4.1848912285619797E-3</v>
      </c>
      <c r="Q1551" s="8">
        <v>15.454543696538101</v>
      </c>
      <c r="R1551" s="8">
        <v>0.2885615302310266</v>
      </c>
      <c r="S1551" s="7">
        <v>0.19605008745201469</v>
      </c>
      <c r="T1551" s="7">
        <v>2.0926419052395748E-3</v>
      </c>
      <c r="U1551" s="7">
        <v>-0.52152513418643198</v>
      </c>
    </row>
    <row r="1552" spans="1:21">
      <c r="A1552" t="s">
        <v>297</v>
      </c>
      <c r="C1552" s="6">
        <v>45135.742505150498</v>
      </c>
      <c r="D1552" s="48">
        <v>37.003999710083001</v>
      </c>
      <c r="E1552" s="32" t="s">
        <v>23</v>
      </c>
      <c r="F1552" s="10">
        <v>88802.585426111196</v>
      </c>
      <c r="G1552" s="10">
        <v>677.69391932763801</v>
      </c>
      <c r="H1552" s="10">
        <v>19557.955408858099</v>
      </c>
      <c r="I1552" s="10">
        <v>369.29403657720502</v>
      </c>
      <c r="J1552" s="10">
        <v>1242425.48667513</v>
      </c>
      <c r="K1552" s="10">
        <v>8326.4855600311203</v>
      </c>
      <c r="L1552" s="46">
        <v>7.3250369966374407E-2</v>
      </c>
      <c r="M1552" s="46">
        <v>4.9590981569047404E-4</v>
      </c>
      <c r="N1552" s="46">
        <v>0.220689859350957</v>
      </c>
      <c r="O1552" s="46">
        <v>3.0898761661701502E-3</v>
      </c>
      <c r="Q1552" s="8">
        <v>15.469163838097582</v>
      </c>
      <c r="R1552" s="8">
        <v>0.28835469409351883</v>
      </c>
      <c r="S1552" s="7">
        <v>0.22028308313378389</v>
      </c>
      <c r="T1552" s="7">
        <v>1.5450903946594599E-3</v>
      </c>
      <c r="U1552" s="7">
        <v>-0.51684556827056405</v>
      </c>
    </row>
    <row r="1553" spans="1:21">
      <c r="A1553" t="s">
        <v>298</v>
      </c>
      <c r="C1553" s="6">
        <v>45135.743560416697</v>
      </c>
      <c r="D1553" s="48">
        <v>37.021999359130902</v>
      </c>
      <c r="E1553" s="32" t="s">
        <v>23</v>
      </c>
      <c r="F1553" s="10">
        <v>87693.252058848404</v>
      </c>
      <c r="G1553" s="10">
        <v>748.02151645114702</v>
      </c>
      <c r="H1553" s="10">
        <v>21697.892110020101</v>
      </c>
      <c r="I1553" s="10">
        <v>642.08006958833198</v>
      </c>
      <c r="J1553" s="10">
        <v>1168914.03385417</v>
      </c>
      <c r="K1553" s="10">
        <v>5156.3741173098697</v>
      </c>
      <c r="L1553" s="46">
        <v>7.7547324402721704E-2</v>
      </c>
      <c r="M1553" s="46">
        <v>6.8988303858701203E-4</v>
      </c>
      <c r="N1553" s="46">
        <v>0.24550749582673501</v>
      </c>
      <c r="O1553" s="46">
        <v>5.52943055759252E-3</v>
      </c>
      <c r="Q1553" s="8">
        <v>14.613241256879704</v>
      </c>
      <c r="R1553" s="8">
        <v>0.27564461130582801</v>
      </c>
      <c r="S1553" s="7">
        <v>0.24747690402821571</v>
      </c>
      <c r="T1553" s="7">
        <v>2.7650193195814E-3</v>
      </c>
      <c r="U1553" s="7">
        <v>-0.66617535067022304</v>
      </c>
    </row>
    <row r="1554" spans="1:21">
      <c r="C1554" s="6"/>
      <c r="D1554" s="48"/>
      <c r="F1554" s="10"/>
      <c r="G1554" s="10"/>
      <c r="H1554" s="10"/>
      <c r="I1554" s="10"/>
      <c r="J1554" s="10"/>
      <c r="K1554" s="10"/>
      <c r="L1554" s="46"/>
      <c r="M1554" s="46"/>
      <c r="N1554" s="46"/>
      <c r="O1554" s="46"/>
    </row>
    <row r="1555" spans="1:21">
      <c r="A1555" t="s">
        <v>70</v>
      </c>
      <c r="C1555" s="6"/>
      <c r="D1555" s="48"/>
      <c r="F1555" s="10"/>
      <c r="G1555" s="10"/>
      <c r="H1555" s="10"/>
      <c r="I1555" s="10"/>
      <c r="J1555" s="10"/>
      <c r="K1555" s="10"/>
      <c r="L1555" s="46"/>
      <c r="M1555" s="46"/>
      <c r="N1555" s="46"/>
      <c r="O1555" s="46"/>
    </row>
    <row r="1556" spans="1:21">
      <c r="A1556" t="s">
        <v>299</v>
      </c>
      <c r="C1556" s="6">
        <v>45135.447839039298</v>
      </c>
      <c r="D1556" s="48">
        <v>30.763869047164899</v>
      </c>
      <c r="E1556" s="32" t="s">
        <v>23</v>
      </c>
      <c r="F1556" s="10">
        <v>92271.361489995601</v>
      </c>
      <c r="G1556" s="10">
        <v>571.635576773759</v>
      </c>
      <c r="H1556" s="10">
        <v>10547.6402552338</v>
      </c>
      <c r="I1556" s="10">
        <v>123.60973319665</v>
      </c>
      <c r="J1556" s="10">
        <v>2018347.2712121201</v>
      </c>
      <c r="K1556" s="10">
        <v>19681.9564544036</v>
      </c>
      <c r="L1556" s="46">
        <v>4.6739516773901597E-2</v>
      </c>
      <c r="M1556" s="46">
        <v>2.4452942415330601E-4</v>
      </c>
      <c r="N1556" s="46">
        <v>0.114588355142294</v>
      </c>
      <c r="O1556" s="46">
        <v>1.1813914712514599E-3</v>
      </c>
      <c r="Q1556" s="8">
        <v>23.254758128834926</v>
      </c>
      <c r="R1556" s="8">
        <v>0.43059423415906783</v>
      </c>
      <c r="S1556" s="7">
        <v>0.11433302262733687</v>
      </c>
      <c r="T1556" s="7">
        <v>5.9070079711144E-4</v>
      </c>
      <c r="U1556" s="7">
        <v>2.6310154704339901E-2</v>
      </c>
    </row>
    <row r="1557" spans="1:21">
      <c r="A1557" t="s">
        <v>300</v>
      </c>
      <c r="C1557" s="6">
        <v>45135.448844502302</v>
      </c>
      <c r="D1557" s="48">
        <v>35.885229110717802</v>
      </c>
      <c r="E1557" s="32" t="s">
        <v>23</v>
      </c>
      <c r="F1557" s="10">
        <v>73748.338079307796</v>
      </c>
      <c r="G1557" s="10">
        <v>646.99554140326597</v>
      </c>
      <c r="H1557" s="10">
        <v>5903.26461234006</v>
      </c>
      <c r="I1557" s="10">
        <v>123.286921340039</v>
      </c>
      <c r="J1557" s="10">
        <v>1678003.35889175</v>
      </c>
      <c r="K1557" s="10">
        <v>14583.998484420799</v>
      </c>
      <c r="L1557" s="46">
        <v>4.5290925742769002E-2</v>
      </c>
      <c r="M1557" s="46">
        <v>2.6469795312344003E-4</v>
      </c>
      <c r="N1557" s="46">
        <v>8.0781984499831205E-2</v>
      </c>
      <c r="O1557" s="46">
        <v>1.60748756139767E-3</v>
      </c>
      <c r="Q1557" s="8">
        <v>24.012055572340689</v>
      </c>
      <c r="R1557" s="8">
        <v>0.44571525995373962</v>
      </c>
      <c r="S1557" s="7">
        <v>8.0061425362011093E-2</v>
      </c>
      <c r="T1557" s="7">
        <v>8.0373232380311999E-4</v>
      </c>
      <c r="U1557" s="7">
        <v>-0.102134666608375</v>
      </c>
    </row>
    <row r="1558" spans="1:21">
      <c r="A1558" t="s">
        <v>301</v>
      </c>
      <c r="C1558" s="6">
        <v>45135.449910474497</v>
      </c>
      <c r="D1558" s="48">
        <v>34.968783617019703</v>
      </c>
      <c r="E1558" s="32" t="s">
        <v>23</v>
      </c>
      <c r="F1558" s="10">
        <v>63447.286384654501</v>
      </c>
      <c r="G1558" s="10">
        <v>744.83346311749995</v>
      </c>
      <c r="H1558" s="10">
        <v>6432.5116146706396</v>
      </c>
      <c r="I1558" s="10">
        <v>88.482891163956793</v>
      </c>
      <c r="J1558" s="10">
        <v>1371361.13034759</v>
      </c>
      <c r="K1558" s="10">
        <v>19294.511115731399</v>
      </c>
      <c r="L1558" s="46">
        <v>4.7688220706831E-2</v>
      </c>
      <c r="M1558" s="46">
        <v>2.53882489157964E-4</v>
      </c>
      <c r="N1558" s="46">
        <v>0.100917995447874</v>
      </c>
      <c r="O1558" s="46">
        <v>1.2150909807728399E-3</v>
      </c>
      <c r="Q1558" s="8">
        <v>22.818414817341029</v>
      </c>
      <c r="R1558" s="8">
        <v>0.42266437604522089</v>
      </c>
      <c r="S1558" s="7">
        <v>0.10140300652256928</v>
      </c>
      <c r="T1558" s="7">
        <v>6.0750219055727504E-4</v>
      </c>
      <c r="U1558" s="7">
        <v>0.18007074648562901</v>
      </c>
    </row>
    <row r="1559" spans="1:21">
      <c r="A1559" t="s">
        <v>302</v>
      </c>
      <c r="C1559" s="6">
        <v>45135.484404583302</v>
      </c>
      <c r="D1559" s="48">
        <v>35.183589220046997</v>
      </c>
      <c r="E1559" s="32" t="s">
        <v>23</v>
      </c>
      <c r="F1559" s="10">
        <v>67746.570504997697</v>
      </c>
      <c r="G1559" s="10">
        <v>454.86614385977401</v>
      </c>
      <c r="H1559" s="10">
        <v>7601.9506217182497</v>
      </c>
      <c r="I1559" s="10">
        <v>140.73874821056799</v>
      </c>
      <c r="J1559" s="10">
        <v>1521718.90625</v>
      </c>
      <c r="K1559" s="10">
        <v>10784.2823317726</v>
      </c>
      <c r="L1559" s="46">
        <v>4.5780234392863703E-2</v>
      </c>
      <c r="M1559" s="46">
        <v>2.7919659249614302E-4</v>
      </c>
      <c r="N1559" s="46">
        <v>0.11273363300597</v>
      </c>
      <c r="O1559" s="46">
        <v>1.8135164578158001E-3</v>
      </c>
      <c r="Q1559" s="8">
        <v>24.139358873495901</v>
      </c>
      <c r="R1559" s="8">
        <v>0.4485715897742093</v>
      </c>
      <c r="S1559" s="7">
        <v>0.11223311947343809</v>
      </c>
      <c r="T1559" s="7">
        <v>9.0682596039507E-4</v>
      </c>
      <c r="U1559" s="7">
        <v>-1.7291335184859299E-2</v>
      </c>
    </row>
    <row r="1560" spans="1:21">
      <c r="A1560" t="s">
        <v>303</v>
      </c>
      <c r="C1560" s="6">
        <v>45135.485508831</v>
      </c>
      <c r="D1560" s="48">
        <v>36.122877597808802</v>
      </c>
      <c r="E1560" s="32" t="s">
        <v>23</v>
      </c>
      <c r="F1560" s="10">
        <v>49983.2529059304</v>
      </c>
      <c r="G1560" s="10">
        <v>407.29527837840999</v>
      </c>
      <c r="H1560" s="10">
        <v>5591.4763284538303</v>
      </c>
      <c r="I1560" s="10">
        <v>114.662441502155</v>
      </c>
      <c r="J1560" s="10">
        <v>1072997.3271484401</v>
      </c>
      <c r="K1560" s="10">
        <v>7528.7349617379796</v>
      </c>
      <c r="L1560" s="46">
        <v>4.7742194172722303E-2</v>
      </c>
      <c r="M1560" s="46">
        <v>2.8407525668032999E-4</v>
      </c>
      <c r="N1560" s="46">
        <v>0.11225878424914</v>
      </c>
      <c r="O1560" s="46">
        <v>2.2653701769376E-3</v>
      </c>
      <c r="Q1560" s="8">
        <v>23.156384169822456</v>
      </c>
      <c r="R1560" s="8">
        <v>0.43002670953886268</v>
      </c>
      <c r="S1560" s="7">
        <v>0.11188845550855846</v>
      </c>
      <c r="T1560" s="7">
        <v>1.1327854855006649E-3</v>
      </c>
      <c r="U1560" s="7">
        <v>-0.21802032185914999</v>
      </c>
    </row>
    <row r="1561" spans="1:21">
      <c r="A1561" t="s">
        <v>304</v>
      </c>
      <c r="C1561" s="6">
        <v>45135.486565972198</v>
      </c>
      <c r="D1561" s="48">
        <v>37.003999710083001</v>
      </c>
      <c r="E1561" s="32" t="s">
        <v>23</v>
      </c>
      <c r="F1561" s="10">
        <v>68663.242250843206</v>
      </c>
      <c r="G1561" s="10">
        <v>344.91905535012597</v>
      </c>
      <c r="H1561" s="10">
        <v>9102.1539194842208</v>
      </c>
      <c r="I1561" s="10">
        <v>141.739985462791</v>
      </c>
      <c r="J1561" s="10">
        <v>1424950.5201822901</v>
      </c>
      <c r="K1561" s="10">
        <v>8798.5275394082491</v>
      </c>
      <c r="L1561" s="46">
        <v>4.9370036234570702E-2</v>
      </c>
      <c r="M1561" s="46">
        <v>2.4953390140791502E-4</v>
      </c>
      <c r="N1561" s="46">
        <v>0.132219740065526</v>
      </c>
      <c r="O1561" s="46">
        <v>1.7643870204971E-3</v>
      </c>
      <c r="Q1561" s="8">
        <v>22.401106925419654</v>
      </c>
      <c r="R1561" s="8">
        <v>0.41451166890262225</v>
      </c>
      <c r="S1561" s="7">
        <v>0.13258768057163409</v>
      </c>
      <c r="T1561" s="7">
        <v>8.8228844077005496E-4</v>
      </c>
      <c r="U1561" s="7">
        <v>2.17283842025674E-2</v>
      </c>
    </row>
    <row r="1562" spans="1:21">
      <c r="A1562" t="s">
        <v>305</v>
      </c>
      <c r="C1562" s="6">
        <v>45135.517471979198</v>
      </c>
      <c r="D1562" s="48">
        <v>37.008999586105297</v>
      </c>
      <c r="E1562" s="32" t="s">
        <v>23</v>
      </c>
      <c r="F1562" s="10">
        <v>69940.634348491003</v>
      </c>
      <c r="G1562" s="10">
        <v>334.84852468161898</v>
      </c>
      <c r="H1562" s="10">
        <v>8396.1481928922694</v>
      </c>
      <c r="I1562" s="10">
        <v>87.3757703586639</v>
      </c>
      <c r="J1562" s="10">
        <v>1458402.62828947</v>
      </c>
      <c r="K1562" s="10">
        <v>8351.5560175482497</v>
      </c>
      <c r="L1562" s="46">
        <v>4.9307090196808998E-2</v>
      </c>
      <c r="M1562" s="46">
        <v>2.46899049535006E-4</v>
      </c>
      <c r="N1562" s="46">
        <v>0.12065490486504001</v>
      </c>
      <c r="O1562" s="46">
        <v>1.1662696927822499E-3</v>
      </c>
      <c r="Q1562" s="8">
        <v>22.624640949033967</v>
      </c>
      <c r="R1562" s="8">
        <v>0.41857569877436901</v>
      </c>
      <c r="S1562" s="7">
        <v>0.12006981271532913</v>
      </c>
      <c r="T1562" s="7">
        <v>5.8313719869375498E-4</v>
      </c>
      <c r="U1562" s="7">
        <v>0.20533991623709399</v>
      </c>
    </row>
    <row r="1563" spans="1:21">
      <c r="A1563" t="s">
        <v>306</v>
      </c>
      <c r="C1563" s="6">
        <v>45135.5186099653</v>
      </c>
      <c r="D1563" s="48">
        <v>28.854880571365399</v>
      </c>
      <c r="E1563" s="32" t="s">
        <v>23</v>
      </c>
      <c r="F1563" s="10">
        <v>73361.510448542002</v>
      </c>
      <c r="G1563" s="10">
        <v>445.49713899892299</v>
      </c>
      <c r="H1563" s="10">
        <v>6171.3934569907797</v>
      </c>
      <c r="I1563" s="10">
        <v>100.425661641706</v>
      </c>
      <c r="J1563" s="10">
        <v>1596235.62175325</v>
      </c>
      <c r="K1563" s="10">
        <v>14695.8971671408</v>
      </c>
      <c r="L1563" s="46">
        <v>4.7414360366846903E-2</v>
      </c>
      <c r="M1563" s="46">
        <v>2.95330455475513E-4</v>
      </c>
      <c r="N1563" s="46">
        <v>8.4422052044997795E-2</v>
      </c>
      <c r="O1563" s="46">
        <v>1.23685744388861E-3</v>
      </c>
      <c r="Q1563" s="8">
        <v>23.533654865070279</v>
      </c>
      <c r="R1563" s="8">
        <v>0.43756983153493267</v>
      </c>
      <c r="S1563" s="7">
        <v>8.4139180179067422E-2</v>
      </c>
      <c r="T1563" s="7">
        <v>6.1840434513459996E-4</v>
      </c>
      <c r="U1563" s="7">
        <v>7.5078204933812503E-4</v>
      </c>
    </row>
    <row r="1564" spans="1:21">
      <c r="A1564" t="s">
        <v>307</v>
      </c>
      <c r="C1564" s="6">
        <v>45135.519736840302</v>
      </c>
      <c r="D1564" s="48">
        <v>28.235075950622601</v>
      </c>
      <c r="E1564" s="32" t="s">
        <v>23</v>
      </c>
      <c r="F1564" s="10">
        <v>104817.56226118399</v>
      </c>
      <c r="G1564" s="10">
        <v>623.5551288483</v>
      </c>
      <c r="H1564" s="10">
        <v>13312.0116111515</v>
      </c>
      <c r="I1564" s="10">
        <v>187.17967777027101</v>
      </c>
      <c r="J1564" s="10">
        <v>2112314.8149671098</v>
      </c>
      <c r="K1564" s="10">
        <v>14774.3353495669</v>
      </c>
      <c r="L1564" s="46">
        <v>5.1159273022352E-2</v>
      </c>
      <c r="M1564" s="46">
        <v>2.8404357353883501E-4</v>
      </c>
      <c r="N1564" s="46">
        <v>0.12765358938528901</v>
      </c>
      <c r="O1564" s="46">
        <v>1.4988255650113099E-3</v>
      </c>
      <c r="Q1564" s="8">
        <v>21.816254325560031</v>
      </c>
      <c r="R1564" s="8">
        <v>0.40446686637027746</v>
      </c>
      <c r="S1564" s="7">
        <v>0.12702609212398971</v>
      </c>
      <c r="T1564" s="7">
        <v>7.4936303716534997E-4</v>
      </c>
      <c r="U1564" s="7">
        <v>0.108481649812951</v>
      </c>
    </row>
    <row r="1565" spans="1:21">
      <c r="A1565" t="s">
        <v>308</v>
      </c>
      <c r="C1565" s="6">
        <v>45135.554012094901</v>
      </c>
      <c r="D1565" s="48">
        <v>34.061222791671803</v>
      </c>
      <c r="E1565" s="32" t="s">
        <v>23</v>
      </c>
      <c r="F1565" s="10">
        <v>69304.160602217104</v>
      </c>
      <c r="G1565" s="10">
        <v>828.64964321096602</v>
      </c>
      <c r="H1565" s="10">
        <v>6551.8685991760804</v>
      </c>
      <c r="I1565" s="10">
        <v>424.860848719091</v>
      </c>
      <c r="J1565" s="10">
        <v>1505870.0102458999</v>
      </c>
      <c r="K1565" s="10">
        <v>13990.1028647726</v>
      </c>
      <c r="L1565" s="46">
        <v>4.73016776520205E-2</v>
      </c>
      <c r="M1565" s="46">
        <v>4.6673601501745298E-4</v>
      </c>
      <c r="N1565" s="46">
        <v>9.2786082317330904E-2</v>
      </c>
      <c r="O1565" s="46">
        <v>4.8800588772457401E-3</v>
      </c>
      <c r="Q1565" s="8">
        <v>23.727530253643909</v>
      </c>
      <c r="R1565" s="8">
        <v>0.45041984039873634</v>
      </c>
      <c r="S1565" s="7">
        <v>9.4556018275146883E-2</v>
      </c>
      <c r="T1565" s="7">
        <v>2.43991056711976E-3</v>
      </c>
      <c r="U1565" s="7">
        <v>-0.83297838228663501</v>
      </c>
    </row>
    <row r="1566" spans="1:21">
      <c r="A1566" t="s">
        <v>309</v>
      </c>
      <c r="C1566" s="6">
        <v>45135.555094629599</v>
      </c>
      <c r="D1566" s="48">
        <v>37.011999368667603</v>
      </c>
      <c r="E1566" s="32" t="s">
        <v>23</v>
      </c>
      <c r="F1566" s="10">
        <v>74726.206819159095</v>
      </c>
      <c r="G1566" s="10">
        <v>1114.0226201067301</v>
      </c>
      <c r="H1566" s="10">
        <v>10714.0680239014</v>
      </c>
      <c r="I1566" s="10">
        <v>378.23638328083598</v>
      </c>
      <c r="J1566" s="10">
        <v>1472383.5288944701</v>
      </c>
      <c r="K1566" s="10">
        <v>21134.028515908602</v>
      </c>
      <c r="L1566" s="46">
        <v>5.2408767277188101E-2</v>
      </c>
      <c r="M1566" s="46">
        <v>5.2738503297950596E-4</v>
      </c>
      <c r="N1566" s="46">
        <v>0.14448209172582899</v>
      </c>
      <c r="O1566" s="46">
        <v>3.6183505959324798E-3</v>
      </c>
      <c r="Q1566" s="8">
        <v>21.418081830416579</v>
      </c>
      <c r="R1566" s="8">
        <v>0.40712926938529648</v>
      </c>
      <c r="S1566" s="7">
        <v>0.14340515613687904</v>
      </c>
      <c r="T1566" s="7">
        <v>1.8090630053229999E-3</v>
      </c>
      <c r="U1566" s="7">
        <v>-0.337216970201835</v>
      </c>
    </row>
    <row r="1567" spans="1:21">
      <c r="A1567" t="s">
        <v>310</v>
      </c>
      <c r="C1567" s="6">
        <v>45135.556215138902</v>
      </c>
      <c r="D1567" s="48">
        <v>37.005999565124498</v>
      </c>
      <c r="E1567" s="32" t="s">
        <v>23</v>
      </c>
      <c r="F1567" s="10">
        <v>85388.344531180599</v>
      </c>
      <c r="G1567" s="10">
        <v>653.82163754932697</v>
      </c>
      <c r="H1567" s="10">
        <v>10900.354708905599</v>
      </c>
      <c r="I1567" s="10">
        <v>190.63813770451199</v>
      </c>
      <c r="J1567" s="10">
        <v>1793962.1758794</v>
      </c>
      <c r="K1567" s="10">
        <v>15945.5312434196</v>
      </c>
      <c r="L1567" s="46">
        <v>4.9216377157910003E-2</v>
      </c>
      <c r="M1567" s="46">
        <v>2.2508753545868199E-4</v>
      </c>
      <c r="N1567" s="46">
        <v>0.12762838324625</v>
      </c>
      <c r="O1567" s="46">
        <v>1.6290325544737101E-3</v>
      </c>
      <c r="Q1567" s="8">
        <v>22.810305588140672</v>
      </c>
      <c r="R1567" s="8">
        <v>0.42136942270403027</v>
      </c>
      <c r="S1567" s="7">
        <v>0.12768072548513829</v>
      </c>
      <c r="T1567" s="7">
        <v>8.14456435724785E-4</v>
      </c>
      <c r="U1567" s="7">
        <v>-0.20732464598567399</v>
      </c>
    </row>
    <row r="1568" spans="1:21">
      <c r="A1568" t="s">
        <v>311</v>
      </c>
      <c r="C1568" s="6">
        <v>45135.587348101799</v>
      </c>
      <c r="D1568" s="48">
        <v>37.005999565124498</v>
      </c>
      <c r="E1568" s="32" t="s">
        <v>23</v>
      </c>
      <c r="F1568" s="10">
        <v>76092.781821543802</v>
      </c>
      <c r="G1568" s="10">
        <v>560.60054625873397</v>
      </c>
      <c r="H1568" s="10">
        <v>9616.7317313895492</v>
      </c>
      <c r="I1568" s="10">
        <v>190.22290387971799</v>
      </c>
      <c r="J1568" s="10">
        <v>1541777.6407828301</v>
      </c>
      <c r="K1568" s="10">
        <v>16131.897422042401</v>
      </c>
      <c r="L1568" s="46">
        <v>5.0972643044091603E-2</v>
      </c>
      <c r="M1568" s="46">
        <v>2.9932660136217603E-4</v>
      </c>
      <c r="N1568" s="46">
        <v>0.12622708222461099</v>
      </c>
      <c r="O1568" s="46">
        <v>1.9958467860407602E-3</v>
      </c>
      <c r="Q1568" s="8">
        <v>22.083402598685968</v>
      </c>
      <c r="R1568" s="8">
        <v>0.40996394532086855</v>
      </c>
      <c r="S1568" s="7">
        <v>0.1264058998267486</v>
      </c>
      <c r="T1568" s="7">
        <v>9.9803328855227491E-4</v>
      </c>
      <c r="U1568" s="7">
        <v>-0.111161606978013</v>
      </c>
    </row>
    <row r="1569" spans="1:22">
      <c r="A1569" t="s">
        <v>312</v>
      </c>
      <c r="C1569" s="6">
        <v>45135.588554826398</v>
      </c>
      <c r="D1569" s="48">
        <v>28.952374458312999</v>
      </c>
      <c r="E1569" s="32" t="s">
        <v>23</v>
      </c>
      <c r="F1569" s="10">
        <v>63278.707335527703</v>
      </c>
      <c r="G1569" s="10">
        <v>1054.5969744676199</v>
      </c>
      <c r="H1569" s="10">
        <v>7439.7789421337502</v>
      </c>
      <c r="I1569" s="10">
        <v>362.08922758927702</v>
      </c>
      <c r="J1569" s="10">
        <v>1237963.9512096799</v>
      </c>
      <c r="K1569" s="10">
        <v>17531.682768339098</v>
      </c>
      <c r="L1569" s="46">
        <v>5.1630493652162997E-2</v>
      </c>
      <c r="M1569" s="46">
        <v>5.0028778759920599E-4</v>
      </c>
      <c r="N1569" s="46">
        <v>0.11528255569413499</v>
      </c>
      <c r="O1569" s="46">
        <v>4.0673101058518197E-3</v>
      </c>
      <c r="Q1569" s="8">
        <v>21.803639351579651</v>
      </c>
      <c r="R1569" s="8">
        <v>0.41340006522281408</v>
      </c>
      <c r="S1569" s="7">
        <v>0.11759415552168742</v>
      </c>
      <c r="T1569" s="7">
        <v>2.0339502143529651E-3</v>
      </c>
      <c r="U1569" s="7">
        <v>-0.61495947837478504</v>
      </c>
    </row>
    <row r="1570" spans="1:22">
      <c r="A1570" t="s">
        <v>313</v>
      </c>
      <c r="C1570" s="6">
        <v>45135.589681481499</v>
      </c>
      <c r="D1570" s="48">
        <v>21.725127220153801</v>
      </c>
      <c r="E1570" s="32" t="s">
        <v>23</v>
      </c>
      <c r="F1570" s="10">
        <v>130952.03161974601</v>
      </c>
      <c r="G1570" s="10">
        <v>1833.53439810337</v>
      </c>
      <c r="H1570" s="10">
        <v>7862.9791498284503</v>
      </c>
      <c r="I1570" s="10">
        <v>145.61905053054701</v>
      </c>
      <c r="J1570" s="10">
        <v>2863336.7995495498</v>
      </c>
      <c r="K1570" s="10">
        <v>33811.445163251599</v>
      </c>
      <c r="L1570" s="46">
        <v>4.6508753517543702E-2</v>
      </c>
      <c r="M1570" s="46">
        <v>2.78679653852586E-4</v>
      </c>
      <c r="N1570" s="46">
        <v>6.0303181696758502E-2</v>
      </c>
      <c r="O1570" s="46">
        <v>8.6859620010393301E-4</v>
      </c>
      <c r="Q1570" s="8">
        <v>24.206380503574355</v>
      </c>
      <c r="R1570" s="8">
        <v>0.44960702326500074</v>
      </c>
      <c r="S1570" s="7">
        <v>6.0056246906806443E-2</v>
      </c>
      <c r="T1570" s="7">
        <v>4.343740262164155E-4</v>
      </c>
      <c r="U1570" s="7">
        <v>0.13792053817153599</v>
      </c>
    </row>
    <row r="1571" spans="1:22">
      <c r="A1571" t="s">
        <v>314</v>
      </c>
      <c r="C1571" s="6">
        <v>45135.620752488401</v>
      </c>
      <c r="D1571" s="48">
        <v>37.0139994621277</v>
      </c>
      <c r="E1571" s="32" t="s">
        <v>23</v>
      </c>
      <c r="F1571" s="10">
        <v>44934.357855519404</v>
      </c>
      <c r="G1571" s="10">
        <v>764.73573401644398</v>
      </c>
      <c r="H1571" s="10">
        <v>4700.3036594283903</v>
      </c>
      <c r="I1571" s="10">
        <v>170.34322316566599</v>
      </c>
      <c r="J1571" s="10">
        <v>932756.46343749994</v>
      </c>
      <c r="K1571" s="10">
        <v>16677.306358259299</v>
      </c>
      <c r="L1571" s="46">
        <v>4.9667803819274603E-2</v>
      </c>
      <c r="M1571" s="46">
        <v>3.1201376766028802E-4</v>
      </c>
      <c r="N1571" s="46">
        <v>0.103887687886156</v>
      </c>
      <c r="O1571" s="46">
        <v>2.6851268366424401E-3</v>
      </c>
      <c r="Q1571" s="8">
        <v>22.697973348173633</v>
      </c>
      <c r="R1571" s="8">
        <v>0.42213343994933422</v>
      </c>
      <c r="S1571" s="7">
        <v>0.10462384612193706</v>
      </c>
      <c r="T1571" s="7">
        <v>1.3425239242974749E-3</v>
      </c>
      <c r="U1571" s="7">
        <v>-0.204965185620468</v>
      </c>
    </row>
    <row r="1572" spans="1:22">
      <c r="A1572" t="s">
        <v>315</v>
      </c>
      <c r="C1572" s="6">
        <v>45135.6218106944</v>
      </c>
      <c r="D1572" s="48">
        <v>37.005999565124498</v>
      </c>
      <c r="E1572" s="32" t="s">
        <v>23</v>
      </c>
      <c r="F1572" s="10">
        <v>95201.946582476507</v>
      </c>
      <c r="G1572" s="10">
        <v>627.00168370001404</v>
      </c>
      <c r="H1572" s="10">
        <v>15141.9448380454</v>
      </c>
      <c r="I1572" s="10">
        <v>257.34697697495</v>
      </c>
      <c r="J1572" s="10">
        <v>1862331.6887886601</v>
      </c>
      <c r="K1572" s="10">
        <v>15940.6090875029</v>
      </c>
      <c r="L1572" s="46">
        <v>5.2446977877343898E-2</v>
      </c>
      <c r="M1572" s="46">
        <v>3.4577201381670499E-4</v>
      </c>
      <c r="N1572" s="46">
        <v>0.15914483840195501</v>
      </c>
      <c r="O1572" s="46">
        <v>2.2170159608059601E-3</v>
      </c>
      <c r="Q1572" s="8">
        <v>21.495948883486356</v>
      </c>
      <c r="R1572" s="8">
        <v>0.40035604707001776</v>
      </c>
      <c r="S1572" s="7">
        <v>0.15908130175565041</v>
      </c>
      <c r="T1572" s="7">
        <v>1.108462006808625E-3</v>
      </c>
      <c r="U1572" s="7">
        <v>-0.11458595890307401</v>
      </c>
    </row>
    <row r="1573" spans="1:22">
      <c r="A1573" t="s">
        <v>316</v>
      </c>
      <c r="C1573" s="6">
        <v>45135.622883032403</v>
      </c>
      <c r="D1573" s="48">
        <v>37.007999420166001</v>
      </c>
      <c r="E1573" s="32" t="s">
        <v>23</v>
      </c>
      <c r="F1573" s="10">
        <v>65646.120066358504</v>
      </c>
      <c r="G1573" s="10">
        <v>663.95988391055801</v>
      </c>
      <c r="H1573" s="10">
        <v>6487.8655440735702</v>
      </c>
      <c r="I1573" s="10">
        <v>199.84508499842499</v>
      </c>
      <c r="J1573" s="10">
        <v>1382948.8365384601</v>
      </c>
      <c r="K1573" s="10">
        <v>14558.7742531596</v>
      </c>
      <c r="L1573" s="46">
        <v>4.9143208495381702E-2</v>
      </c>
      <c r="M1573" s="46">
        <v>3.0354785042846602E-4</v>
      </c>
      <c r="N1573" s="46">
        <v>9.7960127932186905E-2</v>
      </c>
      <c r="O1573" s="46">
        <v>2.1692203063751899E-3</v>
      </c>
      <c r="Q1573" s="8">
        <v>22.941858311946135</v>
      </c>
      <c r="R1573" s="8">
        <v>0.42646700537604376</v>
      </c>
      <c r="S1573" s="7">
        <v>9.8849865563466005E-2</v>
      </c>
      <c r="T1573" s="7">
        <v>1.084557799967115E-3</v>
      </c>
      <c r="U1573" s="7">
        <v>-0.66894609741047495</v>
      </c>
    </row>
    <row r="1574" spans="1:22">
      <c r="A1574" t="s">
        <v>317</v>
      </c>
      <c r="C1574" s="6">
        <v>45135.657279999999</v>
      </c>
      <c r="D1574" s="48">
        <v>37.009999513626099</v>
      </c>
      <c r="E1574" s="32" t="s">
        <v>23</v>
      </c>
      <c r="F1574" s="10">
        <v>25865.265351939401</v>
      </c>
      <c r="G1574" s="10">
        <v>214.46702594396299</v>
      </c>
      <c r="H1574" s="10">
        <v>3404.6457618756899</v>
      </c>
      <c r="I1574" s="10">
        <v>77.9093870913714</v>
      </c>
      <c r="J1574" s="10">
        <v>529588.79404145095</v>
      </c>
      <c r="K1574" s="10">
        <v>2586.2210295169298</v>
      </c>
      <c r="L1574" s="46">
        <v>5.0350455400294002E-2</v>
      </c>
      <c r="M1574" s="46">
        <v>4.3594483408414801E-4</v>
      </c>
      <c r="N1574" s="46">
        <v>0.131603765405821</v>
      </c>
      <c r="O1574" s="46">
        <v>2.7997544948677798E-3</v>
      </c>
      <c r="Q1574" s="8">
        <v>22.413182742089646</v>
      </c>
      <c r="R1574" s="8">
        <v>0.42215106318688567</v>
      </c>
      <c r="S1574" s="7">
        <v>0.13165528540036739</v>
      </c>
      <c r="T1574" s="7">
        <v>1.399667980380915E-3</v>
      </c>
      <c r="U1574" s="7">
        <v>-8.6924684821923101E-2</v>
      </c>
    </row>
    <row r="1575" spans="1:22">
      <c r="A1575" t="s">
        <v>318</v>
      </c>
      <c r="C1575" s="6">
        <v>45135.658400254601</v>
      </c>
      <c r="D1575" s="48">
        <v>37.004999399185202</v>
      </c>
      <c r="E1575" s="32" t="s">
        <v>23</v>
      </c>
      <c r="F1575" s="10">
        <v>57332.169749092202</v>
      </c>
      <c r="G1575" s="10">
        <v>395.40226056990599</v>
      </c>
      <c r="H1575" s="10">
        <v>5071.1885115545601</v>
      </c>
      <c r="I1575" s="10">
        <v>118.558237217772</v>
      </c>
      <c r="J1575" s="10">
        <v>1245512.3659326399</v>
      </c>
      <c r="K1575" s="10">
        <v>8748.2495313908603</v>
      </c>
      <c r="L1575" s="46">
        <v>4.73348430518198E-2</v>
      </c>
      <c r="M1575" s="46">
        <v>2.70108645712318E-4</v>
      </c>
      <c r="N1575" s="46">
        <v>8.8218988449749805E-2</v>
      </c>
      <c r="O1575" s="46">
        <v>1.7477808596456099E-3</v>
      </c>
      <c r="Q1575" s="8">
        <v>23.841807624305208</v>
      </c>
      <c r="R1575" s="8">
        <v>0.44229899549780799</v>
      </c>
      <c r="S1575" s="7">
        <v>8.8469725894875867E-2</v>
      </c>
      <c r="T1575" s="7">
        <v>8.7375546987111504E-4</v>
      </c>
      <c r="U1575" s="7">
        <v>-0.21775238946060901</v>
      </c>
    </row>
    <row r="1576" spans="1:22">
      <c r="A1576" t="s">
        <v>319</v>
      </c>
      <c r="C1576" s="6">
        <v>45135.659470150502</v>
      </c>
      <c r="D1576" s="48">
        <v>37.008999586105297</v>
      </c>
      <c r="E1576" s="32" t="s">
        <v>23</v>
      </c>
      <c r="F1576" s="10">
        <v>67847.974973250093</v>
      </c>
      <c r="G1576" s="10">
        <v>563.187557223976</v>
      </c>
      <c r="H1576" s="10">
        <v>5986.8193992931401</v>
      </c>
      <c r="I1576" s="10">
        <v>196.995148721406</v>
      </c>
      <c r="J1576" s="10">
        <v>1452966.6071428601</v>
      </c>
      <c r="K1576" s="10">
        <v>12745.8042537891</v>
      </c>
      <c r="L1576" s="46">
        <v>4.8033575686108998E-2</v>
      </c>
      <c r="M1576" s="46">
        <v>3.04793500965794E-4</v>
      </c>
      <c r="N1576" s="46">
        <v>8.74911522068412E-2</v>
      </c>
      <c r="O1576" s="46">
        <v>2.4337984336704598E-3</v>
      </c>
      <c r="Q1576" s="8">
        <v>23.495672402745946</v>
      </c>
      <c r="R1576" s="8">
        <v>0.43709536058425019</v>
      </c>
      <c r="S1576" s="7">
        <v>8.8255661023776952E-2</v>
      </c>
      <c r="T1576" s="7">
        <v>1.2167022254228901E-3</v>
      </c>
      <c r="U1576" s="7">
        <v>-6.4010446228129E-2</v>
      </c>
    </row>
    <row r="1577" spans="1:22">
      <c r="A1577" t="s">
        <v>320</v>
      </c>
      <c r="C1577" s="6">
        <v>45135.690509027801</v>
      </c>
      <c r="D1577" s="48">
        <v>37.015999555587797</v>
      </c>
      <c r="E1577" s="32" t="s">
        <v>23</v>
      </c>
      <c r="F1577" s="10">
        <v>60143.429331532003</v>
      </c>
      <c r="G1577" s="10">
        <v>329.71671458762802</v>
      </c>
      <c r="H1577" s="10">
        <v>7108.9164729764398</v>
      </c>
      <c r="I1577" s="10">
        <v>92.601726918986103</v>
      </c>
      <c r="J1577" s="10">
        <v>1237590.37239583</v>
      </c>
      <c r="K1577" s="10">
        <v>7266.9700014196696</v>
      </c>
      <c r="L1577" s="46">
        <v>5.0180148852614098E-2</v>
      </c>
      <c r="M1577" s="46">
        <v>2.6198918465240699E-4</v>
      </c>
      <c r="N1577" s="46">
        <v>0.118004600938278</v>
      </c>
      <c r="O1577" s="46">
        <v>1.3193845386918E-3</v>
      </c>
      <c r="Q1577" s="8">
        <v>22.513159233066617</v>
      </c>
      <c r="R1577" s="8">
        <v>0.41684537776981306</v>
      </c>
      <c r="S1577" s="7">
        <v>0.11822206167018216</v>
      </c>
      <c r="T1577" s="7">
        <v>6.5991233712454998E-4</v>
      </c>
      <c r="U1577" s="7">
        <v>4.7080956856245604E-3</v>
      </c>
    </row>
    <row r="1578" spans="1:22">
      <c r="A1578" t="s">
        <v>321</v>
      </c>
      <c r="C1578" s="6">
        <v>45135.691573032404</v>
      </c>
      <c r="D1578" s="48">
        <v>37.004999399185202</v>
      </c>
      <c r="E1578" s="32" t="s">
        <v>23</v>
      </c>
      <c r="F1578" s="10">
        <v>59830.819087331904</v>
      </c>
      <c r="G1578" s="10">
        <v>640.07235669200804</v>
      </c>
      <c r="H1578" s="10">
        <v>6154.6864616509802</v>
      </c>
      <c r="I1578" s="10">
        <v>123.120294302394</v>
      </c>
      <c r="J1578" s="10">
        <v>1251982.7381249999</v>
      </c>
      <c r="K1578" s="10">
        <v>16882.793825783199</v>
      </c>
      <c r="L1578" s="46">
        <v>4.9389821956991299E-2</v>
      </c>
      <c r="M1578" s="46">
        <v>2.5476073058997402E-4</v>
      </c>
      <c r="N1578" s="46">
        <v>0.102065683842995</v>
      </c>
      <c r="O1578" s="46">
        <v>1.41895187910852E-3</v>
      </c>
      <c r="Q1578" s="8">
        <v>22.874374245292913</v>
      </c>
      <c r="R1578" s="8">
        <v>0.42343281755107698</v>
      </c>
      <c r="S1578" s="7">
        <v>0.10288789689688006</v>
      </c>
      <c r="T1578" s="7">
        <v>7.0972340157197998E-4</v>
      </c>
      <c r="U1578" s="7">
        <v>0.183686633244415</v>
      </c>
    </row>
    <row r="1579" spans="1:22">
      <c r="A1579" t="s">
        <v>322</v>
      </c>
      <c r="C1579" s="6">
        <v>45135.692639085602</v>
      </c>
      <c r="D1579" s="48">
        <v>37.0039994716644</v>
      </c>
      <c r="E1579" s="32" t="s">
        <v>23</v>
      </c>
      <c r="F1579" s="10">
        <v>68832.106566444098</v>
      </c>
      <c r="G1579" s="10">
        <v>371.81202517544602</v>
      </c>
      <c r="H1579" s="10">
        <v>7320.7824067502397</v>
      </c>
      <c r="I1579" s="10">
        <v>107.694982306466</v>
      </c>
      <c r="J1579" s="10">
        <v>1439399.13392857</v>
      </c>
      <c r="K1579" s="10">
        <v>9123.3923228200692</v>
      </c>
      <c r="L1579" s="46">
        <v>4.9199982665317998E-2</v>
      </c>
      <c r="M1579" s="46">
        <v>2.3463392333222799E-4</v>
      </c>
      <c r="N1579" s="46">
        <v>0.10690930914564201</v>
      </c>
      <c r="O1579" s="46">
        <v>1.5269039489639699E-3</v>
      </c>
      <c r="Q1579" s="8">
        <v>22.963619845895419</v>
      </c>
      <c r="R1579" s="8">
        <v>0.42448535553825256</v>
      </c>
      <c r="S1579" s="7">
        <v>0.10637749088038415</v>
      </c>
      <c r="T1579" s="7">
        <v>7.6373081816790995E-4</v>
      </c>
      <c r="U1579" s="7">
        <v>-0.27863541736977798</v>
      </c>
    </row>
    <row r="1580" spans="1:22">
      <c r="A1580" t="s">
        <v>323</v>
      </c>
      <c r="C1580" s="6">
        <v>45135.7281639352</v>
      </c>
      <c r="D1580" s="48">
        <v>37.0039994716644</v>
      </c>
      <c r="E1580" s="32" t="s">
        <v>23</v>
      </c>
      <c r="F1580" s="10">
        <v>54487.894601841101</v>
      </c>
      <c r="G1580" s="10">
        <v>450.04631721498799</v>
      </c>
      <c r="H1580" s="10">
        <v>8294.3277346775103</v>
      </c>
      <c r="I1580" s="10">
        <v>289.32449764396301</v>
      </c>
      <c r="J1580" s="10">
        <v>1163143.80448718</v>
      </c>
      <c r="K1580" s="10">
        <v>8666.6758584088693</v>
      </c>
      <c r="L1580" s="46">
        <v>4.83974439408381E-2</v>
      </c>
      <c r="M1580" s="46">
        <v>3.7555099753068202E-4</v>
      </c>
      <c r="N1580" s="46">
        <v>0.147569716782813</v>
      </c>
      <c r="O1580" s="46">
        <v>3.7928579635967902E-3</v>
      </c>
      <c r="Q1580" s="8">
        <v>23.388298213744623</v>
      </c>
      <c r="R1580" s="8">
        <v>0.43822165997562762</v>
      </c>
      <c r="S1580" s="7">
        <v>0.15225251291318612</v>
      </c>
      <c r="T1580" s="7">
        <v>1.8961527645704049E-3</v>
      </c>
      <c r="U1580" s="7">
        <v>-0.56943615148404703</v>
      </c>
      <c r="V1580" t="s">
        <v>120</v>
      </c>
    </row>
    <row r="1581" spans="1:22">
      <c r="A1581" t="s">
        <v>324</v>
      </c>
      <c r="C1581" s="6">
        <v>45135.729281921303</v>
      </c>
      <c r="D1581" s="48">
        <v>37.029999494552598</v>
      </c>
      <c r="E1581" s="32" t="s">
        <v>23</v>
      </c>
      <c r="F1581" s="10">
        <v>74220.300922163602</v>
      </c>
      <c r="G1581" s="10">
        <v>426.83143657142602</v>
      </c>
      <c r="H1581" s="10">
        <v>8896.8954886425399</v>
      </c>
      <c r="I1581" s="10">
        <v>107.524901242938</v>
      </c>
      <c r="J1581" s="10">
        <v>1610800.5272606399</v>
      </c>
      <c r="K1581" s="10">
        <v>11591.9948702072</v>
      </c>
      <c r="L1581" s="46">
        <v>4.7998412412406301E-2</v>
      </c>
      <c r="M1581" s="46">
        <v>2.7010398304148898E-4</v>
      </c>
      <c r="N1581" s="46">
        <v>0.11972610405855499</v>
      </c>
      <c r="O1581" s="46">
        <v>1.3929847589981899E-3</v>
      </c>
      <c r="Q1581" s="8">
        <v>23.584509879825223</v>
      </c>
      <c r="R1581" s="8">
        <v>0.43738347802663907</v>
      </c>
      <c r="S1581" s="7">
        <v>0.11989445089047489</v>
      </c>
      <c r="T1581" s="7">
        <v>6.9640426202284501E-4</v>
      </c>
      <c r="U1581" s="7">
        <v>0.13584551918007201</v>
      </c>
    </row>
    <row r="1582" spans="1:22">
      <c r="A1582" t="s">
        <v>325</v>
      </c>
      <c r="C1582" s="6">
        <v>45135.738141435198</v>
      </c>
      <c r="D1582" s="48">
        <v>37.008999586105297</v>
      </c>
      <c r="E1582" s="32" t="s">
        <v>23</v>
      </c>
      <c r="F1582" s="10">
        <v>77403.209269737301</v>
      </c>
      <c r="G1582" s="10">
        <v>590.19059461857603</v>
      </c>
      <c r="H1582" s="10">
        <v>8579.7239983113795</v>
      </c>
      <c r="I1582" s="10">
        <v>145.97024280979801</v>
      </c>
      <c r="J1582" s="10">
        <v>1653584.2901554401</v>
      </c>
      <c r="K1582" s="10">
        <v>10631.661715848501</v>
      </c>
      <c r="L1582" s="46">
        <v>4.8162634590868801E-2</v>
      </c>
      <c r="M1582" s="46">
        <v>4.1519032191520398E-4</v>
      </c>
      <c r="N1582" s="46">
        <v>0.109671099452846</v>
      </c>
      <c r="O1582" s="46">
        <v>1.28182289034496E-3</v>
      </c>
      <c r="Q1582" s="8">
        <v>23.519025307121932</v>
      </c>
      <c r="R1582" s="8">
        <v>0.44287807364138759</v>
      </c>
      <c r="S1582" s="7">
        <v>0.11086581512636443</v>
      </c>
      <c r="T1582" s="7">
        <v>6.4093848616105496E-4</v>
      </c>
      <c r="U1582" s="7">
        <v>-0.48457652033514698</v>
      </c>
    </row>
    <row r="1583" spans="1:22">
      <c r="A1583" t="s">
        <v>326</v>
      </c>
      <c r="C1583" s="6">
        <v>45135.739303217597</v>
      </c>
      <c r="D1583" s="48">
        <v>32.825466394424403</v>
      </c>
      <c r="E1583" s="32" t="s">
        <v>23</v>
      </c>
      <c r="F1583" s="10">
        <v>59570.538158957803</v>
      </c>
      <c r="G1583" s="10">
        <v>355.86337052109297</v>
      </c>
      <c r="H1583" s="10">
        <v>5411.3521528578403</v>
      </c>
      <c r="I1583" s="10">
        <v>95.249674044243207</v>
      </c>
      <c r="J1583" s="10">
        <v>1245257.0734011601</v>
      </c>
      <c r="K1583" s="10">
        <v>10797.815685187999</v>
      </c>
      <c r="L1583" s="46">
        <v>4.9041255654582797E-2</v>
      </c>
      <c r="M1583" s="46">
        <v>3.2420148215484403E-4</v>
      </c>
      <c r="N1583" s="46">
        <v>9.0657584009022602E-2</v>
      </c>
      <c r="O1583" s="46">
        <v>1.5737179290445499E-3</v>
      </c>
      <c r="Q1583" s="8">
        <v>23.099703399723204</v>
      </c>
      <c r="R1583" s="8">
        <v>0.43026236935260104</v>
      </c>
      <c r="S1583" s="7">
        <v>9.085682967628643E-2</v>
      </c>
      <c r="T1583" s="7">
        <v>7.8690786817660005E-4</v>
      </c>
      <c r="U1583" s="7">
        <v>8.8614453747477007E-2</v>
      </c>
    </row>
    <row r="1584" spans="1:22">
      <c r="A1584" t="s">
        <v>327</v>
      </c>
      <c r="C1584" s="6">
        <v>45135.740390486098</v>
      </c>
      <c r="D1584" s="48">
        <v>30.5606305599213</v>
      </c>
      <c r="E1584" s="32" t="s">
        <v>23</v>
      </c>
      <c r="F1584" s="10">
        <v>70233.247187166096</v>
      </c>
      <c r="G1584" s="10">
        <v>595.73861210816005</v>
      </c>
      <c r="H1584" s="10">
        <v>8077.1893926061302</v>
      </c>
      <c r="I1584" s="10">
        <v>197.247475392018</v>
      </c>
      <c r="J1584" s="10">
        <v>1503986.6797839501</v>
      </c>
      <c r="K1584" s="10">
        <v>14789.769280213301</v>
      </c>
      <c r="L1584" s="46">
        <v>4.7754847590301998E-2</v>
      </c>
      <c r="M1584" s="46">
        <v>2.7360273560855E-4</v>
      </c>
      <c r="N1584" s="46">
        <v>0.115222562415932</v>
      </c>
      <c r="O1584" s="46">
        <v>2.4923475925680998E-3</v>
      </c>
      <c r="Q1584" s="8">
        <v>23.723948291602682</v>
      </c>
      <c r="R1584" s="8">
        <v>0.44015454520578773</v>
      </c>
      <c r="S1584" s="7">
        <v>0.11502727274106155</v>
      </c>
      <c r="T1584" s="7">
        <v>1.2462621716112E-3</v>
      </c>
      <c r="U1584" s="7">
        <v>0.24465830529591201</v>
      </c>
    </row>
  </sheetData>
  <mergeCells count="2">
    <mergeCell ref="A1:O1"/>
    <mergeCell ref="Q1:U1"/>
  </mergeCells>
  <phoneticPr fontId="8" type="noConversion"/>
  <pageMargins left="0.7" right="0.7" top="0.75" bottom="0.75" header="0.3" footer="0.3"/>
  <pageSetup paperSize="9" orientation="portrait" horizontalDpi="0" verticalDpi="0"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ED9B4E6-342D-43A9-BD9C-7C702DEDBA40}">
  <dimension ref="A1:AP1541"/>
  <sheetViews>
    <sheetView zoomScale="94" zoomScaleNormal="94" workbookViewId="0">
      <selection activeCell="W1493" sqref="W1493"/>
    </sheetView>
  </sheetViews>
  <sheetFormatPr defaultRowHeight="14.25"/>
  <cols>
    <col min="1" max="1" width="24.19921875" customWidth="1"/>
    <col min="2" max="2" width="11.796875" customWidth="1"/>
    <col min="3" max="3" width="24.1328125" customWidth="1"/>
    <col min="4" max="5" width="9.06640625" style="32"/>
    <col min="17" max="18" width="9.06640625" style="8"/>
    <col min="19" max="22" width="9.06640625" style="7"/>
    <col min="25" max="27" width="11.53125" style="17" bestFit="1" customWidth="1"/>
    <col min="28" max="28" width="11.19921875" style="17" bestFit="1" customWidth="1"/>
    <col min="29" max="29" width="12.1328125" style="17" bestFit="1" customWidth="1"/>
  </cols>
  <sheetData>
    <row r="1" spans="1:30" ht="57">
      <c r="A1" s="1" t="s">
        <v>11</v>
      </c>
      <c r="B1" s="1"/>
      <c r="C1" s="1" t="s">
        <v>0</v>
      </c>
      <c r="D1" s="52" t="s">
        <v>1</v>
      </c>
      <c r="E1" s="52" t="s">
        <v>2</v>
      </c>
      <c r="F1" s="1" t="s">
        <v>3</v>
      </c>
      <c r="G1" s="1" t="s">
        <v>4</v>
      </c>
      <c r="H1" s="1" t="s">
        <v>5</v>
      </c>
      <c r="I1" s="1" t="s">
        <v>6</v>
      </c>
      <c r="J1" s="1" t="s">
        <v>7</v>
      </c>
      <c r="K1" s="1" t="s">
        <v>8</v>
      </c>
      <c r="L1" s="1" t="s">
        <v>9</v>
      </c>
      <c r="M1" s="1" t="s">
        <v>10</v>
      </c>
      <c r="N1" s="1" t="s">
        <v>17</v>
      </c>
      <c r="O1" s="1" t="s">
        <v>18</v>
      </c>
      <c r="P1" s="3"/>
      <c r="Q1" s="18" t="s">
        <v>12</v>
      </c>
      <c r="R1" s="18" t="s">
        <v>13</v>
      </c>
      <c r="S1" s="20" t="s">
        <v>14</v>
      </c>
      <c r="T1" s="20" t="s">
        <v>15</v>
      </c>
      <c r="U1" s="20" t="s">
        <v>16</v>
      </c>
      <c r="V1" s="20"/>
      <c r="W1" s="20" t="s">
        <v>378</v>
      </c>
    </row>
    <row r="2" spans="1:30">
      <c r="A2" t="s">
        <v>22</v>
      </c>
      <c r="C2" s="6">
        <v>44890.620967824099</v>
      </c>
      <c r="D2" s="48">
        <v>37.515999999999998</v>
      </c>
      <c r="E2" s="32">
        <v>110</v>
      </c>
      <c r="F2" s="10">
        <v>54403.683731707002</v>
      </c>
      <c r="G2" s="10">
        <v>502.06930052303602</v>
      </c>
      <c r="H2" s="10">
        <v>20534.349150735001</v>
      </c>
      <c r="I2" s="10">
        <v>434.89605186043798</v>
      </c>
      <c r="J2" s="10">
        <v>679731.87437500001</v>
      </c>
      <c r="K2" s="10">
        <v>8080.3547226544297</v>
      </c>
      <c r="L2" s="46">
        <v>8.0973283504247706E-2</v>
      </c>
      <c r="M2" s="46">
        <v>1.2459002865908501E-3</v>
      </c>
      <c r="N2" s="46">
        <v>0.37751147114824901</v>
      </c>
      <c r="O2" s="46">
        <v>5.3935967311922999E-3</v>
      </c>
      <c r="Q2" s="47">
        <v>11.859451668252891</v>
      </c>
      <c r="R2" s="47">
        <v>0.2209755336360576</v>
      </c>
      <c r="S2" s="59">
        <v>0.3779442757416927</v>
      </c>
      <c r="T2" s="59">
        <v>2.69679836559615E-3</v>
      </c>
      <c r="U2" s="59">
        <v>0.93052271854664403</v>
      </c>
      <c r="V2" s="59"/>
    </row>
    <row r="3" spans="1:30">
      <c r="A3" t="s">
        <v>22</v>
      </c>
      <c r="C3" s="6">
        <v>44892.462244780101</v>
      </c>
      <c r="D3" s="48">
        <v>37.497999999999998</v>
      </c>
      <c r="E3" s="32" t="s">
        <v>23</v>
      </c>
      <c r="F3" s="10">
        <v>53202.114368975701</v>
      </c>
      <c r="G3" s="10">
        <v>330.39817774452598</v>
      </c>
      <c r="H3" s="10">
        <v>9533.1661874142101</v>
      </c>
      <c r="I3" s="10">
        <v>130.417261661597</v>
      </c>
      <c r="J3" s="10">
        <v>959461.56597222202</v>
      </c>
      <c r="K3" s="10">
        <v>7646.2669942716602</v>
      </c>
      <c r="L3" s="46">
        <v>5.98961368039575E-2</v>
      </c>
      <c r="M3" s="46">
        <v>3.1038615225909298E-4</v>
      </c>
      <c r="N3" s="46">
        <v>0.18037772185647399</v>
      </c>
      <c r="O3" s="46">
        <v>2.0827227497528201E-3</v>
      </c>
      <c r="Q3" s="47">
        <v>16.083150802517565</v>
      </c>
      <c r="R3" s="47">
        <v>0.2701488674778606</v>
      </c>
      <c r="S3" s="59">
        <v>0.18037772185647399</v>
      </c>
      <c r="T3" s="59">
        <v>1.04148292087946E-3</v>
      </c>
      <c r="U3" s="59">
        <v>-0.173643061068397</v>
      </c>
      <c r="V3" s="59"/>
    </row>
    <row r="4" spans="1:30">
      <c r="A4" t="s">
        <v>22</v>
      </c>
      <c r="C4" s="6">
        <v>44893.874822037003</v>
      </c>
      <c r="D4" s="48">
        <v>37.026000000000003</v>
      </c>
      <c r="E4" s="32" t="s">
        <v>23</v>
      </c>
      <c r="F4" s="10">
        <v>42300.679571955799</v>
      </c>
      <c r="G4" s="10">
        <v>338.31448355772</v>
      </c>
      <c r="H4" s="10">
        <v>7468.6864552737698</v>
      </c>
      <c r="I4" s="10">
        <v>153.930730632798</v>
      </c>
      <c r="J4" s="10">
        <v>810870.97031250002</v>
      </c>
      <c r="K4" s="10">
        <v>9137.1526173359998</v>
      </c>
      <c r="L4" s="46">
        <v>5.3559503755358201E-2</v>
      </c>
      <c r="M4" s="46">
        <v>3.8982048906816398E-4</v>
      </c>
      <c r="N4" s="46">
        <v>0.17687070426993201</v>
      </c>
      <c r="O4" s="46">
        <v>3.5046399420636102E-3</v>
      </c>
      <c r="Q4" s="47">
        <v>16.534311789413366</v>
      </c>
      <c r="R4" s="47">
        <v>0.29197197354015963</v>
      </c>
      <c r="S4" s="59">
        <v>0.17687070426993201</v>
      </c>
      <c r="T4" s="59">
        <v>1.75215961113763E-3</v>
      </c>
      <c r="U4" s="59">
        <v>-0.23503409993525201</v>
      </c>
      <c r="V4" s="59"/>
    </row>
    <row r="5" spans="1:30">
      <c r="A5" t="s">
        <v>22</v>
      </c>
      <c r="C5" s="6">
        <v>44917.636420196803</v>
      </c>
      <c r="D5" s="48">
        <v>37.5039994716644</v>
      </c>
      <c r="E5" s="32" t="s">
        <v>23</v>
      </c>
      <c r="F5" s="10">
        <v>42629.514525375896</v>
      </c>
      <c r="G5" s="10">
        <v>514.64944818487504</v>
      </c>
      <c r="H5" s="10">
        <v>8725.1897840493402</v>
      </c>
      <c r="I5" s="10">
        <v>289.42303566207897</v>
      </c>
      <c r="J5" s="10">
        <v>768524.66707920795</v>
      </c>
      <c r="K5" s="10">
        <v>8961.8381031327299</v>
      </c>
      <c r="L5" s="46">
        <v>5.72176329287905E-2</v>
      </c>
      <c r="M5" s="46">
        <v>6.0176139565130103E-4</v>
      </c>
      <c r="N5" s="46">
        <v>0.203148932504263</v>
      </c>
      <c r="O5" s="46">
        <v>5.1678830989796204E-3</v>
      </c>
      <c r="Q5" s="47">
        <v>16.168084194020288</v>
      </c>
      <c r="R5" s="47">
        <v>0.30133890240373229</v>
      </c>
      <c r="S5" s="59">
        <v>0.20472608467856251</v>
      </c>
      <c r="T5" s="59">
        <v>2.5842845642239601E-3</v>
      </c>
      <c r="U5" s="59">
        <v>0.42720644290529097</v>
      </c>
      <c r="V5" s="59"/>
      <c r="Y5"/>
      <c r="Z5"/>
      <c r="AA5"/>
      <c r="AB5"/>
      <c r="AC5"/>
    </row>
    <row r="6" spans="1:30">
      <c r="A6" t="s">
        <v>22</v>
      </c>
      <c r="C6" s="6">
        <v>44929.945657928198</v>
      </c>
      <c r="D6" s="48">
        <v>37.502999544143698</v>
      </c>
      <c r="E6" s="32" t="s">
        <v>23</v>
      </c>
      <c r="F6" s="10">
        <v>60540.404856229303</v>
      </c>
      <c r="G6" s="10">
        <v>454.68361453700902</v>
      </c>
      <c r="H6" s="10">
        <v>11871.6809520934</v>
      </c>
      <c r="I6" s="10">
        <v>232.43552543479899</v>
      </c>
      <c r="J6" s="10">
        <v>994970.296875</v>
      </c>
      <c r="K6" s="10">
        <v>6842.7210780979303</v>
      </c>
      <c r="L6" s="46">
        <v>6.2008967962579403E-2</v>
      </c>
      <c r="M6" s="46">
        <v>4.7916975246756601E-4</v>
      </c>
      <c r="N6" s="46">
        <v>0.19592408806306399</v>
      </c>
      <c r="O6" s="46">
        <v>3.1248094028211099E-3</v>
      </c>
      <c r="Q6" s="47">
        <v>15.888910810225966</v>
      </c>
      <c r="R6" s="47">
        <v>0.3085990868931876</v>
      </c>
      <c r="S6" s="59">
        <v>0.19644917940894827</v>
      </c>
      <c r="T6" s="59">
        <v>6.9608593908305496E-4</v>
      </c>
      <c r="U6" s="59">
        <v>0.52402826281940096</v>
      </c>
    </row>
    <row r="7" spans="1:30">
      <c r="A7" t="s">
        <v>22</v>
      </c>
      <c r="C7" s="6">
        <v>44930.517319386599</v>
      </c>
      <c r="D7" s="48">
        <v>37.506999492645299</v>
      </c>
      <c r="E7" s="32" t="s">
        <v>23</v>
      </c>
      <c r="F7" s="10">
        <v>62495.700040359901</v>
      </c>
      <c r="G7" s="10">
        <v>721.39251864549897</v>
      </c>
      <c r="H7" s="10">
        <v>16474.608998808599</v>
      </c>
      <c r="I7" s="10">
        <v>457.15572268386597</v>
      </c>
      <c r="J7" s="10">
        <v>1001664.54956897</v>
      </c>
      <c r="K7" s="10">
        <v>9975.7563535425506</v>
      </c>
      <c r="L7" s="46">
        <v>6.4380842524623602E-2</v>
      </c>
      <c r="M7" s="46">
        <v>6.8754206859951298E-4</v>
      </c>
      <c r="N7" s="46">
        <v>0.26216417293164401</v>
      </c>
      <c r="O7" s="46">
        <v>4.7247347454786801E-3</v>
      </c>
      <c r="Q7" s="47">
        <v>14.282196764477046</v>
      </c>
      <c r="R7" s="47">
        <v>0.26613999465652016</v>
      </c>
      <c r="S7" s="59">
        <v>0.26396583714095373</v>
      </c>
      <c r="T7" s="59">
        <v>1.056389020188155E-3</v>
      </c>
      <c r="U7" s="59">
        <v>0.83725502225817505</v>
      </c>
      <c r="W7" s="7"/>
      <c r="Y7"/>
      <c r="AD7" s="17"/>
    </row>
    <row r="8" spans="1:30">
      <c r="A8" t="s">
        <v>22</v>
      </c>
      <c r="C8" s="6">
        <v>44956.593552199098</v>
      </c>
      <c r="D8" s="48">
        <v>36.506999492645299</v>
      </c>
      <c r="E8" s="32" t="s">
        <v>23</v>
      </c>
      <c r="F8" s="10">
        <v>129511.777751602</v>
      </c>
      <c r="G8" s="10">
        <v>825.42920506625603</v>
      </c>
      <c r="H8" s="10">
        <v>31562.832019092799</v>
      </c>
      <c r="I8" s="10">
        <v>525.89562929194506</v>
      </c>
      <c r="J8" s="10">
        <v>1754321.2848984799</v>
      </c>
      <c r="K8" s="10">
        <v>13045.9989508157</v>
      </c>
      <c r="L8" s="46">
        <v>7.7461803920189698E-2</v>
      </c>
      <c r="M8" s="46">
        <v>5.0395950651829704E-4</v>
      </c>
      <c r="N8" s="46">
        <v>3.12004463681939E-3</v>
      </c>
      <c r="O8" s="46">
        <v>3.12004463681939E-3</v>
      </c>
      <c r="Q8" s="47">
        <v>15.737159231596886</v>
      </c>
      <c r="R8" s="47">
        <v>0.41222419273619476</v>
      </c>
      <c r="S8" s="59">
        <v>0.2437488932302079</v>
      </c>
      <c r="T8" s="59">
        <v>1.5597193631774E-3</v>
      </c>
      <c r="U8" s="59">
        <v>-0.51696790762272904</v>
      </c>
      <c r="W8" s="24" t="s">
        <v>120</v>
      </c>
    </row>
    <row r="9" spans="1:30">
      <c r="A9" t="s">
        <v>22</v>
      </c>
      <c r="C9" s="6">
        <v>44959.583388310202</v>
      </c>
      <c r="D9" s="48">
        <v>36.505999565124498</v>
      </c>
      <c r="E9" s="32" t="s">
        <v>23</v>
      </c>
      <c r="F9" s="10">
        <v>99903.367191322293</v>
      </c>
      <c r="G9" s="10">
        <v>1547.05611441516</v>
      </c>
      <c r="H9" s="10">
        <v>20275.379180993401</v>
      </c>
      <c r="I9" s="10">
        <v>498.89282572894399</v>
      </c>
      <c r="J9" s="10">
        <v>1460565.8873697901</v>
      </c>
      <c r="K9" s="10">
        <v>20450.871504507599</v>
      </c>
      <c r="L9" s="46">
        <v>7.7286842376126097E-2</v>
      </c>
      <c r="M9" s="46">
        <v>6.7028723688915097E-4</v>
      </c>
      <c r="N9" s="46">
        <v>0.203759291885306</v>
      </c>
      <c r="O9" s="46">
        <v>7.3444516759071203E-3</v>
      </c>
      <c r="Q9" s="47">
        <v>15.048395268261457</v>
      </c>
      <c r="R9" s="47">
        <v>0.30867213383125885</v>
      </c>
      <c r="S9" s="59">
        <v>0.20299948456099778</v>
      </c>
      <c r="T9" s="59">
        <v>2.9501983404976347E-3</v>
      </c>
      <c r="U9" s="59">
        <v>0.53437194106885699</v>
      </c>
      <c r="W9" t="s">
        <v>120</v>
      </c>
    </row>
    <row r="10" spans="1:30">
      <c r="A10" t="s">
        <v>22</v>
      </c>
      <c r="C10" s="6">
        <v>44960.583332187503</v>
      </c>
      <c r="D10" s="48">
        <v>36.502999544143698</v>
      </c>
      <c r="E10" s="32" t="s">
        <v>23</v>
      </c>
      <c r="F10" s="10">
        <v>117829.975412531</v>
      </c>
      <c r="G10" s="10">
        <v>1497.4519678624899</v>
      </c>
      <c r="H10" s="10">
        <v>29311.315384582798</v>
      </c>
      <c r="I10" s="10">
        <v>834.49635618389402</v>
      </c>
      <c r="J10" s="10">
        <v>1712066.19886364</v>
      </c>
      <c r="K10" s="10">
        <v>16125.745518524</v>
      </c>
      <c r="L10" s="46">
        <v>6.4977728946794697E-2</v>
      </c>
      <c r="M10" s="46">
        <v>6.7271184540589795E-4</v>
      </c>
      <c r="N10" s="46">
        <v>0.24663376924790001</v>
      </c>
      <c r="O10" s="46">
        <v>4.81470942445043E-3</v>
      </c>
      <c r="Q10" s="47">
        <v>15.088794296576918</v>
      </c>
      <c r="R10" s="47">
        <v>0.4377781484090339</v>
      </c>
      <c r="S10" s="59">
        <v>0.24880317567972285</v>
      </c>
      <c r="T10" s="59">
        <v>2.407354712225215E-3</v>
      </c>
      <c r="U10" s="59">
        <v>-0.66511687203410397</v>
      </c>
    </row>
    <row r="11" spans="1:30">
      <c r="A11" t="s">
        <v>22</v>
      </c>
      <c r="C11" s="6">
        <v>44962.797169502301</v>
      </c>
      <c r="D11" s="48">
        <v>15.9472165107727</v>
      </c>
      <c r="E11" s="32">
        <v>110</v>
      </c>
      <c r="F11" s="10">
        <v>87172.014131967502</v>
      </c>
      <c r="G11" s="10">
        <v>1369.5637935765101</v>
      </c>
      <c r="H11" s="10">
        <v>11426.9332717578</v>
      </c>
      <c r="I11" s="10">
        <v>279.45320960333999</v>
      </c>
      <c r="J11" s="10">
        <v>1492990.04407051</v>
      </c>
      <c r="K11" s="10">
        <v>33872.902562864401</v>
      </c>
      <c r="L11" s="46">
        <v>5.80934107215971E-2</v>
      </c>
      <c r="M11" s="46">
        <v>4.6746384022858001E-4</v>
      </c>
      <c r="N11" s="46">
        <v>0.13179338108951599</v>
      </c>
      <c r="O11" s="46">
        <v>1.89682678438055E-3</v>
      </c>
      <c r="Q11" s="47">
        <v>17.70665626443628</v>
      </c>
      <c r="R11" s="47">
        <v>0.29229702879232305</v>
      </c>
      <c r="S11" s="59">
        <v>0.13186134838310315</v>
      </c>
      <c r="T11" s="59">
        <v>1.9051513961696157E-3</v>
      </c>
      <c r="U11" s="59">
        <v>0.36829131781390101</v>
      </c>
    </row>
    <row r="12" spans="1:30">
      <c r="A12" t="s">
        <v>22</v>
      </c>
      <c r="C12" s="6">
        <v>44967.6803758565</v>
      </c>
      <c r="D12" s="48">
        <v>36.531999349594102</v>
      </c>
      <c r="E12" s="32" t="s">
        <v>23</v>
      </c>
      <c r="F12" s="10">
        <v>126143.942126899</v>
      </c>
      <c r="G12" s="10">
        <v>2302.3973126147698</v>
      </c>
      <c r="H12" s="10">
        <v>24290.608624718501</v>
      </c>
      <c r="I12" s="10">
        <v>2138.6662411643802</v>
      </c>
      <c r="J12" s="10">
        <v>2068518.49377514</v>
      </c>
      <c r="K12" s="10">
        <v>14860.561381797401</v>
      </c>
      <c r="L12" s="46">
        <v>6.2896046771338199E-2</v>
      </c>
      <c r="M12" s="46">
        <v>1.2103431263203099E-3</v>
      </c>
      <c r="N12" s="46">
        <v>0.192284564289462</v>
      </c>
      <c r="O12" s="46">
        <v>9.2306708138919606E-3</v>
      </c>
      <c r="Q12" s="47">
        <v>16.588770340145008</v>
      </c>
      <c r="R12" s="47">
        <v>0.42659222992127421</v>
      </c>
      <c r="S12" s="59">
        <v>0.19248565665192302</v>
      </c>
      <c r="T12" s="59">
        <v>4.6149729614244099E-3</v>
      </c>
      <c r="U12" s="59">
        <v>-0.94099468134676501</v>
      </c>
    </row>
    <row r="13" spans="1:30">
      <c r="A13" t="s">
        <v>22</v>
      </c>
      <c r="C13" s="6">
        <v>44987.435101840303</v>
      </c>
      <c r="D13" s="48">
        <v>26.652461528778101</v>
      </c>
      <c r="E13" s="32" t="s">
        <v>23</v>
      </c>
      <c r="F13" s="10">
        <v>95067.252778335795</v>
      </c>
      <c r="G13" s="10">
        <v>907.94319650559601</v>
      </c>
      <c r="H13" s="10">
        <v>15104.317642099501</v>
      </c>
      <c r="I13" s="10">
        <v>376.16128453548203</v>
      </c>
      <c r="J13" s="10">
        <v>1546076.77413793</v>
      </c>
      <c r="K13" s="10">
        <v>12346.563717529099</v>
      </c>
      <c r="L13" s="46">
        <v>6.2874243684193906E-2</v>
      </c>
      <c r="M13" s="46">
        <v>3.92595014059814E-4</v>
      </c>
      <c r="N13" s="46">
        <v>0.158684999308456</v>
      </c>
      <c r="O13" s="46">
        <v>2.7457937566647702E-3</v>
      </c>
      <c r="Q13" s="47">
        <v>16.897176877717399</v>
      </c>
      <c r="R13" s="47">
        <v>0.32072080058363306</v>
      </c>
      <c r="S13" s="59">
        <v>0.15897141578766569</v>
      </c>
      <c r="T13" s="59">
        <v>1.3728371182398301E-3</v>
      </c>
      <c r="U13" s="59">
        <v>0.67378922782703599</v>
      </c>
    </row>
    <row r="14" spans="1:30">
      <c r="A14" t="s">
        <v>22</v>
      </c>
      <c r="C14" s="6">
        <v>45000.718944108798</v>
      </c>
      <c r="D14" s="48">
        <v>39.258266925811803</v>
      </c>
      <c r="E14" s="32" t="s">
        <v>23</v>
      </c>
      <c r="F14" s="10">
        <v>133390.50148190299</v>
      </c>
      <c r="G14" s="10">
        <v>794.66141365682404</v>
      </c>
      <c r="H14" s="10">
        <v>22055.809552852501</v>
      </c>
      <c r="I14" s="10">
        <v>310.78065663648101</v>
      </c>
      <c r="J14" s="10">
        <v>2347380.89213834</v>
      </c>
      <c r="K14" s="10">
        <v>16548.791654572899</v>
      </c>
      <c r="L14" s="46">
        <v>5.8254415979482901E-2</v>
      </c>
      <c r="M14" s="46">
        <v>3.28292471579236E-4</v>
      </c>
      <c r="N14" s="46">
        <v>0.165516791486092</v>
      </c>
      <c r="O14" s="46">
        <v>1.8724261661782801E-3</v>
      </c>
      <c r="Q14" s="47">
        <v>17.147200762213519</v>
      </c>
      <c r="R14" s="47">
        <v>0.3876446351869593</v>
      </c>
      <c r="S14" s="59">
        <v>0.16536234505393674</v>
      </c>
      <c r="T14" s="59">
        <v>9.3613707365568005E-4</v>
      </c>
      <c r="U14" s="59">
        <v>-6.0154450886129598E-2</v>
      </c>
      <c r="X14" s="47"/>
      <c r="Y14" s="47"/>
      <c r="Z14" s="8"/>
      <c r="AA14" s="7"/>
      <c r="AB14" s="7"/>
    </row>
    <row r="15" spans="1:30">
      <c r="A15" t="s">
        <v>22</v>
      </c>
      <c r="C15" s="6">
        <v>45009.686321724497</v>
      </c>
      <c r="D15" s="48">
        <v>38.002999544143698</v>
      </c>
      <c r="E15" s="32" t="s">
        <v>23</v>
      </c>
      <c r="F15" s="10">
        <v>67077.260436052296</v>
      </c>
      <c r="G15" s="10">
        <v>695.39477881570497</v>
      </c>
      <c r="H15" s="10">
        <v>14118.0241570658</v>
      </c>
      <c r="I15" s="10">
        <v>352.87144450423102</v>
      </c>
      <c r="J15" s="10">
        <v>1122458.1962985401</v>
      </c>
      <c r="K15" s="10">
        <v>9589.5307856142808</v>
      </c>
      <c r="L15" s="46">
        <v>5.72837344477738E-2</v>
      </c>
      <c r="M15" s="46">
        <v>5.2689244852023999E-4</v>
      </c>
      <c r="N15" s="46">
        <v>0.21195429096471399</v>
      </c>
      <c r="O15" s="46">
        <v>4.1292775884033597E-3</v>
      </c>
      <c r="Q15" s="47">
        <v>16.112997738046587</v>
      </c>
      <c r="R15" s="47">
        <v>0.47426848743251726</v>
      </c>
      <c r="S15" s="59">
        <v>0.21050218325979275</v>
      </c>
      <c r="T15" s="59">
        <v>2.0644713695488451E-3</v>
      </c>
      <c r="U15" s="59">
        <v>-0.714562350803159</v>
      </c>
    </row>
    <row r="16" spans="1:30">
      <c r="A16" t="s">
        <v>32</v>
      </c>
      <c r="C16" s="6">
        <v>44891.370209120403</v>
      </c>
      <c r="D16" s="48">
        <v>37.481999999999999</v>
      </c>
      <c r="E16" s="32">
        <v>110</v>
      </c>
      <c r="F16" s="10">
        <v>55950.366596535103</v>
      </c>
      <c r="G16" s="10">
        <v>406.02415470394999</v>
      </c>
      <c r="H16" s="10">
        <v>23075.117555974499</v>
      </c>
      <c r="I16" s="10">
        <v>305.24136297858098</v>
      </c>
      <c r="J16" s="10">
        <v>626324.13899253705</v>
      </c>
      <c r="K16" s="10">
        <v>6368.2736515691204</v>
      </c>
      <c r="L16" s="46">
        <v>9.2247922471542607E-2</v>
      </c>
      <c r="M16" s="46">
        <v>1.09450452961606E-3</v>
      </c>
      <c r="N16" s="46">
        <v>0.41562817535892099</v>
      </c>
      <c r="O16" s="46">
        <v>4.4898717641959299E-3</v>
      </c>
      <c r="Q16" s="47">
        <v>10.40997690148096</v>
      </c>
      <c r="R16" s="47">
        <v>0.18714534936947985</v>
      </c>
      <c r="S16" s="59">
        <v>0.41296773605211806</v>
      </c>
      <c r="T16" s="59">
        <v>2.244935882097965E-3</v>
      </c>
      <c r="U16" s="59">
        <v>0.87676972671136499</v>
      </c>
      <c r="V16" s="59"/>
    </row>
    <row r="17" spans="1:30">
      <c r="A17" t="s">
        <v>32</v>
      </c>
      <c r="C17" s="6">
        <v>44892.587446168996</v>
      </c>
      <c r="D17" s="48">
        <v>37.481000000000002</v>
      </c>
      <c r="E17" s="32" t="s">
        <v>23</v>
      </c>
      <c r="F17" s="10">
        <v>59374.975197790402</v>
      </c>
      <c r="G17" s="10">
        <v>465.16305593419798</v>
      </c>
      <c r="H17" s="10">
        <v>12000.7763153464</v>
      </c>
      <c r="I17" s="10">
        <v>177.98672552917299</v>
      </c>
      <c r="J17" s="10">
        <v>1044179.52198492</v>
      </c>
      <c r="K17" s="10">
        <v>9663.8754459177399</v>
      </c>
      <c r="L17" s="46">
        <v>6.1333265001166801E-2</v>
      </c>
      <c r="M17" s="46">
        <v>3.2530012366529002E-4</v>
      </c>
      <c r="N17" s="46">
        <v>0.20368101127896801</v>
      </c>
      <c r="O17" s="46">
        <v>2.42172948910724E-3</v>
      </c>
      <c r="Q17" s="47">
        <v>15.8291790098689</v>
      </c>
      <c r="R17" s="47">
        <v>0.26603323170905269</v>
      </c>
      <c r="S17" s="59">
        <v>0.20368101127896801</v>
      </c>
      <c r="T17" s="59">
        <v>1.21110153195868E-3</v>
      </c>
      <c r="U17" s="59">
        <v>-0.19388733075464901</v>
      </c>
      <c r="V17" s="59"/>
    </row>
    <row r="18" spans="1:30">
      <c r="A18" t="s">
        <v>32</v>
      </c>
      <c r="C18" s="6">
        <v>44893.885823715304</v>
      </c>
      <c r="D18" s="48">
        <v>36.966000000000001</v>
      </c>
      <c r="E18" s="32" t="s">
        <v>23</v>
      </c>
      <c r="F18" s="10">
        <v>41625.119139514602</v>
      </c>
      <c r="G18" s="10">
        <v>307.88077900323799</v>
      </c>
      <c r="H18" s="10">
        <v>9486.40433703282</v>
      </c>
      <c r="I18" s="10">
        <v>194.186861250156</v>
      </c>
      <c r="J18" s="10">
        <v>748304.93844696996</v>
      </c>
      <c r="K18" s="10">
        <v>5880.3881722099204</v>
      </c>
      <c r="L18" s="46">
        <v>5.6977049320421698E-2</v>
      </c>
      <c r="M18" s="46">
        <v>4.6580063142049298E-4</v>
      </c>
      <c r="N18" s="46">
        <v>0.227515893053371</v>
      </c>
      <c r="O18" s="46">
        <v>3.8999915783808699E-3</v>
      </c>
      <c r="Q18" s="47">
        <v>15.539479226874814</v>
      </c>
      <c r="R18" s="47">
        <v>0.2759251904974695</v>
      </c>
      <c r="S18" s="59">
        <v>0.227515893053371</v>
      </c>
      <c r="T18" s="59">
        <v>1.95013913592774E-3</v>
      </c>
      <c r="U18" s="59">
        <v>-0.242929437468691</v>
      </c>
      <c r="V18" s="59"/>
    </row>
    <row r="19" spans="1:30">
      <c r="A19" t="s">
        <v>32</v>
      </c>
      <c r="C19" s="6">
        <v>44917.7585253125</v>
      </c>
      <c r="D19" s="48">
        <v>37.505999565124498</v>
      </c>
      <c r="E19" s="32" t="s">
        <v>23</v>
      </c>
      <c r="F19" s="10">
        <v>45902.829579089899</v>
      </c>
      <c r="G19" s="10">
        <v>376.96437134633902</v>
      </c>
      <c r="H19" s="10">
        <v>6433.9212940806701</v>
      </c>
      <c r="I19" s="10">
        <v>105.526658164784</v>
      </c>
      <c r="J19" s="10">
        <v>917148.78462009795</v>
      </c>
      <c r="K19" s="10">
        <v>8903.7479404881105</v>
      </c>
      <c r="L19" s="46">
        <v>5.1733862781192803E-2</v>
      </c>
      <c r="M19" s="46">
        <v>2.8909371741071903E-4</v>
      </c>
      <c r="N19" s="46">
        <v>0.14009377107188201</v>
      </c>
      <c r="O19" s="46">
        <v>1.9114377634096001E-3</v>
      </c>
      <c r="Q19" s="47">
        <v>17.769174877354292</v>
      </c>
      <c r="R19" s="47">
        <v>0.32158050070183014</v>
      </c>
      <c r="S19" s="59">
        <v>0.14019901803310203</v>
      </c>
      <c r="T19" s="59">
        <v>9.55216606929365E-4</v>
      </c>
      <c r="U19" s="59">
        <v>0.25059760373793899</v>
      </c>
      <c r="V19" s="59"/>
      <c r="Y19"/>
      <c r="Z19"/>
      <c r="AA19"/>
      <c r="AB19"/>
      <c r="AC19"/>
    </row>
    <row r="20" spans="1:30">
      <c r="A20" t="s">
        <v>32</v>
      </c>
      <c r="C20" s="6">
        <v>44930.010471574104</v>
      </c>
      <c r="D20" s="48">
        <v>37.5039994716644</v>
      </c>
      <c r="E20" s="32" t="s">
        <v>23</v>
      </c>
      <c r="F20" s="10">
        <v>61212.694454697201</v>
      </c>
      <c r="G20" s="10">
        <v>453.93269407097102</v>
      </c>
      <c r="H20" s="10">
        <v>13026.6013871504</v>
      </c>
      <c r="I20" s="10">
        <v>178.693198339818</v>
      </c>
      <c r="J20" s="10">
        <v>1010789.64758663</v>
      </c>
      <c r="K20" s="10">
        <v>10061.3839408598</v>
      </c>
      <c r="L20" s="46">
        <v>6.1845182196731997E-2</v>
      </c>
      <c r="M20" s="46">
        <v>4.1166680652017002E-4</v>
      </c>
      <c r="N20" s="46">
        <v>0.21278186106889399</v>
      </c>
      <c r="O20" s="46">
        <v>2.40812898609903E-3</v>
      </c>
      <c r="Q20" s="47">
        <v>15.848506130966371</v>
      </c>
      <c r="R20" s="47">
        <v>0.30623896715992988</v>
      </c>
      <c r="S20" s="59">
        <v>0.21319300481898798</v>
      </c>
      <c r="T20" s="59">
        <v>5.5010091125736002E-4</v>
      </c>
      <c r="U20" s="59">
        <v>0.54412221848825604</v>
      </c>
    </row>
    <row r="21" spans="1:30">
      <c r="A21" t="s">
        <v>32</v>
      </c>
      <c r="C21" s="6">
        <v>44930.655952106499</v>
      </c>
      <c r="D21" s="48">
        <v>37.5039994716644</v>
      </c>
      <c r="E21" s="32" t="s">
        <v>23</v>
      </c>
      <c r="F21" s="10">
        <v>59668.062786358001</v>
      </c>
      <c r="G21" s="10">
        <v>539.41234662257705</v>
      </c>
      <c r="H21" s="10">
        <v>13646.656381177499</v>
      </c>
      <c r="I21" s="10">
        <v>280.03923285263301</v>
      </c>
      <c r="J21" s="10">
        <v>1059421.6832107799</v>
      </c>
      <c r="K21" s="10">
        <v>11630.661860058401</v>
      </c>
      <c r="L21" s="46">
        <v>5.8148471491950099E-2</v>
      </c>
      <c r="M21" s="46">
        <v>4.7842317476279398E-4</v>
      </c>
      <c r="N21" s="46">
        <v>0.227666170791651</v>
      </c>
      <c r="O21" s="46">
        <v>3.6401135570322601E-3</v>
      </c>
      <c r="Q21" s="47">
        <v>15.745532200905901</v>
      </c>
      <c r="R21" s="47">
        <v>0.28847086128200611</v>
      </c>
      <c r="S21" s="59">
        <v>0.22901665272446572</v>
      </c>
      <c r="T21" s="59">
        <v>8.0383593573154501E-4</v>
      </c>
      <c r="U21" s="59">
        <v>0.566604432566162</v>
      </c>
      <c r="W21" s="7"/>
      <c r="Y21"/>
      <c r="AD21" s="17"/>
    </row>
    <row r="22" spans="1:30">
      <c r="A22" t="s">
        <v>32</v>
      </c>
      <c r="C22" s="6">
        <v>44956.695242013899</v>
      </c>
      <c r="D22" s="48">
        <v>36.506999492645299</v>
      </c>
      <c r="E22" s="32" t="s">
        <v>23</v>
      </c>
      <c r="F22" s="10">
        <v>131208.46242686099</v>
      </c>
      <c r="G22" s="10">
        <v>701.14690924163597</v>
      </c>
      <c r="H22" s="10">
        <v>30031.222713502098</v>
      </c>
      <c r="I22" s="10">
        <v>448.67707474536599</v>
      </c>
      <c r="J22" s="10">
        <v>1668467.6852457901</v>
      </c>
      <c r="K22" s="10">
        <v>13007.451367375599</v>
      </c>
      <c r="L22" s="46">
        <v>8.2694586931523706E-2</v>
      </c>
      <c r="M22" s="46">
        <v>5.4103790595043497E-4</v>
      </c>
      <c r="N22" s="46">
        <v>2.9257024514739902E-3</v>
      </c>
      <c r="O22" s="46">
        <v>2.9257024514739902E-3</v>
      </c>
      <c r="Q22" s="47">
        <v>14.870089238726576</v>
      </c>
      <c r="R22" s="47">
        <v>0.38954585787485457</v>
      </c>
      <c r="S22" s="59">
        <v>0.22892178401727398</v>
      </c>
      <c r="T22" s="59">
        <v>1.4629741993147599E-3</v>
      </c>
      <c r="U22" s="59">
        <v>-0.45190708750029501</v>
      </c>
      <c r="W22" s="24"/>
    </row>
    <row r="23" spans="1:30">
      <c r="A23" t="s">
        <v>32</v>
      </c>
      <c r="C23" s="6">
        <v>44959.674792835598</v>
      </c>
      <c r="D23" s="48">
        <v>36.5039994716644</v>
      </c>
      <c r="E23" s="32" t="s">
        <v>23</v>
      </c>
      <c r="F23" s="10">
        <v>113341.741458447</v>
      </c>
      <c r="G23" s="10">
        <v>937.93242331059298</v>
      </c>
      <c r="H23" s="10">
        <v>25187.120808619002</v>
      </c>
      <c r="I23" s="10">
        <v>474.57261379526699</v>
      </c>
      <c r="J23" s="10">
        <v>1581393.5877525299</v>
      </c>
      <c r="K23" s="10">
        <v>17202.2623466853</v>
      </c>
      <c r="L23" s="46">
        <v>8.1159116042216706E-2</v>
      </c>
      <c r="M23" s="46">
        <v>5.6503827461757295E-4</v>
      </c>
      <c r="N23" s="46">
        <v>0.22112788431932501</v>
      </c>
      <c r="O23" s="46">
        <v>2.9778571764366799E-3</v>
      </c>
      <c r="Q23" s="47">
        <v>14.924972533878702</v>
      </c>
      <c r="R23" s="47">
        <v>0.30369819805422216</v>
      </c>
      <c r="S23" s="59">
        <v>0.22227709922449584</v>
      </c>
      <c r="T23" s="59">
        <v>1.4888297105347299E-3</v>
      </c>
      <c r="U23" s="59">
        <v>0.73897646990917198</v>
      </c>
      <c r="Y23"/>
      <c r="Z23"/>
      <c r="AA23"/>
      <c r="AB23"/>
      <c r="AC23"/>
    </row>
    <row r="24" spans="1:30">
      <c r="A24" t="s">
        <v>32</v>
      </c>
      <c r="C24" s="6">
        <v>44960.732024999998</v>
      </c>
      <c r="D24" s="48">
        <v>36.505999565124498</v>
      </c>
      <c r="E24" s="32" t="s">
        <v>23</v>
      </c>
      <c r="F24" s="10">
        <v>99393.273562591305</v>
      </c>
      <c r="G24" s="10">
        <v>1332.5128676266499</v>
      </c>
      <c r="H24" s="10">
        <v>18571.298997489499</v>
      </c>
      <c r="I24" s="10">
        <v>473.26464518139801</v>
      </c>
      <c r="J24" s="10">
        <v>1457079.24806701</v>
      </c>
      <c r="K24" s="10">
        <v>21216.0497948999</v>
      </c>
      <c r="L24" s="46">
        <v>6.3808620147219303E-2</v>
      </c>
      <c r="M24" s="46">
        <v>4.6004864980791398E-4</v>
      </c>
      <c r="N24" s="46">
        <v>0.186707938402291</v>
      </c>
      <c r="O24" s="46">
        <v>3.51357699403286E-3</v>
      </c>
      <c r="Q24" s="47">
        <v>15.068488963438339</v>
      </c>
      <c r="R24" s="47">
        <v>0.43359046424558895</v>
      </c>
      <c r="S24" s="59">
        <v>0.18687950952596957</v>
      </c>
      <c r="T24" s="59">
        <v>1.756788497016425E-3</v>
      </c>
      <c r="U24" s="59">
        <v>-0.58849130314090203</v>
      </c>
    </row>
    <row r="25" spans="1:30">
      <c r="A25" t="s">
        <v>32</v>
      </c>
      <c r="C25" s="6">
        <v>44962.941601631901</v>
      </c>
      <c r="D25" s="48">
        <v>31.604289531707799</v>
      </c>
      <c r="E25" s="32">
        <v>110</v>
      </c>
      <c r="F25" s="10">
        <v>100418.17865654299</v>
      </c>
      <c r="G25" s="10">
        <v>830.86778422098905</v>
      </c>
      <c r="H25" s="10">
        <v>17094.414581539699</v>
      </c>
      <c r="I25" s="10">
        <v>378.57299240416501</v>
      </c>
      <c r="J25" s="10">
        <v>1638623.28425754</v>
      </c>
      <c r="K25" s="10">
        <v>14732.7992312724</v>
      </c>
      <c r="L25" s="46">
        <v>6.1375835428823598E-2</v>
      </c>
      <c r="M25" s="46">
        <v>4.7016922865550002E-4</v>
      </c>
      <c r="N25" s="46">
        <v>0.17138657311694599</v>
      </c>
      <c r="O25" s="46">
        <v>3.1935488716869301E-3</v>
      </c>
      <c r="Q25" s="47">
        <v>16.624592744003746</v>
      </c>
      <c r="R25" s="47">
        <v>0.27366976180360586</v>
      </c>
      <c r="S25" s="59">
        <v>0.1712406209963705</v>
      </c>
      <c r="T25" s="59">
        <v>2.0122467903650331E-3</v>
      </c>
      <c r="U25" s="59">
        <v>-0.18805246277172299</v>
      </c>
      <c r="Y25"/>
      <c r="Z25"/>
      <c r="AA25"/>
      <c r="AB25"/>
      <c r="AC25"/>
    </row>
    <row r="26" spans="1:30">
      <c r="A26" t="s">
        <v>32</v>
      </c>
      <c r="C26" s="6">
        <v>44967.864432453702</v>
      </c>
      <c r="D26" s="48">
        <v>36.526999473571799</v>
      </c>
      <c r="E26" s="32" t="s">
        <v>23</v>
      </c>
      <c r="F26" s="10">
        <v>152625.22491674201</v>
      </c>
      <c r="G26" s="10">
        <v>982.98158660786999</v>
      </c>
      <c r="H26" s="10">
        <v>40740.099012147301</v>
      </c>
      <c r="I26" s="10">
        <v>748.28212957989501</v>
      </c>
      <c r="J26" s="10">
        <v>2034029.3644071301</v>
      </c>
      <c r="K26" s="10">
        <v>15937.894095933199</v>
      </c>
      <c r="L26" s="46">
        <v>7.7854590297300796E-2</v>
      </c>
      <c r="M26" s="46">
        <v>6.7824975563646097E-4</v>
      </c>
      <c r="N26" s="46">
        <v>0.26849707263440298</v>
      </c>
      <c r="O26" s="46">
        <v>3.9174435461361403E-3</v>
      </c>
      <c r="Q26" s="47">
        <v>14.12787786551954</v>
      </c>
      <c r="R26" s="47">
        <v>0.34249354459802789</v>
      </c>
      <c r="S26" s="59">
        <v>0.26682230928432177</v>
      </c>
      <c r="T26" s="59">
        <v>1.9581309289884749E-3</v>
      </c>
      <c r="U26" s="59">
        <v>-0.70155043952273199</v>
      </c>
      <c r="Y26"/>
      <c r="Z26"/>
      <c r="AA26"/>
      <c r="AB26"/>
      <c r="AC26"/>
    </row>
    <row r="27" spans="1:30">
      <c r="A27" t="s">
        <v>32</v>
      </c>
      <c r="C27" s="6">
        <v>44987.577844166699</v>
      </c>
      <c r="D27" s="48">
        <v>23.876411199569699</v>
      </c>
      <c r="E27" s="32" t="s">
        <v>23</v>
      </c>
      <c r="F27" s="10">
        <v>107056.901253317</v>
      </c>
      <c r="G27" s="10">
        <v>960.79031513781797</v>
      </c>
      <c r="H27" s="10">
        <v>18651.635763975799</v>
      </c>
      <c r="I27" s="10">
        <v>335.33212249982802</v>
      </c>
      <c r="J27" s="10">
        <v>1723030.3063226801</v>
      </c>
      <c r="K27" s="10">
        <v>16747.104143783901</v>
      </c>
      <c r="L27" s="46">
        <v>6.5661944061467095E-2</v>
      </c>
      <c r="M27" s="46">
        <v>4.0022535677229599E-4</v>
      </c>
      <c r="N27" s="46">
        <v>0.17389890416713499</v>
      </c>
      <c r="O27" s="46">
        <v>2.2450746176099E-3</v>
      </c>
      <c r="Q27" s="47">
        <v>16.525019595815724</v>
      </c>
      <c r="R27" s="47">
        <v>0.31345697948334583</v>
      </c>
      <c r="S27" s="59">
        <v>0.17432157173791246</v>
      </c>
      <c r="T27" s="59">
        <v>1.12241271042237E-3</v>
      </c>
      <c r="U27" s="59">
        <v>0.317508362494551</v>
      </c>
    </row>
    <row r="28" spans="1:30">
      <c r="A28" t="s">
        <v>32</v>
      </c>
      <c r="C28" s="6">
        <v>45000.890185937496</v>
      </c>
      <c r="D28" s="48">
        <v>37.493288278579698</v>
      </c>
      <c r="E28" s="32" t="s">
        <v>23</v>
      </c>
      <c r="F28" s="10">
        <v>133398.40840963501</v>
      </c>
      <c r="G28" s="10">
        <v>1735.2055385513199</v>
      </c>
      <c r="H28" s="10">
        <v>33117.520993959799</v>
      </c>
      <c r="I28" s="10">
        <v>820.72850657473703</v>
      </c>
      <c r="J28" s="10">
        <v>1981002.542937</v>
      </c>
      <c r="K28" s="10">
        <v>25337.6058627358</v>
      </c>
      <c r="L28" s="46">
        <v>6.9146346363811201E-2</v>
      </c>
      <c r="M28" s="46">
        <v>8.4101519750678499E-4</v>
      </c>
      <c r="N28" s="46">
        <v>0.25182854632595503</v>
      </c>
      <c r="O28" s="46">
        <v>4.4571286118601098E-3</v>
      </c>
      <c r="Q28" s="47">
        <v>14.737958772445321</v>
      </c>
      <c r="R28" s="47">
        <v>0.34251559292021722</v>
      </c>
      <c r="S28" s="59">
        <v>0.24828226406893472</v>
      </c>
      <c r="T28" s="59">
        <v>2.2282439005482202E-3</v>
      </c>
      <c r="U28" s="59">
        <v>-0.45537096890400502</v>
      </c>
      <c r="X28" s="47"/>
      <c r="Y28" s="47"/>
      <c r="Z28" s="8"/>
      <c r="AA28" s="7"/>
      <c r="AB28" s="7"/>
    </row>
    <row r="29" spans="1:30">
      <c r="A29" t="s">
        <v>32</v>
      </c>
      <c r="C29" s="6">
        <v>45009.868737384299</v>
      </c>
      <c r="D29" s="48">
        <v>38.0039994716644</v>
      </c>
      <c r="E29" s="32" t="s">
        <v>23</v>
      </c>
      <c r="F29" s="10">
        <v>79312.597210313397</v>
      </c>
      <c r="G29" s="10">
        <v>689.58084187348504</v>
      </c>
      <c r="H29" s="10">
        <v>14088.1080903857</v>
      </c>
      <c r="I29" s="10">
        <v>338.25825597647798</v>
      </c>
      <c r="J29" s="10">
        <v>1324223.38345411</v>
      </c>
      <c r="K29" s="10">
        <v>12217.7500238045</v>
      </c>
      <c r="L29" s="46">
        <v>5.7361885481360002E-2</v>
      </c>
      <c r="M29" s="46">
        <v>3.9194967868313698E-4</v>
      </c>
      <c r="N29" s="46">
        <v>0.176969504029204</v>
      </c>
      <c r="O29" s="46">
        <v>3.1742355930821399E-3</v>
      </c>
      <c r="Q29" s="47">
        <v>16.216281419511606</v>
      </c>
      <c r="R29" s="47">
        <v>0.47469036650593466</v>
      </c>
      <c r="S29" s="59">
        <v>0.17765134672395466</v>
      </c>
      <c r="T29" s="59">
        <v>1.587278854057505E-3</v>
      </c>
      <c r="U29" s="59">
        <v>-0.39033802001140899</v>
      </c>
    </row>
    <row r="30" spans="1:30">
      <c r="A30" t="s">
        <v>33</v>
      </c>
      <c r="C30" s="6">
        <v>44891.407107453699</v>
      </c>
      <c r="D30" s="48">
        <v>37.484999999999999</v>
      </c>
      <c r="E30" s="32">
        <v>110</v>
      </c>
      <c r="F30" s="10">
        <v>52729.009792745201</v>
      </c>
      <c r="G30" s="10">
        <v>561.33841921603403</v>
      </c>
      <c r="H30" s="10">
        <v>11577.5651557541</v>
      </c>
      <c r="I30" s="10">
        <v>222.74520126151799</v>
      </c>
      <c r="J30" s="10">
        <v>871532.52269900497</v>
      </c>
      <c r="K30" s="10">
        <v>10630.6652677278</v>
      </c>
      <c r="L30" s="46">
        <v>6.1945046227533003E-2</v>
      </c>
      <c r="M30" s="46">
        <v>5.1376322610507204E-4</v>
      </c>
      <c r="N30" s="46">
        <v>0.22106743254921599</v>
      </c>
      <c r="O30" s="46">
        <v>2.9904370549602298E-3</v>
      </c>
      <c r="Q30" s="47">
        <v>15.502429986266382</v>
      </c>
      <c r="R30" s="47">
        <v>0.27082439896404586</v>
      </c>
      <c r="S30" s="59">
        <v>0.21985824409156829</v>
      </c>
      <c r="T30" s="59">
        <v>1.4952185274801149E-3</v>
      </c>
      <c r="U30" s="59">
        <v>0.71216885914862305</v>
      </c>
      <c r="V30" s="59"/>
    </row>
    <row r="31" spans="1:30">
      <c r="A31" t="s">
        <v>33</v>
      </c>
      <c r="C31" s="6">
        <v>44892.618072916703</v>
      </c>
      <c r="D31" s="48">
        <v>37.487000000000002</v>
      </c>
      <c r="E31" s="32" t="s">
        <v>23</v>
      </c>
      <c r="F31" s="10">
        <v>64433.114205866899</v>
      </c>
      <c r="G31" s="10">
        <v>532.46671660969503</v>
      </c>
      <c r="H31" s="10">
        <v>14960.280850809</v>
      </c>
      <c r="I31" s="10">
        <v>256.17719542773801</v>
      </c>
      <c r="J31" s="10">
        <v>1079446.68118687</v>
      </c>
      <c r="K31" s="10">
        <v>8682.9481161959902</v>
      </c>
      <c r="L31" s="46">
        <v>6.4636837158339594E-2</v>
      </c>
      <c r="M31" s="46">
        <v>4.2088646813347402E-4</v>
      </c>
      <c r="N31" s="46">
        <v>0.23735622022373201</v>
      </c>
      <c r="O31" s="46">
        <v>3.2755718448399399E-3</v>
      </c>
      <c r="Q31" s="47">
        <v>15.021125176849258</v>
      </c>
      <c r="R31" s="47">
        <v>0.25404191982369079</v>
      </c>
      <c r="S31" s="59">
        <v>0.23735622022373201</v>
      </c>
      <c r="T31" s="59">
        <v>1.6379626167357651E-3</v>
      </c>
      <c r="U31" s="59">
        <v>-0.44956016184852998</v>
      </c>
      <c r="V31" s="59"/>
    </row>
    <row r="32" spans="1:30">
      <c r="A32" t="s">
        <v>33</v>
      </c>
      <c r="C32" s="6">
        <v>44893.887893726896</v>
      </c>
      <c r="D32" s="48">
        <v>36.978000000000002</v>
      </c>
      <c r="E32" s="32" t="s">
        <v>23</v>
      </c>
      <c r="F32" s="10">
        <v>43015.765322489096</v>
      </c>
      <c r="G32" s="10">
        <v>573.76599060719298</v>
      </c>
      <c r="H32" s="10">
        <v>7499.2308804695404</v>
      </c>
      <c r="I32" s="10">
        <v>277.78225669444402</v>
      </c>
      <c r="J32" s="10">
        <v>826015.99098258698</v>
      </c>
      <c r="K32" s="10">
        <v>7785.2175979493504</v>
      </c>
      <c r="L32" s="46">
        <v>5.30956123844551E-2</v>
      </c>
      <c r="M32" s="46">
        <v>5.3242798296430005E-4</v>
      </c>
      <c r="N32" s="46">
        <v>0.17494412519049901</v>
      </c>
      <c r="O32" s="46">
        <v>4.74160842017786E-3</v>
      </c>
      <c r="Q32" s="47">
        <v>16.675523989225738</v>
      </c>
      <c r="R32" s="47">
        <v>0.30002965356586264</v>
      </c>
      <c r="S32" s="59">
        <v>0.17494412519049901</v>
      </c>
      <c r="T32" s="59">
        <v>2.3710243539789501E-3</v>
      </c>
      <c r="U32" s="59">
        <v>-0.63897082355266799</v>
      </c>
      <c r="V32" s="59"/>
    </row>
    <row r="33" spans="1:30">
      <c r="A33" t="s">
        <v>33</v>
      </c>
      <c r="C33" s="6">
        <v>44917.788513564803</v>
      </c>
      <c r="D33" s="48">
        <v>37.502999544143698</v>
      </c>
      <c r="E33" s="32" t="s">
        <v>23</v>
      </c>
      <c r="F33" s="10">
        <v>44584.675400556902</v>
      </c>
      <c r="G33" s="10">
        <v>594.27044148229697</v>
      </c>
      <c r="H33" s="10">
        <v>11295.747377432899</v>
      </c>
      <c r="I33" s="10">
        <v>358.24482504077702</v>
      </c>
      <c r="J33" s="10">
        <v>763983.60991379304</v>
      </c>
      <c r="K33" s="10">
        <v>6921.1446542980702</v>
      </c>
      <c r="L33" s="46">
        <v>6.0039702633790201E-2</v>
      </c>
      <c r="M33" s="46">
        <v>6.8843869180506602E-4</v>
      </c>
      <c r="N33" s="46">
        <v>0.25244587621000503</v>
      </c>
      <c r="O33" s="46">
        <v>5.2989651517328399E-3</v>
      </c>
      <c r="Q33" s="47">
        <v>15.259249819159791</v>
      </c>
      <c r="R33" s="47">
        <v>0.28652798394149281</v>
      </c>
      <c r="S33" s="59">
        <v>0.25341834327473045</v>
      </c>
      <c r="T33" s="59">
        <v>2.6500282715290749E-3</v>
      </c>
      <c r="U33" s="59">
        <v>0.88547356355166296</v>
      </c>
      <c r="V33" s="59"/>
      <c r="Y33"/>
      <c r="Z33"/>
      <c r="AA33"/>
      <c r="AB33"/>
      <c r="AC33"/>
    </row>
    <row r="34" spans="1:30">
      <c r="A34" t="s">
        <v>33</v>
      </c>
      <c r="C34" s="6">
        <v>44930.011423310199</v>
      </c>
      <c r="D34" s="48">
        <v>37.5139994621277</v>
      </c>
      <c r="E34" s="32" t="s">
        <v>23</v>
      </c>
      <c r="F34" s="10">
        <v>62527.522434054998</v>
      </c>
      <c r="G34" s="10">
        <v>374.08677725013001</v>
      </c>
      <c r="H34" s="10">
        <v>10369.944684755001</v>
      </c>
      <c r="I34" s="10">
        <v>106.536530668533</v>
      </c>
      <c r="J34" s="10">
        <v>1113188.0138546799</v>
      </c>
      <c r="K34" s="10">
        <v>10221.689449400101</v>
      </c>
      <c r="L34" s="46">
        <v>5.7426892825937499E-2</v>
      </c>
      <c r="M34" s="46">
        <v>3.8197729451664201E-4</v>
      </c>
      <c r="N34" s="46">
        <v>0.16628415128156401</v>
      </c>
      <c r="O34" s="46">
        <v>1.7541368451969501E-3</v>
      </c>
      <c r="Q34" s="47">
        <v>17.06600082818581</v>
      </c>
      <c r="R34" s="47">
        <v>0.32975733269993057</v>
      </c>
      <c r="S34" s="59">
        <v>0.1661454844883431</v>
      </c>
      <c r="T34" s="59">
        <v>4.0081741207720199E-4</v>
      </c>
      <c r="U34" s="59">
        <v>0.34962599449107501</v>
      </c>
    </row>
    <row r="35" spans="1:30">
      <c r="A35" t="s">
        <v>33</v>
      </c>
      <c r="C35" s="6">
        <v>44930.656910023099</v>
      </c>
      <c r="D35" s="48">
        <v>37.520999670028701</v>
      </c>
      <c r="E35" s="32" t="s">
        <v>23</v>
      </c>
      <c r="F35" s="10">
        <v>80968.5899021402</v>
      </c>
      <c r="G35" s="10">
        <v>2465.0584894322601</v>
      </c>
      <c r="H35" s="10">
        <v>35152.360181203403</v>
      </c>
      <c r="I35" s="10">
        <v>1669.05952772929</v>
      </c>
      <c r="J35" s="10">
        <v>932205.47198275896</v>
      </c>
      <c r="K35" s="10">
        <v>14937.0731104361</v>
      </c>
      <c r="L35" s="46">
        <v>9.0177299329215102E-2</v>
      </c>
      <c r="M35" s="46">
        <v>2.62082747196472E-3</v>
      </c>
      <c r="N35" s="46">
        <v>0.43516253416800499</v>
      </c>
      <c r="O35" s="46">
        <v>8.9348063355585497E-3</v>
      </c>
      <c r="Q35" s="47">
        <v>10.152747754464242</v>
      </c>
      <c r="R35" s="47">
        <v>0.2337103894486797</v>
      </c>
      <c r="S35" s="59">
        <v>0.43473104800269635</v>
      </c>
      <c r="T35" s="59">
        <v>1.9708537628502902E-3</v>
      </c>
      <c r="U35" s="59">
        <v>0.96619940273828198</v>
      </c>
      <c r="W35" s="7"/>
      <c r="Y35"/>
      <c r="AD35" s="17"/>
    </row>
    <row r="36" spans="1:30">
      <c r="A36" t="s">
        <v>33</v>
      </c>
      <c r="C36" s="6">
        <v>44956.722916574101</v>
      </c>
      <c r="D36" s="48">
        <v>36.507999420166001</v>
      </c>
      <c r="E36" s="32" t="s">
        <v>23</v>
      </c>
      <c r="F36" s="10">
        <v>124876.877127076</v>
      </c>
      <c r="G36" s="10">
        <v>1118.2199676646301</v>
      </c>
      <c r="H36" s="10">
        <v>28253.0746547938</v>
      </c>
      <c r="I36" s="10">
        <v>597.57551737127505</v>
      </c>
      <c r="J36" s="10">
        <v>1684344.59647436</v>
      </c>
      <c r="K36" s="10">
        <v>18683.568988173502</v>
      </c>
      <c r="L36" s="46">
        <v>7.8181116023201699E-2</v>
      </c>
      <c r="M36" s="46">
        <v>6.0675092328412697E-4</v>
      </c>
      <c r="N36" s="46">
        <v>3.6182494648829798E-3</v>
      </c>
      <c r="O36" s="46">
        <v>3.6182494648829798E-3</v>
      </c>
      <c r="Q36" s="47">
        <v>15.466660254208588</v>
      </c>
      <c r="R36" s="47">
        <v>0.40645793439020722</v>
      </c>
      <c r="S36" s="59">
        <v>0.22628701872568405</v>
      </c>
      <c r="T36" s="59">
        <v>1.8094146201406999E-3</v>
      </c>
      <c r="U36" s="59">
        <v>-0.57700225068548805</v>
      </c>
      <c r="W36" s="24"/>
    </row>
    <row r="37" spans="1:30">
      <c r="A37" t="s">
        <v>33</v>
      </c>
      <c r="C37" s="6">
        <v>44959.7013337963</v>
      </c>
      <c r="D37" s="48">
        <v>36.5039994716644</v>
      </c>
      <c r="E37" s="32" t="s">
        <v>23</v>
      </c>
      <c r="F37" s="10">
        <v>105576.93256405</v>
      </c>
      <c r="G37" s="10">
        <v>889.13594117824402</v>
      </c>
      <c r="H37" s="10">
        <v>23514.966489954099</v>
      </c>
      <c r="I37" s="10">
        <v>470.02076523271597</v>
      </c>
      <c r="J37" s="10">
        <v>1485020.2013888899</v>
      </c>
      <c r="K37" s="10">
        <v>14038.771289275701</v>
      </c>
      <c r="L37" s="46">
        <v>8.0226567078897207E-2</v>
      </c>
      <c r="M37" s="46">
        <v>5.4437291027585404E-4</v>
      </c>
      <c r="N37" s="46">
        <v>0.22216420929511799</v>
      </c>
      <c r="O37" s="46">
        <v>3.17359075375015E-3</v>
      </c>
      <c r="Q37" s="47">
        <v>15.218859762589789</v>
      </c>
      <c r="R37" s="47">
        <v>0.30945117430447094</v>
      </c>
      <c r="S37" s="59">
        <v>0.2227826680420667</v>
      </c>
      <c r="T37" s="59">
        <v>1.5868430089266651E-3</v>
      </c>
      <c r="U37" s="59">
        <v>0.64470104122527205</v>
      </c>
      <c r="Y37"/>
      <c r="Z37"/>
      <c r="AA37"/>
      <c r="AB37"/>
      <c r="AC37"/>
    </row>
    <row r="38" spans="1:30">
      <c r="A38" t="s">
        <v>33</v>
      </c>
      <c r="C38" s="6">
        <v>44960.767392835602</v>
      </c>
      <c r="D38" s="48">
        <v>36.505999326705897</v>
      </c>
      <c r="E38" s="32" t="s">
        <v>23</v>
      </c>
      <c r="F38" s="10">
        <v>104317.50082033301</v>
      </c>
      <c r="G38" s="10">
        <v>1510.9672245858601</v>
      </c>
      <c r="H38" s="10">
        <v>20807.507792931101</v>
      </c>
      <c r="I38" s="10">
        <v>412.82110163309602</v>
      </c>
      <c r="J38" s="10">
        <v>1649160.90220207</v>
      </c>
      <c r="K38" s="10">
        <v>33011.458207612799</v>
      </c>
      <c r="L38" s="46">
        <v>5.9935775668795203E-2</v>
      </c>
      <c r="M38" s="46">
        <v>3.8537138205372798E-4</v>
      </c>
      <c r="N38" s="46">
        <v>0.196641311350996</v>
      </c>
      <c r="O38" s="46">
        <v>2.9473633887917702E-3</v>
      </c>
      <c r="Q38" s="47">
        <v>16.074486552591498</v>
      </c>
      <c r="R38" s="47">
        <v>0.46179411301791529</v>
      </c>
      <c r="S38" s="59">
        <v>0.19949834167456393</v>
      </c>
      <c r="T38" s="59">
        <v>1.4736816943958851E-3</v>
      </c>
      <c r="U38" s="59">
        <v>-0.47900023077669501</v>
      </c>
    </row>
    <row r="39" spans="1:30">
      <c r="A39" t="s">
        <v>33</v>
      </c>
      <c r="C39" s="6">
        <v>44962.969756469902</v>
      </c>
      <c r="D39" s="48">
        <v>31.792105197906501</v>
      </c>
      <c r="E39" s="32">
        <v>110</v>
      </c>
      <c r="F39" s="10">
        <v>114857.678337951</v>
      </c>
      <c r="G39" s="10">
        <v>1152.6782420510599</v>
      </c>
      <c r="H39" s="10">
        <v>19107.495137925998</v>
      </c>
      <c r="I39" s="10">
        <v>447.32080161447402</v>
      </c>
      <c r="J39" s="10">
        <v>1878874.8389284101</v>
      </c>
      <c r="K39" s="10">
        <v>19351.895367820001</v>
      </c>
      <c r="L39" s="46">
        <v>6.1245361988929603E-2</v>
      </c>
      <c r="M39" s="46">
        <v>3.7551934780981599E-4</v>
      </c>
      <c r="N39" s="46">
        <v>0.16598644224297099</v>
      </c>
      <c r="O39" s="46">
        <v>2.6934940005555498E-3</v>
      </c>
      <c r="Q39" s="47">
        <v>16.537913528168822</v>
      </c>
      <c r="R39" s="47">
        <v>0.26958151499485783</v>
      </c>
      <c r="S39" s="59">
        <v>0.16734341443641451</v>
      </c>
      <c r="T39" s="59">
        <v>2.1186636662073625E-3</v>
      </c>
      <c r="U39" s="59">
        <v>6.1109979509810702E-2</v>
      </c>
      <c r="Y39"/>
      <c r="Z39"/>
      <c r="AA39"/>
      <c r="AB39"/>
      <c r="AC39"/>
    </row>
    <row r="40" spans="1:30">
      <c r="A40" t="s">
        <v>33</v>
      </c>
      <c r="C40" s="6">
        <v>44967.9049310185</v>
      </c>
      <c r="D40" s="48">
        <v>36.5039994716644</v>
      </c>
      <c r="E40" s="32" t="s">
        <v>23</v>
      </c>
      <c r="F40" s="10">
        <v>135013.16333680999</v>
      </c>
      <c r="G40" s="10">
        <v>952.52366513362904</v>
      </c>
      <c r="H40" s="10">
        <v>25644.744412227301</v>
      </c>
      <c r="I40" s="10">
        <v>470.435786086397</v>
      </c>
      <c r="J40" s="10">
        <v>2063974.7337793401</v>
      </c>
      <c r="K40" s="10">
        <v>15324.9387827965</v>
      </c>
      <c r="L40" s="46">
        <v>6.7446802055873903E-2</v>
      </c>
      <c r="M40" s="46">
        <v>3.9475472172552698E-4</v>
      </c>
      <c r="N40" s="46">
        <v>0.19040704346862999</v>
      </c>
      <c r="O40" s="46">
        <v>2.75582354004902E-3</v>
      </c>
      <c r="Q40" s="47">
        <v>16.365153772548258</v>
      </c>
      <c r="R40" s="47">
        <v>0.39320114605437967</v>
      </c>
      <c r="S40" s="59">
        <v>0.18986662804789284</v>
      </c>
      <c r="T40" s="59">
        <v>1.378041227166685E-3</v>
      </c>
      <c r="U40" s="59">
        <v>-0.47317000182772501</v>
      </c>
      <c r="Y40"/>
      <c r="Z40"/>
      <c r="AA40"/>
      <c r="AB40"/>
      <c r="AC40"/>
    </row>
    <row r="41" spans="1:30">
      <c r="A41" t="s">
        <v>33</v>
      </c>
      <c r="C41" s="6">
        <v>44987.612670937502</v>
      </c>
      <c r="D41" s="48">
        <v>38.012999534606898</v>
      </c>
      <c r="E41" s="32" t="s">
        <v>23</v>
      </c>
      <c r="F41" s="10">
        <v>95755.142880519605</v>
      </c>
      <c r="G41" s="10">
        <v>473.864913413784</v>
      </c>
      <c r="H41" s="10">
        <v>14320.9635032028</v>
      </c>
      <c r="I41" s="10">
        <v>165.97791872387299</v>
      </c>
      <c r="J41" s="10">
        <v>1582435.83026961</v>
      </c>
      <c r="K41" s="10">
        <v>10378.134443396501</v>
      </c>
      <c r="L41" s="46">
        <v>6.2798185169408299E-2</v>
      </c>
      <c r="M41" s="46">
        <v>3.0827724791365199E-4</v>
      </c>
      <c r="N41" s="46">
        <v>0.149661841015097</v>
      </c>
      <c r="O41" s="46">
        <v>1.36485503074765E-3</v>
      </c>
      <c r="Q41" s="47">
        <v>17.26403382929383</v>
      </c>
      <c r="R41" s="47">
        <v>0.32598662333429573</v>
      </c>
      <c r="S41" s="59">
        <v>0.14964389549682136</v>
      </c>
      <c r="T41" s="59">
        <v>6.8243401583011998E-4</v>
      </c>
      <c r="U41" s="59">
        <v>0.54890663762036396</v>
      </c>
    </row>
    <row r="42" spans="1:30">
      <c r="A42" t="s">
        <v>33</v>
      </c>
      <c r="C42" s="6">
        <v>45000.9304930324</v>
      </c>
      <c r="D42" s="48">
        <v>36.502999544143698</v>
      </c>
      <c r="E42" s="32" t="s">
        <v>23</v>
      </c>
      <c r="F42" s="10">
        <v>63601.904948595999</v>
      </c>
      <c r="G42" s="10">
        <v>1004.97395023003</v>
      </c>
      <c r="H42" s="10">
        <v>10149.452007173</v>
      </c>
      <c r="I42" s="10">
        <v>352.82113273234103</v>
      </c>
      <c r="J42" s="10">
        <v>1140916.5740799899</v>
      </c>
      <c r="K42" s="10">
        <v>17322.458934272599</v>
      </c>
      <c r="L42" s="46">
        <v>5.6986804755932E-2</v>
      </c>
      <c r="M42" s="46">
        <v>9.6781727486992602E-4</v>
      </c>
      <c r="N42" s="46">
        <v>0.160683364126919</v>
      </c>
      <c r="O42" s="46">
        <v>6.3207360916628201E-3</v>
      </c>
      <c r="Q42" s="47">
        <v>17.83446833249031</v>
      </c>
      <c r="R42" s="47">
        <v>0.42774411426858971</v>
      </c>
      <c r="S42" s="59">
        <v>0.15959195526487585</v>
      </c>
      <c r="T42" s="59">
        <v>3.0467542115284333E-3</v>
      </c>
      <c r="U42" s="59">
        <v>7.79017959287331E-2</v>
      </c>
      <c r="X42" s="47"/>
      <c r="Y42" s="47"/>
      <c r="Z42" s="8"/>
      <c r="AA42" s="7"/>
      <c r="AB42" s="7"/>
    </row>
    <row r="43" spans="1:30">
      <c r="A43" t="s">
        <v>33</v>
      </c>
      <c r="C43" s="6">
        <v>45009.912092407401</v>
      </c>
      <c r="D43" s="48">
        <v>38.0039994716644</v>
      </c>
      <c r="E43" s="32" t="s">
        <v>23</v>
      </c>
      <c r="F43" s="10">
        <v>79373.528838337996</v>
      </c>
      <c r="G43" s="10">
        <v>887.04324494133903</v>
      </c>
      <c r="H43" s="10">
        <v>14703.0997984073</v>
      </c>
      <c r="I43" s="10">
        <v>498.82406058446003</v>
      </c>
      <c r="J43" s="10">
        <v>1212851.5400485401</v>
      </c>
      <c r="K43" s="10">
        <v>9247.9398944902296</v>
      </c>
      <c r="L43" s="46">
        <v>6.2587320193867896E-2</v>
      </c>
      <c r="M43" s="46">
        <v>5.4648365857888495E-4</v>
      </c>
      <c r="N43" s="46">
        <v>0.183221024962858</v>
      </c>
      <c r="O43" s="46">
        <v>4.4940218882918003E-3</v>
      </c>
      <c r="Q43" s="47">
        <v>14.895782550578589</v>
      </c>
      <c r="R43" s="47">
        <v>0.43791177089318722</v>
      </c>
      <c r="S43" s="59">
        <v>0.18526407693453326</v>
      </c>
      <c r="T43" s="59">
        <v>2.24696004431488E-3</v>
      </c>
      <c r="U43" s="59">
        <v>-0.68694677890076505</v>
      </c>
    </row>
    <row r="44" spans="1:30">
      <c r="A44" t="s">
        <v>34</v>
      </c>
      <c r="C44" s="6">
        <v>44891.408082997703</v>
      </c>
      <c r="D44" s="48">
        <v>37.484000000000002</v>
      </c>
      <c r="E44" s="32">
        <v>110</v>
      </c>
      <c r="F44" s="10">
        <v>51776.282772395898</v>
      </c>
      <c r="G44" s="10">
        <v>558.82530691409102</v>
      </c>
      <c r="H44" s="10">
        <v>8981.8308101526109</v>
      </c>
      <c r="I44" s="10">
        <v>129.148579328361</v>
      </c>
      <c r="J44" s="10">
        <v>931108.57804726402</v>
      </c>
      <c r="K44" s="10">
        <v>13355.5939218852</v>
      </c>
      <c r="L44" s="46">
        <v>5.7509663245579198E-2</v>
      </c>
      <c r="M44" s="46">
        <v>4.02150672962572E-4</v>
      </c>
      <c r="N44" s="46">
        <v>0.17357942612256999</v>
      </c>
      <c r="O44" s="46">
        <v>2.0781922234764999E-3</v>
      </c>
      <c r="Q44" s="47">
        <v>16.69804147587638</v>
      </c>
      <c r="R44" s="47">
        <v>0.28932538398678409</v>
      </c>
      <c r="S44" s="59">
        <v>0.17370372813685814</v>
      </c>
      <c r="T44" s="59">
        <v>1.0390961117382499E-3</v>
      </c>
      <c r="U44" s="59">
        <v>0.64228290935558396</v>
      </c>
      <c r="V44" s="59"/>
    </row>
    <row r="45" spans="1:30">
      <c r="A45" t="s">
        <v>34</v>
      </c>
      <c r="C45" s="6">
        <v>44892.619197152802</v>
      </c>
      <c r="D45" s="48">
        <v>25.882000000000001</v>
      </c>
      <c r="E45" s="32" t="s">
        <v>23</v>
      </c>
      <c r="F45" s="10">
        <v>48267.488137384898</v>
      </c>
      <c r="G45" s="10">
        <v>853.301183599664</v>
      </c>
      <c r="H45" s="10">
        <v>15930.535660981701</v>
      </c>
      <c r="I45" s="10">
        <v>550.26356509181699</v>
      </c>
      <c r="J45" s="10">
        <v>686213.45092592598</v>
      </c>
      <c r="K45" s="10">
        <v>14840.6365640984</v>
      </c>
      <c r="L45" s="46">
        <v>7.47614223444798E-2</v>
      </c>
      <c r="M45" s="46">
        <v>1.7660947617626E-3</v>
      </c>
      <c r="N45" s="46">
        <v>0.33115729290360302</v>
      </c>
      <c r="O45" s="46">
        <v>7.5389379639812402E-3</v>
      </c>
      <c r="Q45" s="47">
        <v>12.986762201773438</v>
      </c>
      <c r="R45" s="47">
        <v>0.26454087265574983</v>
      </c>
      <c r="S45" s="59">
        <v>0.33115729290360302</v>
      </c>
      <c r="T45" s="59">
        <v>3.7698500548078101E-3</v>
      </c>
      <c r="U45" s="59">
        <v>-0.57370299657411306</v>
      </c>
      <c r="V45" s="59"/>
    </row>
    <row r="46" spans="1:30">
      <c r="A46" t="s">
        <v>34</v>
      </c>
      <c r="C46" s="6">
        <v>44893.888877592603</v>
      </c>
      <c r="D46" s="48">
        <v>37.006</v>
      </c>
      <c r="E46" s="32" t="s">
        <v>23</v>
      </c>
      <c r="F46" s="10">
        <v>44904.1375299719</v>
      </c>
      <c r="G46" s="10">
        <v>460.99587998622098</v>
      </c>
      <c r="H46" s="10">
        <v>8994.9966251085498</v>
      </c>
      <c r="I46" s="10">
        <v>269.273030325928</v>
      </c>
      <c r="J46" s="10">
        <v>836671.85312500002</v>
      </c>
      <c r="K46" s="10">
        <v>8019.1789646346797</v>
      </c>
      <c r="L46" s="46">
        <v>5.4917009954507198E-2</v>
      </c>
      <c r="M46" s="46">
        <v>5.0597140462395503E-4</v>
      </c>
      <c r="N46" s="46">
        <v>0.20036297064471201</v>
      </c>
      <c r="O46" s="46">
        <v>4.7359656783164299E-3</v>
      </c>
      <c r="Q46" s="47">
        <v>16.122564460069057</v>
      </c>
      <c r="R46" s="47">
        <v>0.288320273665507</v>
      </c>
      <c r="S46" s="59">
        <v>0.20036297064471201</v>
      </c>
      <c r="T46" s="59">
        <v>2.3682511625419101E-3</v>
      </c>
      <c r="U46" s="59">
        <v>-0.62150693996519302</v>
      </c>
      <c r="V46" s="59"/>
    </row>
    <row r="47" spans="1:30">
      <c r="A47" t="s">
        <v>34</v>
      </c>
      <c r="C47" s="6">
        <v>44917.789464294001</v>
      </c>
      <c r="D47" s="48">
        <v>37.521999359130902</v>
      </c>
      <c r="E47" s="32" t="s">
        <v>23</v>
      </c>
      <c r="F47" s="10">
        <v>42238.276308278</v>
      </c>
      <c r="G47" s="10">
        <v>309.505792776232</v>
      </c>
      <c r="H47" s="10">
        <v>6554.7082798608399</v>
      </c>
      <c r="I47" s="10">
        <v>107.443359401251</v>
      </c>
      <c r="J47" s="10">
        <v>838930.434729064</v>
      </c>
      <c r="K47" s="10">
        <v>7921.2438537449798</v>
      </c>
      <c r="L47" s="46">
        <v>5.2118344464094302E-2</v>
      </c>
      <c r="M47" s="46">
        <v>3.2240907931259703E-4</v>
      </c>
      <c r="N47" s="46">
        <v>0.15487058345052901</v>
      </c>
      <c r="O47" s="46">
        <v>2.2493288218571801E-3</v>
      </c>
      <c r="Q47" s="47">
        <v>17.576438543900856</v>
      </c>
      <c r="R47" s="47">
        <v>0.31894605327269454</v>
      </c>
      <c r="S47" s="59">
        <v>0.15522292627370052</v>
      </c>
      <c r="T47" s="59">
        <v>1.124909148001185E-3</v>
      </c>
      <c r="U47" s="59">
        <v>0.36195529370264801</v>
      </c>
      <c r="V47" s="59"/>
      <c r="Y47"/>
      <c r="Z47"/>
      <c r="AA47"/>
      <c r="AB47"/>
      <c r="AC47"/>
    </row>
    <row r="48" spans="1:30">
      <c r="A48" t="s">
        <v>34</v>
      </c>
      <c r="C48" s="6">
        <v>44930.030093333298</v>
      </c>
      <c r="D48" s="48">
        <v>37.503999710083001</v>
      </c>
      <c r="E48" s="32" t="s">
        <v>23</v>
      </c>
      <c r="F48" s="10">
        <v>58175.4720166154</v>
      </c>
      <c r="G48" s="10">
        <v>525.17638176801302</v>
      </c>
      <c r="H48" s="10">
        <v>12226.4588365522</v>
      </c>
      <c r="I48" s="10">
        <v>251.431926545381</v>
      </c>
      <c r="J48" s="10">
        <v>959927.18288177298</v>
      </c>
      <c r="K48" s="10">
        <v>9756.9343135568197</v>
      </c>
      <c r="L48" s="46">
        <v>6.1989203813515803E-2</v>
      </c>
      <c r="M48" s="46">
        <v>4.4449297655021499E-4</v>
      </c>
      <c r="N48" s="46">
        <v>0.209504276065237</v>
      </c>
      <c r="O48" s="46">
        <v>3.05398179081936E-3</v>
      </c>
      <c r="Q48" s="47">
        <v>15.773345932313838</v>
      </c>
      <c r="R48" s="47">
        <v>0.30551109518431513</v>
      </c>
      <c r="S48" s="59">
        <v>0.21054459541459805</v>
      </c>
      <c r="T48" s="59">
        <v>6.8658872871507496E-4</v>
      </c>
      <c r="U48" s="59">
        <v>0.61796056089490203</v>
      </c>
    </row>
    <row r="49" spans="1:30">
      <c r="A49" t="s">
        <v>34</v>
      </c>
      <c r="C49" s="6">
        <v>44930.691263414403</v>
      </c>
      <c r="D49" s="48">
        <v>37.504999399185202</v>
      </c>
      <c r="E49" s="32" t="s">
        <v>23</v>
      </c>
      <c r="F49" s="10">
        <v>61658.892262388297</v>
      </c>
      <c r="G49" s="10">
        <v>1047.60368457033</v>
      </c>
      <c r="H49" s="10">
        <v>17545.6749410829</v>
      </c>
      <c r="I49" s="10">
        <v>380.49685104457097</v>
      </c>
      <c r="J49" s="10">
        <v>945076.66846446705</v>
      </c>
      <c r="K49" s="10">
        <v>22333.698128277101</v>
      </c>
      <c r="L49" s="46">
        <v>6.6685481206705893E-2</v>
      </c>
      <c r="M49" s="46">
        <v>9.4938400650431396E-4</v>
      </c>
      <c r="N49" s="46">
        <v>0.28577165536624399</v>
      </c>
      <c r="O49" s="46">
        <v>5.3278158580484696E-3</v>
      </c>
      <c r="Q49" s="47">
        <v>13.711960041474098</v>
      </c>
      <c r="R49" s="47">
        <v>0.26354079700874256</v>
      </c>
      <c r="S49" s="59">
        <v>0.28494241816059723</v>
      </c>
      <c r="T49" s="59">
        <v>1.136418644683875E-3</v>
      </c>
      <c r="U49" s="59">
        <v>0.80397273594664598</v>
      </c>
      <c r="W49" s="7"/>
      <c r="Y49"/>
      <c r="AD49" s="17"/>
    </row>
    <row r="50" spans="1:30">
      <c r="A50" t="s">
        <v>34</v>
      </c>
      <c r="C50" s="6">
        <v>44956.723874895797</v>
      </c>
      <c r="D50" s="48">
        <v>36.505999565124498</v>
      </c>
      <c r="E50" s="32" t="s">
        <v>23</v>
      </c>
      <c r="F50" s="10">
        <v>137445.15181158201</v>
      </c>
      <c r="G50" s="10">
        <v>1731.4360586180301</v>
      </c>
      <c r="H50" s="10">
        <v>29854.985458671799</v>
      </c>
      <c r="I50" s="10">
        <v>675.39888353741901</v>
      </c>
      <c r="J50" s="10">
        <v>1841336.63421053</v>
      </c>
      <c r="K50" s="10">
        <v>35675.211035872897</v>
      </c>
      <c r="L50" s="46">
        <v>7.7981977734877E-2</v>
      </c>
      <c r="M50" s="46">
        <v>9.7954546454478205E-4</v>
      </c>
      <c r="N50" s="46">
        <v>3.0436457272352202E-3</v>
      </c>
      <c r="O50" s="46">
        <v>3.0436457272352202E-3</v>
      </c>
      <c r="Q50" s="47">
        <v>15.496590404692643</v>
      </c>
      <c r="R50" s="47">
        <v>0.41437271517223895</v>
      </c>
      <c r="S50" s="59">
        <v>0.2172518042572297</v>
      </c>
      <c r="T50" s="59">
        <v>1.5220660315132899E-3</v>
      </c>
      <c r="U50" s="59">
        <v>0.30746729645119503</v>
      </c>
      <c r="W50" s="24"/>
    </row>
    <row r="51" spans="1:30">
      <c r="A51" t="s">
        <v>34</v>
      </c>
      <c r="C51" s="6">
        <v>44959.702285462998</v>
      </c>
      <c r="D51" s="48">
        <v>36.505999565124498</v>
      </c>
      <c r="E51" s="32" t="s">
        <v>23</v>
      </c>
      <c r="F51" s="10">
        <v>108739.463749603</v>
      </c>
      <c r="G51" s="10">
        <v>739.74199396251095</v>
      </c>
      <c r="H51" s="10">
        <v>24299.7493341517</v>
      </c>
      <c r="I51" s="10">
        <v>460.85498142782501</v>
      </c>
      <c r="J51" s="10">
        <v>1534610.15151515</v>
      </c>
      <c r="K51" s="10">
        <v>14529.459995400301</v>
      </c>
      <c r="L51" s="46">
        <v>7.9916631552550604E-2</v>
      </c>
      <c r="M51" s="46">
        <v>6.8926738259818504E-4</v>
      </c>
      <c r="N51" s="46">
        <v>0.222312074554332</v>
      </c>
      <c r="O51" s="46">
        <v>3.2693846475939101E-3</v>
      </c>
      <c r="Q51" s="47">
        <v>15.283360528992981</v>
      </c>
      <c r="R51" s="47">
        <v>0.31341456896532555</v>
      </c>
      <c r="S51" s="59">
        <v>0.2235222101798098</v>
      </c>
      <c r="T51" s="59">
        <v>1.63474608838523E-3</v>
      </c>
      <c r="U51" s="59">
        <v>0.76909223882969102</v>
      </c>
      <c r="Y51"/>
      <c r="Z51"/>
      <c r="AA51"/>
      <c r="AB51"/>
      <c r="AC51"/>
    </row>
    <row r="52" spans="1:30">
      <c r="A52" t="s">
        <v>34</v>
      </c>
      <c r="C52" s="6">
        <v>44960.768445752299</v>
      </c>
      <c r="D52" s="48">
        <v>36.505999565124498</v>
      </c>
      <c r="E52" s="32" t="s">
        <v>23</v>
      </c>
      <c r="F52" s="10">
        <v>92949.452808934599</v>
      </c>
      <c r="G52" s="10">
        <v>997.67544876964598</v>
      </c>
      <c r="H52" s="10">
        <v>20611.557273055601</v>
      </c>
      <c r="I52" s="10">
        <v>706.48483069889801</v>
      </c>
      <c r="J52" s="10">
        <v>1395671.42028061</v>
      </c>
      <c r="K52" s="10">
        <v>8331.2298922875107</v>
      </c>
      <c r="L52" s="46">
        <v>6.2944820821292796E-2</v>
      </c>
      <c r="M52" s="46">
        <v>6.9279130201002701E-4</v>
      </c>
      <c r="N52" s="46">
        <v>0.22332521772901701</v>
      </c>
      <c r="O52" s="46">
        <v>5.8965911806011196E-3</v>
      </c>
      <c r="Q52" s="47">
        <v>15.30882634141642</v>
      </c>
      <c r="R52" s="47">
        <v>0.44508152975792631</v>
      </c>
      <c r="S52" s="59">
        <v>0.22178918546794218</v>
      </c>
      <c r="T52" s="59">
        <v>2.9482955903005598E-3</v>
      </c>
      <c r="U52" s="59">
        <v>-0.84117130518491801</v>
      </c>
    </row>
    <row r="53" spans="1:30">
      <c r="A53" t="s">
        <v>34</v>
      </c>
      <c r="C53" s="6">
        <v>44962.970704155101</v>
      </c>
      <c r="D53" s="48">
        <v>28.401526689529401</v>
      </c>
      <c r="E53" s="32">
        <v>110</v>
      </c>
      <c r="F53" s="10">
        <v>104172.88780701401</v>
      </c>
      <c r="G53" s="10">
        <v>797.94238711745402</v>
      </c>
      <c r="H53" s="10">
        <v>14333.4813741978</v>
      </c>
      <c r="I53" s="10">
        <v>181.38163257312601</v>
      </c>
      <c r="J53" s="10">
        <v>1766345.8723525901</v>
      </c>
      <c r="K53" s="10">
        <v>19328.361176964201</v>
      </c>
      <c r="L53" s="46">
        <v>5.9092544180589603E-2</v>
      </c>
      <c r="M53" s="46">
        <v>3.7145236510973599E-4</v>
      </c>
      <c r="N53" s="46">
        <v>0.137264281925285</v>
      </c>
      <c r="O53" s="46">
        <v>1.4562129199852101E-3</v>
      </c>
      <c r="Q53" s="47">
        <v>17.136386906669621</v>
      </c>
      <c r="R53" s="47">
        <v>0.27958919159932305</v>
      </c>
      <c r="S53" s="59">
        <v>0.13840822037048836</v>
      </c>
      <c r="T53" s="59">
        <v>1.0176463005758796E-3</v>
      </c>
      <c r="U53" s="59">
        <v>0.21068570331608799</v>
      </c>
      <c r="Y53"/>
      <c r="Z53"/>
      <c r="AA53"/>
      <c r="AB53"/>
      <c r="AC53"/>
    </row>
    <row r="54" spans="1:30">
      <c r="A54" t="s">
        <v>34</v>
      </c>
      <c r="C54" s="6">
        <v>44967.9059496759</v>
      </c>
      <c r="D54" s="48">
        <v>36.527999639511101</v>
      </c>
      <c r="E54" s="32" t="s">
        <v>23</v>
      </c>
      <c r="F54" s="10">
        <v>127107.054642073</v>
      </c>
      <c r="G54" s="10">
        <v>877.95179328145196</v>
      </c>
      <c r="H54" s="10">
        <v>22583.511113759701</v>
      </c>
      <c r="I54" s="10">
        <v>315.22867685534902</v>
      </c>
      <c r="J54" s="10">
        <v>1953775.60176894</v>
      </c>
      <c r="K54" s="10">
        <v>15758.413785262101</v>
      </c>
      <c r="L54" s="46">
        <v>6.7061385465675499E-2</v>
      </c>
      <c r="M54" s="46">
        <v>4.7971050322253298E-4</v>
      </c>
      <c r="N54" s="46">
        <v>0.17766215115494099</v>
      </c>
      <c r="O54" s="46">
        <v>2.0176536945918202E-3</v>
      </c>
      <c r="Q54" s="47">
        <v>16.460416405383334</v>
      </c>
      <c r="R54" s="47">
        <v>0.39693581104246134</v>
      </c>
      <c r="S54" s="59">
        <v>0.17760213563256139</v>
      </c>
      <c r="T54" s="59">
        <v>1.008916363965165E-3</v>
      </c>
      <c r="U54" s="59">
        <v>5.2119193253126403E-2</v>
      </c>
      <c r="Y54"/>
      <c r="Z54"/>
      <c r="AA54"/>
      <c r="AB54"/>
      <c r="AC54"/>
    </row>
    <row r="55" spans="1:30">
      <c r="A55" t="s">
        <v>34</v>
      </c>
      <c r="C55" s="6">
        <v>44987.613800243103</v>
      </c>
      <c r="D55" s="48">
        <v>30.981054544448899</v>
      </c>
      <c r="E55" s="32" t="s">
        <v>23</v>
      </c>
      <c r="F55" s="10">
        <v>104319.38506738401</v>
      </c>
      <c r="G55" s="10">
        <v>1323.7600714412799</v>
      </c>
      <c r="H55" s="10">
        <v>15353.833837702399</v>
      </c>
      <c r="I55" s="10">
        <v>281.76485973437201</v>
      </c>
      <c r="J55" s="10">
        <v>1705513.0710059199</v>
      </c>
      <c r="K55" s="10">
        <v>22632.172946852301</v>
      </c>
      <c r="L55" s="46">
        <v>6.2781266018707094E-2</v>
      </c>
      <c r="M55" s="46">
        <v>2.9193515673328201E-4</v>
      </c>
      <c r="N55" s="46">
        <v>0.14700991652027001</v>
      </c>
      <c r="O55" s="46">
        <v>1.57369137794108E-3</v>
      </c>
      <c r="Q55" s="47">
        <v>17.26768606204903</v>
      </c>
      <c r="R55" s="47">
        <v>0.32577247661480879</v>
      </c>
      <c r="S55" s="59">
        <v>0.14726539063729463</v>
      </c>
      <c r="T55" s="59">
        <v>7.8685708633320498E-4</v>
      </c>
      <c r="U55" s="59">
        <v>0.413649157681725</v>
      </c>
    </row>
    <row r="56" spans="1:30">
      <c r="A56" t="s">
        <v>34</v>
      </c>
      <c r="C56" s="6">
        <v>45000.931509212998</v>
      </c>
      <c r="D56" s="48">
        <v>38.450142860412598</v>
      </c>
      <c r="E56" s="32" t="s">
        <v>23</v>
      </c>
      <c r="F56" s="10">
        <v>86419.463857209499</v>
      </c>
      <c r="G56" s="10">
        <v>1115.4483955368901</v>
      </c>
      <c r="H56" s="10">
        <v>15155.642454638601</v>
      </c>
      <c r="I56" s="10">
        <v>525.09478859009698</v>
      </c>
      <c r="J56" s="10">
        <v>1465339.96550464</v>
      </c>
      <c r="K56" s="10">
        <v>16242.3859285116</v>
      </c>
      <c r="L56" s="46">
        <v>6.0723456649474303E-2</v>
      </c>
      <c r="M56" s="46">
        <v>7.3043359961860797E-4</v>
      </c>
      <c r="N56" s="46">
        <v>0.17356324818487101</v>
      </c>
      <c r="O56" s="46">
        <v>4.3031780938923197E-3</v>
      </c>
      <c r="Q56" s="47">
        <v>16.73580652226741</v>
      </c>
      <c r="R56" s="47">
        <v>0.38865445614335592</v>
      </c>
      <c r="S56" s="59">
        <v>0.17538857846978573</v>
      </c>
      <c r="T56" s="59">
        <v>2.1519717177451449E-3</v>
      </c>
      <c r="U56" s="59">
        <v>-0.26224121668012101</v>
      </c>
      <c r="X56" s="47"/>
      <c r="Y56" s="47"/>
      <c r="Z56" s="8"/>
      <c r="AA56" s="7"/>
      <c r="AB56" s="7"/>
    </row>
    <row r="57" spans="1:30">
      <c r="A57" t="s">
        <v>34</v>
      </c>
      <c r="C57" s="6">
        <v>45009.913186041696</v>
      </c>
      <c r="D57" s="48">
        <v>38.004999399185202</v>
      </c>
      <c r="E57" s="32" t="s">
        <v>23</v>
      </c>
      <c r="F57" s="10">
        <v>76626.747046122298</v>
      </c>
      <c r="G57" s="10">
        <v>436.43937495706899</v>
      </c>
      <c r="H57" s="10">
        <v>11667.1660960179</v>
      </c>
      <c r="I57" s="10">
        <v>279.42045817269099</v>
      </c>
      <c r="J57" s="10">
        <v>1234363.72572816</v>
      </c>
      <c r="K57" s="10">
        <v>10188.0185735296</v>
      </c>
      <c r="L57" s="46">
        <v>5.9520920961042202E-2</v>
      </c>
      <c r="M57" s="46">
        <v>5.0374596715329299E-4</v>
      </c>
      <c r="N57" s="46">
        <v>0.15178644226552701</v>
      </c>
      <c r="O57" s="46">
        <v>3.3302406429378301E-3</v>
      </c>
      <c r="Q57" s="47">
        <v>15.661563968457616</v>
      </c>
      <c r="R57" s="47">
        <v>0.46011730008101709</v>
      </c>
      <c r="S57" s="59">
        <v>0.15228004345172935</v>
      </c>
      <c r="T57" s="59">
        <v>1.665055138418525E-3</v>
      </c>
      <c r="U57" s="59">
        <v>-0.334508974548199</v>
      </c>
      <c r="W57" t="s">
        <v>120</v>
      </c>
    </row>
    <row r="58" spans="1:30">
      <c r="A58" t="s">
        <v>35</v>
      </c>
      <c r="C58" s="6">
        <v>44891.436756018498</v>
      </c>
      <c r="D58" s="48">
        <v>37.494</v>
      </c>
      <c r="E58" s="32">
        <v>110</v>
      </c>
      <c r="F58" s="10">
        <v>53059.343700023797</v>
      </c>
      <c r="G58" s="10">
        <v>440.873981053455</v>
      </c>
      <c r="H58" s="10">
        <v>10254.665056383599</v>
      </c>
      <c r="I58" s="10">
        <v>187.40506492388499</v>
      </c>
      <c r="J58" s="10">
        <v>932441.14835858601</v>
      </c>
      <c r="K58" s="10">
        <v>9193.75785876595</v>
      </c>
      <c r="L58" s="46">
        <v>5.9656173812956202E-2</v>
      </c>
      <c r="M58" s="46">
        <v>4.9405023661086101E-4</v>
      </c>
      <c r="N58" s="46">
        <v>0.19432254129160201</v>
      </c>
      <c r="O58" s="46">
        <v>2.85057207031139E-3</v>
      </c>
      <c r="Q58" s="47">
        <v>16.097223149933328</v>
      </c>
      <c r="R58" s="47">
        <v>0.28119197437531335</v>
      </c>
      <c r="S58" s="59">
        <v>0.19352396035169275</v>
      </c>
      <c r="T58" s="59">
        <v>1.425286035155695E-3</v>
      </c>
      <c r="U58" s="59">
        <v>0.69050566961825999</v>
      </c>
      <c r="V58" s="59"/>
    </row>
    <row r="59" spans="1:30">
      <c r="A59" t="s">
        <v>35</v>
      </c>
      <c r="C59" s="6">
        <v>44892.648651990698</v>
      </c>
      <c r="D59" s="48">
        <v>37.515999999999998</v>
      </c>
      <c r="E59" s="32" t="s">
        <v>23</v>
      </c>
      <c r="F59" s="10">
        <v>51970.721982683499</v>
      </c>
      <c r="G59" s="10">
        <v>878.25575514145498</v>
      </c>
      <c r="H59" s="10">
        <v>20477.845746335501</v>
      </c>
      <c r="I59" s="10">
        <v>685.03246695926396</v>
      </c>
      <c r="J59" s="10">
        <v>641373.784233668</v>
      </c>
      <c r="K59" s="10">
        <v>5662.2714930367601</v>
      </c>
      <c r="L59" s="46">
        <v>8.6908073946881201E-2</v>
      </c>
      <c r="M59" s="46">
        <v>1.51949454561872E-3</v>
      </c>
      <c r="N59" s="46">
        <v>0.39382401556195501</v>
      </c>
      <c r="O59" s="46">
        <v>7.0672589566840296E-3</v>
      </c>
      <c r="Q59" s="47">
        <v>11.165761546065726</v>
      </c>
      <c r="R59" s="47">
        <v>0.20944303840665349</v>
      </c>
      <c r="S59" s="59">
        <v>0.39382401556195501</v>
      </c>
      <c r="T59" s="59">
        <v>3.5333519601332452E-3</v>
      </c>
      <c r="U59" s="59">
        <v>-0.79343350947712699</v>
      </c>
      <c r="V59" s="59"/>
    </row>
    <row r="60" spans="1:30">
      <c r="A60" t="s">
        <v>35</v>
      </c>
      <c r="C60" s="6">
        <v>44893.889848726903</v>
      </c>
      <c r="D60" s="48">
        <v>37.014000000000003</v>
      </c>
      <c r="E60" s="32" t="s">
        <v>23</v>
      </c>
      <c r="F60" s="10">
        <v>49206.049107600898</v>
      </c>
      <c r="G60" s="10">
        <v>529.70413448972602</v>
      </c>
      <c r="H60" s="10">
        <v>9194.7117517243405</v>
      </c>
      <c r="I60" s="10">
        <v>189.25669357705701</v>
      </c>
      <c r="J60" s="10">
        <v>937005.27580845798</v>
      </c>
      <c r="K60" s="10">
        <v>14774.939557632501</v>
      </c>
      <c r="L60" s="46">
        <v>5.4013795667465198E-2</v>
      </c>
      <c r="M60" s="46">
        <v>4.38186682910656E-4</v>
      </c>
      <c r="N60" s="46">
        <v>0.18728341973586801</v>
      </c>
      <c r="O60" s="46">
        <v>3.6007360893582801E-3</v>
      </c>
      <c r="Q60" s="47">
        <v>16.392321914975252</v>
      </c>
      <c r="R60" s="47">
        <v>0.29095066366355449</v>
      </c>
      <c r="S60" s="59">
        <v>0.18728341973586801</v>
      </c>
      <c r="T60" s="59">
        <v>1.8006047345605E-3</v>
      </c>
      <c r="U60" s="59">
        <v>-0.51497521724250095</v>
      </c>
      <c r="V60" s="59"/>
    </row>
    <row r="61" spans="1:30">
      <c r="A61" t="s">
        <v>35</v>
      </c>
      <c r="C61" s="6">
        <v>44917.818260798602</v>
      </c>
      <c r="D61" s="48">
        <v>34.300059318542502</v>
      </c>
      <c r="E61" s="32" t="s">
        <v>23</v>
      </c>
      <c r="F61" s="10">
        <v>45796.672202733702</v>
      </c>
      <c r="G61" s="10">
        <v>421.30050092323</v>
      </c>
      <c r="H61" s="10">
        <v>7299.9898376238698</v>
      </c>
      <c r="I61" s="10">
        <v>149.90579066240099</v>
      </c>
      <c r="J61" s="10">
        <v>891602.55304054101</v>
      </c>
      <c r="K61" s="10">
        <v>8353.6664728271207</v>
      </c>
      <c r="L61" s="46">
        <v>5.2798618270701501E-2</v>
      </c>
      <c r="M61" s="46">
        <v>3.53068043377352E-4</v>
      </c>
      <c r="N61" s="46">
        <v>0.15956768630358401</v>
      </c>
      <c r="O61" s="46">
        <v>2.57215491104243E-3</v>
      </c>
      <c r="Q61" s="47">
        <v>17.28582756869482</v>
      </c>
      <c r="R61" s="47">
        <v>0.31443953958640042</v>
      </c>
      <c r="S61" s="59">
        <v>0.15943990232140584</v>
      </c>
      <c r="T61" s="59">
        <v>1.28660840225347E-3</v>
      </c>
      <c r="U61" s="59">
        <v>0.63166217273201997</v>
      </c>
      <c r="V61" s="59"/>
      <c r="Y61"/>
      <c r="Z61"/>
      <c r="AA61"/>
      <c r="AB61"/>
      <c r="AC61"/>
    </row>
    <row r="62" spans="1:30">
      <c r="A62" t="s">
        <v>35</v>
      </c>
      <c r="C62" s="6">
        <v>44930.031045509299</v>
      </c>
      <c r="D62" s="48">
        <v>37.515999555587797</v>
      </c>
      <c r="E62" s="32" t="s">
        <v>23</v>
      </c>
      <c r="F62" s="10">
        <v>67918.771365083099</v>
      </c>
      <c r="G62" s="10">
        <v>580.01297924510902</v>
      </c>
      <c r="H62" s="10">
        <v>17452.511596208398</v>
      </c>
      <c r="I62" s="10">
        <v>453.17312072068302</v>
      </c>
      <c r="J62" s="10">
        <v>1025184.24507389</v>
      </c>
      <c r="K62" s="10">
        <v>7180.5855935301897</v>
      </c>
      <c r="L62" s="46">
        <v>6.7732243516150606E-2</v>
      </c>
      <c r="M62" s="46">
        <v>6.3275362493763799E-4</v>
      </c>
      <c r="N62" s="46">
        <v>0.25570952961399601</v>
      </c>
      <c r="O62" s="46">
        <v>5.0228932026851096E-3</v>
      </c>
      <c r="Q62" s="47">
        <v>14.434070637074326</v>
      </c>
      <c r="R62" s="47">
        <v>0.28289135089994827</v>
      </c>
      <c r="S62" s="59">
        <v>0.25742542453763345</v>
      </c>
      <c r="T62" s="59">
        <v>1.1293616786887701E-3</v>
      </c>
      <c r="U62" s="59">
        <v>0.81741512434290797</v>
      </c>
      <c r="Y62"/>
      <c r="Z62"/>
      <c r="AA62"/>
      <c r="AB62"/>
      <c r="AC62"/>
    </row>
    <row r="63" spans="1:30">
      <c r="A63" t="s">
        <v>35</v>
      </c>
      <c r="C63" s="6">
        <v>44930.6922103588</v>
      </c>
      <c r="D63" s="48">
        <v>37.505999326705897</v>
      </c>
      <c r="E63" s="32" t="s">
        <v>23</v>
      </c>
      <c r="F63" s="10">
        <v>68525.702806488305</v>
      </c>
      <c r="G63" s="10">
        <v>875.66132807694498</v>
      </c>
      <c r="H63" s="10">
        <v>23304.734822535102</v>
      </c>
      <c r="I63" s="10">
        <v>603.52265241612599</v>
      </c>
      <c r="J63" s="10">
        <v>971244.66911764699</v>
      </c>
      <c r="K63" s="10">
        <v>8803.2445162326094</v>
      </c>
      <c r="L63" s="46">
        <v>7.2761037081241195E-2</v>
      </c>
      <c r="M63" s="46">
        <v>8.47056722860378E-4</v>
      </c>
      <c r="N63" s="46">
        <v>0.33749205569726898</v>
      </c>
      <c r="O63" s="46">
        <v>5.0448421134021903E-3</v>
      </c>
      <c r="Q63" s="47">
        <v>12.566556359278128</v>
      </c>
      <c r="R63" s="47">
        <v>0.23597384088766771</v>
      </c>
      <c r="S63" s="59">
        <v>0.34054414023535301</v>
      </c>
      <c r="T63" s="59">
        <v>1.07533650880481E-3</v>
      </c>
      <c r="U63" s="59">
        <v>0.85768812038556197</v>
      </c>
      <c r="W63" s="7"/>
      <c r="Y63"/>
      <c r="AD63" s="17"/>
    </row>
    <row r="64" spans="1:30">
      <c r="A64" t="s">
        <v>35</v>
      </c>
      <c r="C64" s="6">
        <v>44956.750324884299</v>
      </c>
      <c r="D64" s="48">
        <v>36.5039994716644</v>
      </c>
      <c r="E64" s="32" t="s">
        <v>23</v>
      </c>
      <c r="F64" s="10">
        <v>153683.85784050301</v>
      </c>
      <c r="G64" s="10">
        <v>1256.55447676723</v>
      </c>
      <c r="H64" s="10">
        <v>49082.820944770698</v>
      </c>
      <c r="I64" s="10">
        <v>990.73636846877196</v>
      </c>
      <c r="J64" s="10">
        <v>1713679.16621041</v>
      </c>
      <c r="K64" s="10">
        <v>15850.167172016099</v>
      </c>
      <c r="L64" s="46">
        <v>9.3744482475965299E-2</v>
      </c>
      <c r="M64" s="46">
        <v>9.7504599547098203E-4</v>
      </c>
      <c r="N64" s="46">
        <v>4.8884382044418404E-3</v>
      </c>
      <c r="O64" s="46">
        <v>4.8884382044418404E-3</v>
      </c>
      <c r="Q64" s="47">
        <v>12.672470227380808</v>
      </c>
      <c r="R64" s="47">
        <v>0.3359056775641332</v>
      </c>
      <c r="S64" s="59">
        <v>0.31943111280706465</v>
      </c>
      <c r="T64" s="59">
        <v>2.4443189518575351E-3</v>
      </c>
      <c r="U64" s="59">
        <v>-0.55601941295535295</v>
      </c>
      <c r="W64" s="24"/>
    </row>
    <row r="65" spans="1:30">
      <c r="A65" t="s">
        <v>35</v>
      </c>
      <c r="C65" s="6">
        <v>44959.728803645798</v>
      </c>
      <c r="D65" s="48">
        <v>36.504999637603802</v>
      </c>
      <c r="E65" s="32" t="s">
        <v>23</v>
      </c>
      <c r="F65" s="10">
        <v>107166.162159563</v>
      </c>
      <c r="G65" s="10">
        <v>1178.5872385994301</v>
      </c>
      <c r="H65" s="10">
        <v>26943.5829188194</v>
      </c>
      <c r="I65" s="10">
        <v>794.72271118684398</v>
      </c>
      <c r="J65" s="10">
        <v>1447427.2744974899</v>
      </c>
      <c r="K65" s="10">
        <v>11262.5131383683</v>
      </c>
      <c r="L65" s="46">
        <v>8.3661517045387504E-2</v>
      </c>
      <c r="M65" s="46">
        <v>9.3938773465178599E-4</v>
      </c>
      <c r="N65" s="46">
        <v>0.25242389219098499</v>
      </c>
      <c r="O65" s="46">
        <v>5.44611792016073E-3</v>
      </c>
      <c r="Q65" s="47">
        <v>14.764106720518486</v>
      </c>
      <c r="R65" s="47">
        <v>0.30738290408730795</v>
      </c>
      <c r="S65" s="59">
        <v>0.2514801701179889</v>
      </c>
      <c r="T65" s="59">
        <v>2.7233730782346248E-3</v>
      </c>
      <c r="U65" s="59">
        <v>0.85025579234789295</v>
      </c>
      <c r="Y65"/>
      <c r="Z65"/>
      <c r="AA65"/>
      <c r="AB65"/>
      <c r="AC65"/>
    </row>
    <row r="66" spans="1:30">
      <c r="A66" t="s">
        <v>35</v>
      </c>
      <c r="C66" s="6">
        <v>44960.802983356501</v>
      </c>
      <c r="D66" s="48">
        <v>36.508999586105297</v>
      </c>
      <c r="E66" s="32" t="s">
        <v>23</v>
      </c>
      <c r="F66" s="10">
        <v>90272.979237522901</v>
      </c>
      <c r="G66" s="10">
        <v>1108.7060188237199</v>
      </c>
      <c r="H66" s="10">
        <v>15919.4260487908</v>
      </c>
      <c r="I66" s="10">
        <v>444.76166105610901</v>
      </c>
      <c r="J66" s="10">
        <v>1442632.18655779</v>
      </c>
      <c r="K66" s="10">
        <v>17744.701906897</v>
      </c>
      <c r="L66" s="46">
        <v>5.8919960914803199E-2</v>
      </c>
      <c r="M66" s="46">
        <v>4.4430021217140697E-4</v>
      </c>
      <c r="N66" s="46">
        <v>0.175999927476159</v>
      </c>
      <c r="O66" s="46">
        <v>3.1986665703200201E-3</v>
      </c>
      <c r="Q66" s="47">
        <v>16.50860056298183</v>
      </c>
      <c r="R66" s="47">
        <v>0.47537910119659499</v>
      </c>
      <c r="S66" s="59">
        <v>0.17637865571720052</v>
      </c>
      <c r="T66" s="59">
        <v>1.5993332851600101E-3</v>
      </c>
      <c r="U66" s="59">
        <v>-0.63299201232251201</v>
      </c>
    </row>
    <row r="67" spans="1:30">
      <c r="A67" t="s">
        <v>35</v>
      </c>
      <c r="C67" s="6">
        <v>44962.999189629598</v>
      </c>
      <c r="D67" s="48">
        <v>22.458165884017902</v>
      </c>
      <c r="E67" s="32">
        <v>110</v>
      </c>
      <c r="F67" s="10">
        <v>94238.089774152293</v>
      </c>
      <c r="G67" s="10">
        <v>906.94572694889496</v>
      </c>
      <c r="H67" s="10">
        <v>12777.835464592001</v>
      </c>
      <c r="I67" s="10">
        <v>253.99425772696199</v>
      </c>
      <c r="J67" s="10">
        <v>1648546.8808794499</v>
      </c>
      <c r="K67" s="10">
        <v>15681.385077668199</v>
      </c>
      <c r="L67" s="46">
        <v>5.72702172637874E-2</v>
      </c>
      <c r="M67" s="46">
        <v>3.6067653860947098E-4</v>
      </c>
      <c r="N67" s="46">
        <v>0.13519945386822299</v>
      </c>
      <c r="O67" s="46">
        <v>2.1137158696474998E-3</v>
      </c>
      <c r="Q67" s="47">
        <v>17.565718934098872</v>
      </c>
      <c r="R67" s="47">
        <v>0.28661405403938167</v>
      </c>
      <c r="S67" s="59">
        <v>0.13639414225821592</v>
      </c>
      <c r="T67" s="59">
        <v>1.4972598282471921E-3</v>
      </c>
      <c r="U67" s="59">
        <v>0.18770930437167099</v>
      </c>
      <c r="Y67"/>
      <c r="Z67"/>
      <c r="AA67"/>
      <c r="AB67"/>
      <c r="AC67"/>
    </row>
    <row r="68" spans="1:30">
      <c r="A68" t="s">
        <v>35</v>
      </c>
      <c r="C68" s="6">
        <v>44967.947758796297</v>
      </c>
      <c r="D68" s="48">
        <v>36.5039994716644</v>
      </c>
      <c r="E68" s="32" t="s">
        <v>23</v>
      </c>
      <c r="F68" s="10">
        <v>126513.425163708</v>
      </c>
      <c r="G68" s="10">
        <v>451.38907818513599</v>
      </c>
      <c r="H68" s="10">
        <v>18393.396436542102</v>
      </c>
      <c r="I68" s="10">
        <v>189.75417175780601</v>
      </c>
      <c r="J68" s="10">
        <v>2155614.7770402702</v>
      </c>
      <c r="K68" s="10">
        <v>10809.121172462401</v>
      </c>
      <c r="L68" s="46">
        <v>6.0575031555536597E-2</v>
      </c>
      <c r="M68" s="46">
        <v>2.7903038160437802E-4</v>
      </c>
      <c r="N68" s="46">
        <v>0.14534065764689499</v>
      </c>
      <c r="O68" s="46">
        <v>1.4356294406121599E-3</v>
      </c>
      <c r="Q68" s="47">
        <v>18.271451895463375</v>
      </c>
      <c r="R68" s="47">
        <v>0.43776222606842063</v>
      </c>
      <c r="S68" s="59">
        <v>0.14532880182159855</v>
      </c>
      <c r="T68" s="59">
        <v>7.1787386284340496E-4</v>
      </c>
      <c r="U68" s="59">
        <v>0.15045681418503901</v>
      </c>
      <c r="W68" t="s">
        <v>120</v>
      </c>
      <c r="Y68"/>
      <c r="Z68"/>
      <c r="AA68"/>
      <c r="AB68"/>
      <c r="AC68"/>
    </row>
    <row r="69" spans="1:30">
      <c r="A69" t="s">
        <v>35</v>
      </c>
      <c r="C69" s="6">
        <v>44987.647412280101</v>
      </c>
      <c r="D69" s="48">
        <v>38.075999498367302</v>
      </c>
      <c r="E69" s="32" t="s">
        <v>23</v>
      </c>
      <c r="F69" s="10">
        <v>96696.689799301806</v>
      </c>
      <c r="G69" s="10">
        <v>664.73005938065103</v>
      </c>
      <c r="H69" s="10">
        <v>13536.5998452112</v>
      </c>
      <c r="I69" s="10">
        <v>133.451841866585</v>
      </c>
      <c r="J69" s="10">
        <v>1637202.80885922</v>
      </c>
      <c r="K69" s="10">
        <v>13639.3714740084</v>
      </c>
      <c r="L69" s="46">
        <v>6.1350182553439603E-2</v>
      </c>
      <c r="M69" s="46">
        <v>2.7082844460123601E-4</v>
      </c>
      <c r="N69" s="46">
        <v>0.140191719922344</v>
      </c>
      <c r="O69" s="46">
        <v>1.3310499205971399E-3</v>
      </c>
      <c r="Q69" s="47">
        <v>17.629381868701238</v>
      </c>
      <c r="R69" s="47">
        <v>0.33234672526524239</v>
      </c>
      <c r="S69" s="59">
        <v>0.14007055825916964</v>
      </c>
      <c r="T69" s="59">
        <v>6.6551213048821501E-4</v>
      </c>
      <c r="U69" s="59">
        <v>1.6657501294198799E-2</v>
      </c>
    </row>
    <row r="70" spans="1:30">
      <c r="A70" t="s">
        <v>35</v>
      </c>
      <c r="C70" s="6">
        <v>45000.973114664397</v>
      </c>
      <c r="D70" s="48">
        <v>38.320403099060101</v>
      </c>
      <c r="E70" s="32" t="s">
        <v>23</v>
      </c>
      <c r="F70" s="10">
        <v>143256.23326140299</v>
      </c>
      <c r="G70" s="10">
        <v>1297.7082580829999</v>
      </c>
      <c r="H70" s="10">
        <v>31773.948163690999</v>
      </c>
      <c r="I70" s="10">
        <v>620.80975972033696</v>
      </c>
      <c r="J70" s="10">
        <v>2292855.34726521</v>
      </c>
      <c r="K70" s="10">
        <v>18067.892273180802</v>
      </c>
      <c r="L70" s="46">
        <v>6.3957962884958905E-2</v>
      </c>
      <c r="M70" s="46">
        <v>4.17414984457382E-4</v>
      </c>
      <c r="N70" s="46">
        <v>0.219385532035176</v>
      </c>
      <c r="O70" s="46">
        <v>2.8177775816906302E-3</v>
      </c>
      <c r="Q70" s="47">
        <v>15.844598897307691</v>
      </c>
      <c r="R70" s="47">
        <v>0.35914487361572256</v>
      </c>
      <c r="S70" s="59">
        <v>0.22181769072466626</v>
      </c>
      <c r="T70" s="59">
        <v>1.4087748779061499E-3</v>
      </c>
      <c r="U70" s="59">
        <v>-8.8225607355252506E-2</v>
      </c>
      <c r="X70" s="47"/>
      <c r="Y70" s="47"/>
      <c r="Z70" s="8"/>
      <c r="AA70" s="7"/>
      <c r="AB70" s="7"/>
    </row>
    <row r="71" spans="1:30">
      <c r="A71" t="s">
        <v>35</v>
      </c>
      <c r="C71" s="6">
        <v>45009.957781979203</v>
      </c>
      <c r="D71" s="48">
        <v>38.005999565124498</v>
      </c>
      <c r="E71" s="32" t="s">
        <v>23</v>
      </c>
      <c r="F71" s="10">
        <v>77980.102886434906</v>
      </c>
      <c r="G71" s="10">
        <v>639.13684815450301</v>
      </c>
      <c r="H71" s="10">
        <v>17329.6582549208</v>
      </c>
      <c r="I71" s="10">
        <v>258.397987669933</v>
      </c>
      <c r="J71" s="10">
        <v>1212479.3634708701</v>
      </c>
      <c r="K71" s="10">
        <v>11842.7239157563</v>
      </c>
      <c r="L71" s="46">
        <v>6.1518700470235603E-2</v>
      </c>
      <c r="M71" s="46">
        <v>3.9070434412696002E-4</v>
      </c>
      <c r="N71" s="46">
        <v>0.22331545345204601</v>
      </c>
      <c r="O71" s="46">
        <v>2.61877523100369E-3</v>
      </c>
      <c r="Q71" s="47">
        <v>15.004087445425704</v>
      </c>
      <c r="R71" s="47">
        <v>0.43879918413861591</v>
      </c>
      <c r="S71" s="59">
        <v>0.22226147661994203</v>
      </c>
      <c r="T71" s="59">
        <v>1.3088624708557301E-3</v>
      </c>
      <c r="U71" s="59">
        <v>-0.23587420860547401</v>
      </c>
    </row>
    <row r="72" spans="1:30">
      <c r="A72" t="s">
        <v>36</v>
      </c>
      <c r="C72" s="6">
        <v>44891.437735868101</v>
      </c>
      <c r="D72" s="48">
        <v>37.457999999999998</v>
      </c>
      <c r="E72" s="32">
        <v>110</v>
      </c>
      <c r="F72" s="10">
        <v>49028.903063323603</v>
      </c>
      <c r="G72" s="10">
        <v>402.41385287851398</v>
      </c>
      <c r="H72" s="10">
        <v>6835.8972509711202</v>
      </c>
      <c r="I72" s="10">
        <v>84.370945369227002</v>
      </c>
      <c r="J72" s="10">
        <v>934475.40453980095</v>
      </c>
      <c r="K72" s="10">
        <v>11095.777343313501</v>
      </c>
      <c r="L72" s="46">
        <v>5.4372988414034699E-2</v>
      </c>
      <c r="M72" s="46">
        <v>3.5692871159440998E-4</v>
      </c>
      <c r="N72" s="46">
        <v>0.13942203315776</v>
      </c>
      <c r="O72" s="46">
        <v>1.4256816615649899E-3</v>
      </c>
      <c r="Q72" s="47">
        <v>17.66131989704089</v>
      </c>
      <c r="R72" s="47">
        <v>0.30527529357164013</v>
      </c>
      <c r="S72" s="59">
        <v>0.13961062991411483</v>
      </c>
      <c r="T72" s="59">
        <v>7.1284083078249495E-4</v>
      </c>
      <c r="U72" s="59">
        <v>0.436962641884315</v>
      </c>
      <c r="V72" s="59"/>
    </row>
    <row r="73" spans="1:30">
      <c r="A73" t="s">
        <v>36</v>
      </c>
      <c r="C73" s="6">
        <v>44892.6496082292</v>
      </c>
      <c r="D73" s="48">
        <v>37.497999999999998</v>
      </c>
      <c r="E73" s="32" t="s">
        <v>23</v>
      </c>
      <c r="F73" s="10">
        <v>49911.204514201498</v>
      </c>
      <c r="G73" s="10">
        <v>296.19693067196499</v>
      </c>
      <c r="H73" s="10">
        <v>9754.8639013638694</v>
      </c>
      <c r="I73" s="10">
        <v>92.620792925405198</v>
      </c>
      <c r="J73" s="10">
        <v>890383.29850746295</v>
      </c>
      <c r="K73" s="10">
        <v>7415.7619234557196</v>
      </c>
      <c r="L73" s="46">
        <v>6.0736051828910301E-2</v>
      </c>
      <c r="M73" s="46">
        <v>2.8539155460936101E-4</v>
      </c>
      <c r="N73" s="46">
        <v>0.19677182613220101</v>
      </c>
      <c r="O73" s="46">
        <v>1.9143448196897799E-3</v>
      </c>
      <c r="Q73" s="47">
        <v>15.976830973623581</v>
      </c>
      <c r="R73" s="47">
        <v>0.26779475321463986</v>
      </c>
      <c r="S73" s="59">
        <v>0.19677182613220101</v>
      </c>
      <c r="T73" s="59">
        <v>9.57092233995305E-4</v>
      </c>
      <c r="U73" s="59">
        <v>0.21949488394917299</v>
      </c>
      <c r="V73" s="59"/>
    </row>
    <row r="74" spans="1:30">
      <c r="A74" t="s">
        <v>36</v>
      </c>
      <c r="C74" s="6">
        <v>44893.891816481497</v>
      </c>
      <c r="D74" s="48">
        <v>36.945999999999998</v>
      </c>
      <c r="E74" s="32" t="s">
        <v>23</v>
      </c>
      <c r="F74" s="10">
        <v>41584.020345924502</v>
      </c>
      <c r="G74" s="10">
        <v>316.28151098144002</v>
      </c>
      <c r="H74" s="10">
        <v>7235.53418245388</v>
      </c>
      <c r="I74" s="10">
        <v>134.244206687754</v>
      </c>
      <c r="J74" s="10">
        <v>802344.49874371896</v>
      </c>
      <c r="K74" s="10">
        <v>6398.9127981979</v>
      </c>
      <c r="L74" s="46">
        <v>5.31136322511499E-2</v>
      </c>
      <c r="M74" s="46">
        <v>3.3930179958824302E-4</v>
      </c>
      <c r="N74" s="46">
        <v>0.17380439858473001</v>
      </c>
      <c r="O74" s="46">
        <v>2.5961937563536998E-3</v>
      </c>
      <c r="Q74" s="47">
        <v>16.670617154235043</v>
      </c>
      <c r="R74" s="47">
        <v>0.29294000293892503</v>
      </c>
      <c r="S74" s="59">
        <v>0.17380439858473001</v>
      </c>
      <c r="T74" s="59">
        <v>1.2982826059320851E-3</v>
      </c>
      <c r="U74" s="59">
        <v>1.1903738451034001E-2</v>
      </c>
      <c r="V74" s="59"/>
    </row>
    <row r="75" spans="1:30">
      <c r="A75" t="s">
        <v>36</v>
      </c>
      <c r="C75" s="6">
        <v>44917.8191720139</v>
      </c>
      <c r="D75" s="48">
        <v>37.505999565124498</v>
      </c>
      <c r="E75" s="32" t="s">
        <v>23</v>
      </c>
      <c r="F75" s="10">
        <v>47440.557842228001</v>
      </c>
      <c r="G75" s="10">
        <v>445.444659430184</v>
      </c>
      <c r="H75" s="10">
        <v>10039.194753641101</v>
      </c>
      <c r="I75" s="10">
        <v>295.43078789105101</v>
      </c>
      <c r="J75" s="10">
        <v>874044.98429803003</v>
      </c>
      <c r="K75" s="10">
        <v>8184.5193211744199</v>
      </c>
      <c r="L75" s="46">
        <v>5.6315916093641401E-2</v>
      </c>
      <c r="M75" s="46">
        <v>5.2259335562420198E-4</v>
      </c>
      <c r="N75" s="46">
        <v>0.21001623861176499</v>
      </c>
      <c r="O75" s="46">
        <v>4.7129619132489997E-3</v>
      </c>
      <c r="Q75" s="47">
        <v>16.204222313537123</v>
      </c>
      <c r="R75" s="47">
        <v>0.2993384005167451</v>
      </c>
      <c r="S75" s="59">
        <v>0.21166925321834543</v>
      </c>
      <c r="T75" s="59">
        <v>2.3574325833485201E-3</v>
      </c>
      <c r="U75" s="59">
        <v>0.80387748876952003</v>
      </c>
      <c r="V75" s="59"/>
      <c r="Y75"/>
      <c r="Z75"/>
      <c r="AA75"/>
      <c r="AB75"/>
      <c r="AC75"/>
    </row>
    <row r="76" spans="1:30">
      <c r="A76" t="s">
        <v>36</v>
      </c>
      <c r="C76" s="6">
        <v>44930.049734189801</v>
      </c>
      <c r="D76" s="48">
        <v>37.505999565124498</v>
      </c>
      <c r="E76" s="32" t="s">
        <v>23</v>
      </c>
      <c r="F76" s="10">
        <v>62482.040645890898</v>
      </c>
      <c r="G76" s="10">
        <v>480.08839976662398</v>
      </c>
      <c r="H76" s="10">
        <v>11548.4199456598</v>
      </c>
      <c r="I76" s="10">
        <v>146.684670464536</v>
      </c>
      <c r="J76" s="10">
        <v>1086415.40318627</v>
      </c>
      <c r="K76" s="10">
        <v>10658.6080279691</v>
      </c>
      <c r="L76" s="46">
        <v>5.8756495805107098E-2</v>
      </c>
      <c r="M76" s="46">
        <v>3.64784960744035E-4</v>
      </c>
      <c r="N76" s="46">
        <v>0.18509238516581999</v>
      </c>
      <c r="O76" s="46">
        <v>1.80731908830267E-3</v>
      </c>
      <c r="Q76" s="47">
        <v>16.594095056958981</v>
      </c>
      <c r="R76" s="47">
        <v>0.32002662732323811</v>
      </c>
      <c r="S76" s="59">
        <v>0.18516149836224552</v>
      </c>
      <c r="T76" s="59">
        <v>4.1198746100797599E-4</v>
      </c>
      <c r="U76" s="59">
        <v>0.42457049315106898</v>
      </c>
      <c r="Y76"/>
      <c r="Z76"/>
      <c r="AA76"/>
      <c r="AB76"/>
      <c r="AC76"/>
    </row>
    <row r="77" spans="1:30">
      <c r="A77" t="s">
        <v>36</v>
      </c>
      <c r="C77" s="6">
        <v>44930.725360069402</v>
      </c>
      <c r="D77" s="48">
        <v>37.5039994716644</v>
      </c>
      <c r="E77" s="32" t="s">
        <v>23</v>
      </c>
      <c r="F77" s="10">
        <v>58485.417881574598</v>
      </c>
      <c r="G77" s="10">
        <v>490.06317612148001</v>
      </c>
      <c r="H77" s="10">
        <v>9626.0812959854702</v>
      </c>
      <c r="I77" s="10">
        <v>214.77934977124499</v>
      </c>
      <c r="J77" s="10">
        <v>1129098.4411945799</v>
      </c>
      <c r="K77" s="10">
        <v>12528.1706952939</v>
      </c>
      <c r="L77" s="46">
        <v>5.3492532301604903E-2</v>
      </c>
      <c r="M77" s="46">
        <v>4.6802163520573198E-4</v>
      </c>
      <c r="N77" s="46">
        <v>0.165080161496508</v>
      </c>
      <c r="O77" s="46">
        <v>3.42910800256688E-3</v>
      </c>
      <c r="Q77" s="47">
        <v>17.070905109179069</v>
      </c>
      <c r="R77" s="47">
        <v>0.31378259457680457</v>
      </c>
      <c r="S77" s="59">
        <v>0.16481042237444488</v>
      </c>
      <c r="T77" s="59">
        <v>7.1338285541377501E-4</v>
      </c>
      <c r="U77" s="59">
        <v>0.60036985326599501</v>
      </c>
      <c r="W77" s="7"/>
      <c r="Y77"/>
      <c r="AD77" s="17"/>
    </row>
    <row r="78" spans="1:30">
      <c r="A78" t="s">
        <v>36</v>
      </c>
      <c r="C78" s="6">
        <v>44956.751285358798</v>
      </c>
      <c r="D78" s="48">
        <v>36.5039994716644</v>
      </c>
      <c r="E78" s="32" t="s">
        <v>23</v>
      </c>
      <c r="F78" s="10">
        <v>135179.38386977799</v>
      </c>
      <c r="G78" s="10">
        <v>1294.2918283161</v>
      </c>
      <c r="H78" s="10">
        <v>30622.3455480704</v>
      </c>
      <c r="I78" s="10">
        <v>618.70445854132902</v>
      </c>
      <c r="J78" s="10">
        <v>1789794.13431187</v>
      </c>
      <c r="K78" s="10">
        <v>18305.311402477801</v>
      </c>
      <c r="L78" s="46">
        <v>7.9263369083257401E-2</v>
      </c>
      <c r="M78" s="46">
        <v>4.5867966047210401E-4</v>
      </c>
      <c r="N78" s="46">
        <v>2.9316517938541599E-3</v>
      </c>
      <c r="O78" s="46">
        <v>2.9316517938541599E-3</v>
      </c>
      <c r="Q78" s="47">
        <v>14.978563007429429</v>
      </c>
      <c r="R78" s="47">
        <v>0.39172090105530688</v>
      </c>
      <c r="S78" s="59">
        <v>0.22657080276967079</v>
      </c>
      <c r="T78" s="59">
        <v>1.4658882047786049E-3</v>
      </c>
      <c r="U78" s="59">
        <v>-0.39835641278752498</v>
      </c>
      <c r="W78" s="24"/>
    </row>
    <row r="79" spans="1:30">
      <c r="A79" t="s">
        <v>36</v>
      </c>
      <c r="C79" s="6">
        <v>44959.729752511601</v>
      </c>
      <c r="D79" s="48">
        <v>36.505999326705897</v>
      </c>
      <c r="E79" s="32" t="s">
        <v>23</v>
      </c>
      <c r="F79" s="10">
        <v>122534.61732800701</v>
      </c>
      <c r="G79" s="10">
        <v>1701.1258646367601</v>
      </c>
      <c r="H79" s="10">
        <v>33752.255841442697</v>
      </c>
      <c r="I79" s="10">
        <v>1269.79097128731</v>
      </c>
      <c r="J79" s="10">
        <v>1573531.14630682</v>
      </c>
      <c r="K79" s="10">
        <v>14783.4949981761</v>
      </c>
      <c r="L79" s="46">
        <v>8.7438391466238802E-2</v>
      </c>
      <c r="M79" s="46">
        <v>1.1697740336861801E-3</v>
      </c>
      <c r="N79" s="46">
        <v>0.273480633151025</v>
      </c>
      <c r="O79" s="46">
        <v>6.2555423488897402E-3</v>
      </c>
      <c r="Q79" s="47">
        <v>14.132341646405473</v>
      </c>
      <c r="R79" s="47">
        <v>0.29868466520010395</v>
      </c>
      <c r="S79" s="59">
        <v>0.27551806640906534</v>
      </c>
      <c r="T79" s="59">
        <v>3.1281467994781951E-3</v>
      </c>
      <c r="U79" s="59">
        <v>0.96470218640290795</v>
      </c>
      <c r="Y79"/>
      <c r="Z79"/>
      <c r="AA79"/>
      <c r="AB79"/>
      <c r="AC79"/>
    </row>
    <row r="80" spans="1:30">
      <c r="A80" t="s">
        <v>36</v>
      </c>
      <c r="C80" s="6">
        <v>44960.804041446798</v>
      </c>
      <c r="D80" s="48">
        <v>36.520999670028701</v>
      </c>
      <c r="E80" s="32" t="s">
        <v>23</v>
      </c>
      <c r="F80" s="10">
        <v>90985.702399607297</v>
      </c>
      <c r="G80" s="10">
        <v>694.51945853982602</v>
      </c>
      <c r="H80" s="10">
        <v>11607.1612992061</v>
      </c>
      <c r="I80" s="10">
        <v>256.71299926778897</v>
      </c>
      <c r="J80" s="10">
        <v>1557126.30653266</v>
      </c>
      <c r="K80" s="10">
        <v>14068.189428085499</v>
      </c>
      <c r="L80" s="46">
        <v>5.5048870303438101E-2</v>
      </c>
      <c r="M80" s="46">
        <v>2.8319510160680102E-4</v>
      </c>
      <c r="N80" s="46">
        <v>0.12715632796881199</v>
      </c>
      <c r="O80" s="46">
        <v>2.1336363114669598E-3</v>
      </c>
      <c r="Q80" s="47">
        <v>17.676215406508788</v>
      </c>
      <c r="R80" s="47">
        <v>0.50666375619510973</v>
      </c>
      <c r="S80" s="59">
        <v>0.1275937100067995</v>
      </c>
      <c r="T80" s="59">
        <v>1.0668181557334799E-3</v>
      </c>
      <c r="U80" s="59">
        <v>-7.6908384741316005E-2</v>
      </c>
    </row>
    <row r="81" spans="1:30">
      <c r="A81" t="s">
        <v>36</v>
      </c>
      <c r="C81" s="6">
        <v>44963.000092407397</v>
      </c>
      <c r="D81" s="48">
        <v>25.582596063613899</v>
      </c>
      <c r="E81" s="32">
        <v>110</v>
      </c>
      <c r="F81" s="10">
        <v>110708.442709853</v>
      </c>
      <c r="G81" s="10">
        <v>942.93278133487502</v>
      </c>
      <c r="H81" s="10">
        <v>21526.353666247302</v>
      </c>
      <c r="I81" s="10">
        <v>410.94486928621501</v>
      </c>
      <c r="J81" s="10">
        <v>1780278.9275265001</v>
      </c>
      <c r="K81" s="10">
        <v>18771.5040383741</v>
      </c>
      <c r="L81" s="46">
        <v>6.24132460459964E-2</v>
      </c>
      <c r="M81" s="46">
        <v>4.7899592227829601E-4</v>
      </c>
      <c r="N81" s="46">
        <v>0.193778042755375</v>
      </c>
      <c r="O81" s="46">
        <v>3.1800588856398001E-3</v>
      </c>
      <c r="Q81" s="47">
        <v>16.115141075306006</v>
      </c>
      <c r="R81" s="47">
        <v>0.26530974504045768</v>
      </c>
      <c r="S81" s="59">
        <v>0.19559359594126213</v>
      </c>
      <c r="T81" s="59">
        <v>2.0323216161085697E-3</v>
      </c>
      <c r="U81" s="59">
        <v>-0.16813755013308301</v>
      </c>
      <c r="Y81"/>
      <c r="Z81"/>
      <c r="AA81"/>
      <c r="AB81"/>
      <c r="AC81"/>
    </row>
    <row r="82" spans="1:30">
      <c r="A82" t="s">
        <v>36</v>
      </c>
      <c r="C82" s="6">
        <v>44967.948778333302</v>
      </c>
      <c r="D82" s="48">
        <v>36.5039994716644</v>
      </c>
      <c r="E82" s="32" t="s">
        <v>23</v>
      </c>
      <c r="F82" s="10">
        <v>125379.440628233</v>
      </c>
      <c r="G82" s="10">
        <v>1122.3603346332</v>
      </c>
      <c r="H82" s="10">
        <v>27067.213458183</v>
      </c>
      <c r="I82" s="10">
        <v>481.30902840967099</v>
      </c>
      <c r="J82" s="10">
        <v>1904038.46811837</v>
      </c>
      <c r="K82" s="10">
        <v>19352.2954225594</v>
      </c>
      <c r="L82" s="46">
        <v>6.79585282599834E-2</v>
      </c>
      <c r="M82" s="46">
        <v>4.1825059992009201E-4</v>
      </c>
      <c r="N82" s="46">
        <v>0.21562913767173</v>
      </c>
      <c r="O82" s="46">
        <v>2.6884830769847699E-3</v>
      </c>
      <c r="Q82" s="47">
        <v>16.28726792725584</v>
      </c>
      <c r="R82" s="47">
        <v>0.39163661221219442</v>
      </c>
      <c r="S82" s="59">
        <v>0.21579610186815937</v>
      </c>
      <c r="T82" s="59">
        <v>1.3443920923713549E-3</v>
      </c>
      <c r="U82" s="59">
        <v>-0.28451141924129097</v>
      </c>
      <c r="Y82"/>
      <c r="Z82"/>
      <c r="AA82"/>
      <c r="AB82"/>
      <c r="AC82"/>
    </row>
    <row r="83" spans="1:30">
      <c r="A83" t="s">
        <v>36</v>
      </c>
      <c r="C83" s="6">
        <v>44987.6484654167</v>
      </c>
      <c r="D83" s="48">
        <v>38.002999544143698</v>
      </c>
      <c r="E83" s="32" t="s">
        <v>23</v>
      </c>
      <c r="F83" s="10">
        <v>88338.187226859096</v>
      </c>
      <c r="G83" s="10">
        <v>760.75116847971697</v>
      </c>
      <c r="H83" s="10">
        <v>13994.776332941199</v>
      </c>
      <c r="I83" s="10">
        <v>265.39506698392597</v>
      </c>
      <c r="J83" s="10">
        <v>1439642.4470474999</v>
      </c>
      <c r="K83" s="10">
        <v>11085.935303762601</v>
      </c>
      <c r="L83" s="46">
        <v>6.3748992340231E-2</v>
      </c>
      <c r="M83" s="46">
        <v>3.2098122387346601E-4</v>
      </c>
      <c r="N83" s="46">
        <v>0.15859142289453201</v>
      </c>
      <c r="O83" s="46">
        <v>2.0536003936355201E-3</v>
      </c>
      <c r="Q83" s="47">
        <v>16.964528581509754</v>
      </c>
      <c r="R83" s="47">
        <v>0.32047199357986467</v>
      </c>
      <c r="S83" s="59">
        <v>0.15851353628768522</v>
      </c>
      <c r="T83" s="59">
        <v>1.026775035975805E-3</v>
      </c>
      <c r="U83" s="59">
        <v>0.52472658938954997</v>
      </c>
    </row>
    <row r="84" spans="1:30">
      <c r="A84" t="s">
        <v>36</v>
      </c>
      <c r="C84" s="6">
        <v>45000.974132719901</v>
      </c>
      <c r="D84" s="48">
        <v>36.504999399185202</v>
      </c>
      <c r="E84" s="32" t="s">
        <v>23</v>
      </c>
      <c r="F84" s="10">
        <v>142524.98614324001</v>
      </c>
      <c r="G84" s="10">
        <v>874.60509162902304</v>
      </c>
      <c r="H84" s="10">
        <v>27684.280001683699</v>
      </c>
      <c r="I84" s="10">
        <v>514.34447362811397</v>
      </c>
      <c r="J84" s="10">
        <v>2435932.2206679401</v>
      </c>
      <c r="K84" s="10">
        <v>17188.026468019601</v>
      </c>
      <c r="L84" s="46">
        <v>5.9974844769859398E-2</v>
      </c>
      <c r="M84" s="46">
        <v>4.1271247329521999E-4</v>
      </c>
      <c r="N84" s="46">
        <v>0.193159459532454</v>
      </c>
      <c r="O84" s="46">
        <v>2.8036884226341802E-3</v>
      </c>
      <c r="Q84" s="47">
        <v>16.895823344708489</v>
      </c>
      <c r="R84" s="47">
        <v>0.38341594494390024</v>
      </c>
      <c r="S84" s="59">
        <v>0.19425882180369236</v>
      </c>
      <c r="T84" s="59">
        <v>1.401723410511465E-3</v>
      </c>
      <c r="U84" s="59">
        <v>-0.30129213691690399</v>
      </c>
      <c r="X84" s="47"/>
      <c r="Y84" s="47"/>
      <c r="Z84" s="8"/>
      <c r="AA84" s="7"/>
      <c r="AB84" s="7"/>
    </row>
    <row r="85" spans="1:30">
      <c r="A85" t="s">
        <v>36</v>
      </c>
      <c r="C85" s="6">
        <v>45009.958870080998</v>
      </c>
      <c r="D85" s="48">
        <v>38.002999544143698</v>
      </c>
      <c r="E85" s="32" t="s">
        <v>23</v>
      </c>
      <c r="F85" s="10">
        <v>83952.7165655344</v>
      </c>
      <c r="G85" s="10">
        <v>885.91602229350303</v>
      </c>
      <c r="H85" s="10">
        <v>18541.070887031401</v>
      </c>
      <c r="I85" s="10">
        <v>553.662700652936</v>
      </c>
      <c r="J85" s="10">
        <v>1316576.9779411801</v>
      </c>
      <c r="K85" s="10">
        <v>11024.613159116499</v>
      </c>
      <c r="L85" s="46">
        <v>6.0957144140340001E-2</v>
      </c>
      <c r="M85" s="46">
        <v>6.4172092923628203E-4</v>
      </c>
      <c r="N85" s="46">
        <v>0.21955330775459</v>
      </c>
      <c r="O85" s="46">
        <v>4.6386280860399804E-3</v>
      </c>
      <c r="Q85" s="47">
        <v>15.136914869918551</v>
      </c>
      <c r="R85" s="47">
        <v>0.44722116405129592</v>
      </c>
      <c r="S85" s="59">
        <v>0.22088084819923662</v>
      </c>
      <c r="T85" s="59">
        <v>2.3183747001150352E-3</v>
      </c>
      <c r="U85" s="59">
        <v>-0.59848987841540602</v>
      </c>
    </row>
    <row r="86" spans="1:30">
      <c r="A86" t="s">
        <v>37</v>
      </c>
      <c r="C86" s="6">
        <v>44891.469419421301</v>
      </c>
      <c r="D86" s="48">
        <v>37.484999999999999</v>
      </c>
      <c r="E86" s="32">
        <v>110</v>
      </c>
      <c r="F86" s="10">
        <v>50057.185105272001</v>
      </c>
      <c r="G86" s="10">
        <v>390.12854699352999</v>
      </c>
      <c r="H86" s="10">
        <v>9242.6313652848003</v>
      </c>
      <c r="I86" s="10">
        <v>123.15126195719</v>
      </c>
      <c r="J86" s="10">
        <v>896835.24630541902</v>
      </c>
      <c r="K86" s="10">
        <v>9526.3648641095897</v>
      </c>
      <c r="L86" s="46">
        <v>5.8564140288061103E-2</v>
      </c>
      <c r="M86" s="46">
        <v>3.9369778211991401E-4</v>
      </c>
      <c r="N86" s="46">
        <v>0.18465229618654599</v>
      </c>
      <c r="O86" s="46">
        <v>1.8438402326025399E-3</v>
      </c>
      <c r="Q86" s="47">
        <v>16.397384771891403</v>
      </c>
      <c r="R86" s="47">
        <v>0.28367714201099098</v>
      </c>
      <c r="S86" s="59">
        <v>0.18488613552291319</v>
      </c>
      <c r="T86" s="59">
        <v>9.2192011630126995E-4</v>
      </c>
      <c r="U86" s="59">
        <v>0.636268635010801</v>
      </c>
      <c r="V86" s="59"/>
    </row>
    <row r="87" spans="1:30">
      <c r="A87" t="s">
        <v>37</v>
      </c>
      <c r="C87" s="6">
        <v>44892.680321342603</v>
      </c>
      <c r="D87" s="48">
        <v>37.515999999999998</v>
      </c>
      <c r="E87" s="32" t="s">
        <v>23</v>
      </c>
      <c r="F87" s="10">
        <v>65479.614789843203</v>
      </c>
      <c r="G87" s="10">
        <v>985.97381143907296</v>
      </c>
      <c r="H87" s="10">
        <v>26683.302969473902</v>
      </c>
      <c r="I87" s="10">
        <v>580.10860703505296</v>
      </c>
      <c r="J87" s="10">
        <v>785095.64671052597</v>
      </c>
      <c r="K87" s="10">
        <v>14600.3733307436</v>
      </c>
      <c r="L87" s="46">
        <v>8.8517555276707099E-2</v>
      </c>
      <c r="M87" s="46">
        <v>1.2909843842903101E-3</v>
      </c>
      <c r="N87" s="46">
        <v>0.41159913523207597</v>
      </c>
      <c r="O87" s="46">
        <v>6.8980541354975696E-3</v>
      </c>
      <c r="Q87" s="47">
        <v>10.950312685908575</v>
      </c>
      <c r="R87" s="47">
        <v>0.19850082188825582</v>
      </c>
      <c r="S87" s="59">
        <v>0.41159913523207597</v>
      </c>
      <c r="T87" s="59">
        <v>3.4487587043861801E-3</v>
      </c>
      <c r="U87" s="59">
        <v>-0.77340575292379299</v>
      </c>
      <c r="V87" s="59"/>
    </row>
    <row r="88" spans="1:30">
      <c r="A88" t="s">
        <v>37</v>
      </c>
      <c r="C88" s="6">
        <v>44893.896122604201</v>
      </c>
      <c r="D88" s="48">
        <v>37.054000000000002</v>
      </c>
      <c r="E88" s="32" t="s">
        <v>23</v>
      </c>
      <c r="F88" s="10">
        <v>45433.019931767398</v>
      </c>
      <c r="G88" s="10">
        <v>307.23940235740298</v>
      </c>
      <c r="H88" s="10">
        <v>10192.881841145299</v>
      </c>
      <c r="I88" s="10">
        <v>148.99655724149301</v>
      </c>
      <c r="J88" s="10">
        <v>815041.24875000003</v>
      </c>
      <c r="K88" s="10">
        <v>6129.5128184637397</v>
      </c>
      <c r="L88" s="46">
        <v>5.7093589324502099E-2</v>
      </c>
      <c r="M88" s="46">
        <v>4.3824557706712399E-4</v>
      </c>
      <c r="N88" s="46">
        <v>0.22527206528879101</v>
      </c>
      <c r="O88" s="46">
        <v>3.07732294822253E-3</v>
      </c>
      <c r="Q88" s="47">
        <v>15.510188102228541</v>
      </c>
      <c r="R88" s="47">
        <v>0.27453953552099397</v>
      </c>
      <c r="S88" s="59">
        <v>0.22527206528879101</v>
      </c>
      <c r="T88" s="59">
        <v>1.538939541130935E-3</v>
      </c>
      <c r="U88" s="59">
        <v>-0.10330165609248899</v>
      </c>
      <c r="V88" s="59"/>
    </row>
    <row r="89" spans="1:30">
      <c r="A89" t="s">
        <v>37</v>
      </c>
      <c r="C89" s="6">
        <v>44917.849178472199</v>
      </c>
      <c r="D89" s="48">
        <v>37.505999565124498</v>
      </c>
      <c r="E89" s="32" t="s">
        <v>23</v>
      </c>
      <c r="F89" s="10">
        <v>46819.464670359397</v>
      </c>
      <c r="G89" s="10">
        <v>557.67651316940703</v>
      </c>
      <c r="H89" s="10">
        <v>9439.9145743114495</v>
      </c>
      <c r="I89" s="10">
        <v>360.10467976580497</v>
      </c>
      <c r="J89" s="10">
        <v>868722.33528325101</v>
      </c>
      <c r="K89" s="10">
        <v>10351.2365450216</v>
      </c>
      <c r="L89" s="46">
        <v>5.5448093909252802E-2</v>
      </c>
      <c r="M89" s="46">
        <v>5.9900938822028303E-4</v>
      </c>
      <c r="N89" s="46">
        <v>0.19985286947752001</v>
      </c>
      <c r="O89" s="46">
        <v>5.3116470074831097E-3</v>
      </c>
      <c r="Q89" s="47">
        <v>16.388860492883694</v>
      </c>
      <c r="R89" s="47">
        <v>0.30612320098415507</v>
      </c>
      <c r="S89" s="59">
        <v>0.20167418283858241</v>
      </c>
      <c r="T89" s="59">
        <v>2.6550197142755499E-3</v>
      </c>
      <c r="U89" s="59">
        <v>0.95620014237868101</v>
      </c>
      <c r="V89" s="59"/>
      <c r="Y89"/>
      <c r="Z89"/>
      <c r="AA89"/>
      <c r="AB89"/>
      <c r="AC89"/>
    </row>
    <row r="90" spans="1:30">
      <c r="A90" t="s">
        <v>37</v>
      </c>
      <c r="C90" s="6">
        <v>44930.0506840046</v>
      </c>
      <c r="D90" s="48">
        <v>37.505999565124498</v>
      </c>
      <c r="E90" s="32" t="s">
        <v>23</v>
      </c>
      <c r="F90" s="10">
        <v>67383.4477519418</v>
      </c>
      <c r="G90" s="10">
        <v>1062.3408017033801</v>
      </c>
      <c r="H90" s="10">
        <v>16049.984713198</v>
      </c>
      <c r="I90" s="10">
        <v>322.366812548437</v>
      </c>
      <c r="J90" s="10">
        <v>1095514.7934922699</v>
      </c>
      <c r="K90" s="10">
        <v>21959.632742575101</v>
      </c>
      <c r="L90" s="46">
        <v>6.2624487686866195E-2</v>
      </c>
      <c r="M90" s="46">
        <v>6.0647933908876503E-4</v>
      </c>
      <c r="N90" s="46">
        <v>0.233421373519616</v>
      </c>
      <c r="O90" s="46">
        <v>4.7576970853663702E-3</v>
      </c>
      <c r="Q90" s="47">
        <v>15.566870301203849</v>
      </c>
      <c r="R90" s="47">
        <v>0.30573904056583096</v>
      </c>
      <c r="S90" s="59">
        <v>0.23861883339905254</v>
      </c>
      <c r="T90" s="59">
        <v>1.0828891381770851E-3</v>
      </c>
      <c r="U90" s="59">
        <v>0.80917701362301897</v>
      </c>
      <c r="Y90"/>
      <c r="Z90"/>
      <c r="AA90"/>
      <c r="AB90"/>
      <c r="AC90"/>
    </row>
    <row r="91" spans="1:30">
      <c r="A91" t="s">
        <v>37</v>
      </c>
      <c r="C91" s="6">
        <v>44930.726307939804</v>
      </c>
      <c r="D91" s="48">
        <v>37.511999607086203</v>
      </c>
      <c r="E91" s="32" t="s">
        <v>23</v>
      </c>
      <c r="F91" s="10">
        <v>58526.065362163201</v>
      </c>
      <c r="G91" s="10">
        <v>361.29281305571101</v>
      </c>
      <c r="H91" s="10">
        <v>10919.0421659945</v>
      </c>
      <c r="I91" s="10">
        <v>189.11181986294901</v>
      </c>
      <c r="J91" s="10">
        <v>1086552.01662562</v>
      </c>
      <c r="K91" s="10">
        <v>8657.4275988617592</v>
      </c>
      <c r="L91" s="46">
        <v>5.5558217851469797E-2</v>
      </c>
      <c r="M91" s="46">
        <v>4.5508548421599498E-4</v>
      </c>
      <c r="N91" s="46">
        <v>0.18670560245925699</v>
      </c>
      <c r="O91" s="46">
        <v>3.1763944421057699E-3</v>
      </c>
      <c r="Q91" s="47">
        <v>16.435568913392022</v>
      </c>
      <c r="R91" s="47">
        <v>0.30104574061685568</v>
      </c>
      <c r="S91" s="59">
        <v>0.18681767363026169</v>
      </c>
      <c r="T91" s="59">
        <v>6.5981426155354499E-4</v>
      </c>
      <c r="U91" s="59">
        <v>0.428284043292608</v>
      </c>
      <c r="W91" s="7"/>
      <c r="Y91"/>
      <c r="AD91" s="17"/>
    </row>
    <row r="92" spans="1:30">
      <c r="A92" t="s">
        <v>37</v>
      </c>
      <c r="C92" s="6">
        <v>44956.777976006902</v>
      </c>
      <c r="D92" s="48">
        <v>36.504999637603802</v>
      </c>
      <c r="E92" s="32" t="s">
        <v>23</v>
      </c>
      <c r="F92" s="10">
        <v>149850.524265682</v>
      </c>
      <c r="G92" s="10">
        <v>821.68107815695896</v>
      </c>
      <c r="H92" s="10">
        <v>39585.018335560097</v>
      </c>
      <c r="I92" s="10">
        <v>424.80463888906201</v>
      </c>
      <c r="J92" s="10">
        <v>1881030.98477157</v>
      </c>
      <c r="K92" s="10">
        <v>14960.263545592201</v>
      </c>
      <c r="L92" s="46">
        <v>8.3621506209946697E-2</v>
      </c>
      <c r="M92" s="46">
        <v>4.8617066704940699E-4</v>
      </c>
      <c r="N92" s="46">
        <v>2.3107030800863398E-3</v>
      </c>
      <c r="O92" s="46">
        <v>2.3107030800863398E-3</v>
      </c>
      <c r="Q92" s="47">
        <v>13.97346443935184</v>
      </c>
      <c r="R92" s="47">
        <v>0.36545650679711061</v>
      </c>
      <c r="S92" s="59">
        <v>0.26420956557101366</v>
      </c>
      <c r="T92" s="59">
        <v>1.1551764979526699E-3</v>
      </c>
      <c r="U92" s="59">
        <v>-0.29476316645921102</v>
      </c>
      <c r="W92" s="24"/>
    </row>
    <row r="93" spans="1:30">
      <c r="A93" t="s">
        <v>37</v>
      </c>
      <c r="C93" s="6">
        <v>44959.756299201399</v>
      </c>
      <c r="D93" s="48">
        <v>36.502999544143698</v>
      </c>
      <c r="E93" s="32" t="s">
        <v>23</v>
      </c>
      <c r="F93" s="10">
        <v>102194.476538505</v>
      </c>
      <c r="G93" s="10">
        <v>797.526721189157</v>
      </c>
      <c r="H93" s="10">
        <v>23782.8609251083</v>
      </c>
      <c r="I93" s="10">
        <v>464.51260709028401</v>
      </c>
      <c r="J93" s="10">
        <v>1405856.09848485</v>
      </c>
      <c r="K93" s="10">
        <v>10100.1313113018</v>
      </c>
      <c r="L93" s="46">
        <v>8.2012556090701696E-2</v>
      </c>
      <c r="M93" s="46">
        <v>6.7262280870567805E-4</v>
      </c>
      <c r="N93" s="46">
        <v>0.23329108215651201</v>
      </c>
      <c r="O93" s="46">
        <v>3.48600404134925E-3</v>
      </c>
      <c r="Q93" s="47">
        <v>15.23170886411757</v>
      </c>
      <c r="R93" s="47">
        <v>0.31169324864423131</v>
      </c>
      <c r="S93" s="59">
        <v>0.23277843776317708</v>
      </c>
      <c r="T93" s="59">
        <v>1.743312857442035E-3</v>
      </c>
      <c r="U93" s="59">
        <v>0.76437644449958597</v>
      </c>
      <c r="Y93"/>
      <c r="Z93"/>
      <c r="AA93"/>
      <c r="AB93"/>
      <c r="AC93"/>
    </row>
    <row r="94" spans="1:30">
      <c r="A94" t="s">
        <v>37</v>
      </c>
      <c r="C94" s="6">
        <v>44960.838432997698</v>
      </c>
      <c r="D94" s="48">
        <v>36.514999628067002</v>
      </c>
      <c r="E94" s="32" t="s">
        <v>23</v>
      </c>
      <c r="F94" s="10">
        <v>93140.460516502993</v>
      </c>
      <c r="G94" s="10">
        <v>790.11957198933601</v>
      </c>
      <c r="H94" s="10">
        <v>14449.776467743801</v>
      </c>
      <c r="I94" s="10">
        <v>226.65204736145</v>
      </c>
      <c r="J94" s="10">
        <v>1477425.2788944701</v>
      </c>
      <c r="K94" s="10">
        <v>16520.503805722401</v>
      </c>
      <c r="L94" s="46">
        <v>5.9553158833287198E-2</v>
      </c>
      <c r="M94" s="46">
        <v>2.99138183617787E-4</v>
      </c>
      <c r="N94" s="46">
        <v>0.15505124697219699</v>
      </c>
      <c r="O94" s="46">
        <v>1.78312523102751E-3</v>
      </c>
      <c r="Q94" s="47">
        <v>16.575415633164152</v>
      </c>
      <c r="R94" s="47">
        <v>0.47502166415378877</v>
      </c>
      <c r="S94" s="59">
        <v>0.15516692221013384</v>
      </c>
      <c r="T94" s="59">
        <v>8.9156261551375502E-4</v>
      </c>
      <c r="U94" s="59">
        <v>-8.3324883077312298E-2</v>
      </c>
    </row>
    <row r="95" spans="1:30">
      <c r="A95" t="s">
        <v>37</v>
      </c>
      <c r="C95" s="6">
        <v>44963.032540821798</v>
      </c>
      <c r="D95" s="48">
        <v>21.788625240325899</v>
      </c>
      <c r="E95" s="32">
        <v>110</v>
      </c>
      <c r="F95" s="10">
        <v>111749.952963138</v>
      </c>
      <c r="G95" s="10">
        <v>986.56721184656897</v>
      </c>
      <c r="H95" s="10">
        <v>24349.285952309499</v>
      </c>
      <c r="I95" s="10">
        <v>448.05996715153702</v>
      </c>
      <c r="J95" s="10">
        <v>1742649.47139831</v>
      </c>
      <c r="K95" s="10">
        <v>18783.6391976704</v>
      </c>
      <c r="L95" s="46">
        <v>6.4243382502147395E-2</v>
      </c>
      <c r="M95" s="46">
        <v>5.9245405262934095E-4</v>
      </c>
      <c r="N95" s="46">
        <v>0.217280638412014</v>
      </c>
      <c r="O95" s="46">
        <v>3.0288981085892001E-3</v>
      </c>
      <c r="Q95" s="47">
        <v>15.556303365475156</v>
      </c>
      <c r="R95" s="47">
        <v>0.25917921960837353</v>
      </c>
      <c r="S95" s="59">
        <v>0.21918144342974286</v>
      </c>
      <c r="T95" s="59">
        <v>2.2235265019882821E-3</v>
      </c>
      <c r="U95" s="59">
        <v>-0.49159770594032898</v>
      </c>
      <c r="Y95"/>
      <c r="Z95"/>
      <c r="AA95"/>
      <c r="AB95"/>
      <c r="AC95"/>
    </row>
    <row r="96" spans="1:30">
      <c r="A96" t="s">
        <v>37</v>
      </c>
      <c r="C96" s="6">
        <v>44967.990699317103</v>
      </c>
      <c r="D96" s="48">
        <v>23.421122074127201</v>
      </c>
      <c r="E96" s="32" t="s">
        <v>23</v>
      </c>
      <c r="F96" s="10">
        <v>126054.462666794</v>
      </c>
      <c r="G96" s="10">
        <v>644.51513026831196</v>
      </c>
      <c r="H96" s="10">
        <v>20753.8318439166</v>
      </c>
      <c r="I96" s="10">
        <v>268.691875559903</v>
      </c>
      <c r="J96" s="10">
        <v>1974091.79702301</v>
      </c>
      <c r="K96" s="10">
        <v>10031.513052766401</v>
      </c>
      <c r="L96" s="46">
        <v>6.4927569559160805E-2</v>
      </c>
      <c r="M96" s="46">
        <v>3.4046256027759898E-4</v>
      </c>
      <c r="N96" s="46">
        <v>0.16464178581901001</v>
      </c>
      <c r="O96" s="46">
        <v>1.7841140736246099E-3</v>
      </c>
      <c r="Q96" s="47">
        <v>17.087014685245414</v>
      </c>
      <c r="R96" s="47">
        <v>0.40994382207039731</v>
      </c>
      <c r="S96" s="59">
        <v>0.16457597757884654</v>
      </c>
      <c r="T96" s="59">
        <v>8.9200913170894998E-4</v>
      </c>
      <c r="U96" s="59">
        <v>1.4474243282996801E-2</v>
      </c>
      <c r="Y96"/>
      <c r="Z96"/>
      <c r="AA96"/>
      <c r="AB96"/>
      <c r="AC96"/>
    </row>
    <row r="97" spans="1:30">
      <c r="A97" t="s">
        <v>37</v>
      </c>
      <c r="C97" s="6">
        <v>44987.683377951398</v>
      </c>
      <c r="D97" s="48">
        <v>6.3964297771453902</v>
      </c>
      <c r="E97" s="32" t="s">
        <v>23</v>
      </c>
      <c r="F97" s="10">
        <v>171226.364028043</v>
      </c>
      <c r="G97" s="10">
        <v>14481.353078328801</v>
      </c>
      <c r="H97" s="10">
        <v>74973.594781941298</v>
      </c>
      <c r="I97" s="10">
        <v>9916.5011240340391</v>
      </c>
      <c r="J97" s="10">
        <v>1737941.4154411801</v>
      </c>
      <c r="K97" s="10">
        <v>55782.218971085204</v>
      </c>
      <c r="L97" s="46">
        <v>0.107615686296366</v>
      </c>
      <c r="M97" s="46">
        <v>7.2953687523062399E-3</v>
      </c>
      <c r="N97" s="46">
        <v>0.42167272367787201</v>
      </c>
      <c r="O97" s="46">
        <v>2.6612519444626601E-2</v>
      </c>
      <c r="Q97" s="47">
        <v>10.018754829880963</v>
      </c>
      <c r="R97" s="47">
        <v>0.38795018302409406</v>
      </c>
      <c r="S97" s="59">
        <v>0.43811343960647436</v>
      </c>
      <c r="T97" s="59">
        <v>1.33051808643472E-2</v>
      </c>
      <c r="U97" s="59">
        <v>0.57970862741561702</v>
      </c>
    </row>
    <row r="98" spans="1:30">
      <c r="A98" t="s">
        <v>37</v>
      </c>
      <c r="C98" s="6">
        <v>45001.015707847197</v>
      </c>
      <c r="D98" s="48">
        <v>36.504999399185202</v>
      </c>
      <c r="E98" s="32" t="s">
        <v>23</v>
      </c>
      <c r="F98" s="10">
        <v>138967.75560965799</v>
      </c>
      <c r="G98" s="10">
        <v>809.61087580327796</v>
      </c>
      <c r="H98" s="10">
        <v>29711.962676852199</v>
      </c>
      <c r="I98" s="10">
        <v>429.02951844595498</v>
      </c>
      <c r="J98" s="10">
        <v>2268870.1985222502</v>
      </c>
      <c r="K98" s="10">
        <v>16612.241053295202</v>
      </c>
      <c r="L98" s="46">
        <v>6.2674515697074301E-2</v>
      </c>
      <c r="M98" s="46">
        <v>4.73153066313474E-4</v>
      </c>
      <c r="N98" s="46">
        <v>0.21372374244176401</v>
      </c>
      <c r="O98" s="46">
        <v>2.9996510425752102E-3</v>
      </c>
      <c r="Q98" s="47">
        <v>16.132992961439911</v>
      </c>
      <c r="R98" s="47">
        <v>0.36696065128020927</v>
      </c>
      <c r="S98" s="59">
        <v>0.21382369102215892</v>
      </c>
      <c r="T98" s="59">
        <v>1.49971400173431E-3</v>
      </c>
      <c r="U98" s="59">
        <v>-0.14381598763537401</v>
      </c>
      <c r="X98" s="47"/>
      <c r="Y98" s="47"/>
      <c r="Z98" s="8"/>
      <c r="AA98" s="7"/>
      <c r="AB98" s="7"/>
    </row>
    <row r="99" spans="1:30">
      <c r="A99" t="s">
        <v>37</v>
      </c>
      <c r="C99" s="6">
        <v>45010.003737256899</v>
      </c>
      <c r="D99" s="48">
        <v>38.0039994716644</v>
      </c>
      <c r="E99" s="32" t="s">
        <v>23</v>
      </c>
      <c r="F99" s="10">
        <v>75159.648985727501</v>
      </c>
      <c r="G99" s="10">
        <v>667.883682811781</v>
      </c>
      <c r="H99" s="10">
        <v>12290.174949287601</v>
      </c>
      <c r="I99" s="10">
        <v>290.17027271519299</v>
      </c>
      <c r="J99" s="10">
        <v>1333719.38956311</v>
      </c>
      <c r="K99" s="10">
        <v>11975.319867101</v>
      </c>
      <c r="L99" s="46">
        <v>5.39607769181795E-2</v>
      </c>
      <c r="M99" s="46">
        <v>3.9327238987118098E-4</v>
      </c>
      <c r="N99" s="46">
        <v>0.16324562422075101</v>
      </c>
      <c r="O99" s="46">
        <v>2.8896071747678098E-3</v>
      </c>
      <c r="Q99" s="47">
        <v>16.809376969804713</v>
      </c>
      <c r="R99" s="47">
        <v>0.49251289355711941</v>
      </c>
      <c r="S99" s="59">
        <v>0.16354275995607281</v>
      </c>
      <c r="T99" s="59">
        <v>1.44473260139705E-3</v>
      </c>
      <c r="U99" s="59">
        <v>-0.28556811047974501</v>
      </c>
    </row>
    <row r="100" spans="1:30">
      <c r="A100" t="s">
        <v>38</v>
      </c>
      <c r="C100" s="6">
        <v>44891.498966504601</v>
      </c>
      <c r="D100" s="48">
        <v>37.441000000000003</v>
      </c>
      <c r="E100" s="32">
        <v>110</v>
      </c>
      <c r="F100" s="10">
        <v>48980.632725164498</v>
      </c>
      <c r="G100" s="10">
        <v>417.97886617637101</v>
      </c>
      <c r="H100" s="10">
        <v>8175.9789935675199</v>
      </c>
      <c r="I100" s="10">
        <v>179.551696418077</v>
      </c>
      <c r="J100" s="10">
        <v>888134.03047263704</v>
      </c>
      <c r="K100" s="10">
        <v>8338.1927879899904</v>
      </c>
      <c r="L100" s="46">
        <v>5.8459400594638597E-2</v>
      </c>
      <c r="M100" s="46">
        <v>4.1226612941440102E-4</v>
      </c>
      <c r="N100" s="46">
        <v>0.167131005705073</v>
      </c>
      <c r="O100" s="46">
        <v>2.8944930696439002E-3</v>
      </c>
      <c r="Q100" s="47">
        <v>16.426763401101915</v>
      </c>
      <c r="R100" s="47">
        <v>0.28472387147725325</v>
      </c>
      <c r="S100" s="59">
        <v>0.16714389293049431</v>
      </c>
      <c r="T100" s="59">
        <v>1.4472465348219501E-3</v>
      </c>
      <c r="U100" s="59">
        <v>0.57012581347196101</v>
      </c>
      <c r="V100" s="59"/>
    </row>
    <row r="101" spans="1:30">
      <c r="A101" t="s">
        <v>38</v>
      </c>
      <c r="C101" s="6">
        <v>44892.681281180601</v>
      </c>
      <c r="D101" s="48">
        <v>37.450000000000003</v>
      </c>
      <c r="E101" s="32" t="s">
        <v>23</v>
      </c>
      <c r="F101" s="10">
        <v>55571.002681466198</v>
      </c>
      <c r="G101" s="10">
        <v>479.10405717404097</v>
      </c>
      <c r="H101" s="10">
        <v>8528.6540740033306</v>
      </c>
      <c r="I101" s="10">
        <v>93.843877485021494</v>
      </c>
      <c r="J101" s="10">
        <v>1051953.4746874999</v>
      </c>
      <c r="K101" s="10">
        <v>12244.222975307301</v>
      </c>
      <c r="L101" s="46">
        <v>5.72426586782189E-2</v>
      </c>
      <c r="M101" s="46">
        <v>2.6199672267848001E-4</v>
      </c>
      <c r="N101" s="46">
        <v>0.15408850392703799</v>
      </c>
      <c r="O101" s="46">
        <v>1.54968526050759E-3</v>
      </c>
      <c r="Q101" s="47">
        <v>16.932360700288275</v>
      </c>
      <c r="R101" s="47">
        <v>0.2836679542101066</v>
      </c>
      <c r="S101" s="59">
        <v>0.15408850392703799</v>
      </c>
      <c r="T101" s="59">
        <v>7.7478347934388503E-4</v>
      </c>
      <c r="U101" s="59">
        <v>0.24007951247661799</v>
      </c>
      <c r="V101" s="59"/>
    </row>
    <row r="102" spans="1:30">
      <c r="A102" t="s">
        <v>38</v>
      </c>
      <c r="C102" s="6">
        <v>44893.897095856497</v>
      </c>
      <c r="D102" s="48">
        <v>37.012999999999998</v>
      </c>
      <c r="E102" s="32" t="s">
        <v>23</v>
      </c>
      <c r="F102" s="10">
        <v>43959.858458496099</v>
      </c>
      <c r="G102" s="10">
        <v>320.06390145639398</v>
      </c>
      <c r="H102" s="10">
        <v>10240.296206957501</v>
      </c>
      <c r="I102" s="10">
        <v>171.751856192524</v>
      </c>
      <c r="J102" s="10">
        <v>777022.51093750005</v>
      </c>
      <c r="K102" s="10">
        <v>6566.3662037167796</v>
      </c>
      <c r="L102" s="46">
        <v>5.8102098714568499E-2</v>
      </c>
      <c r="M102" s="46">
        <v>4.0408194839958801E-4</v>
      </c>
      <c r="N102" s="46">
        <v>0.23279745634902499</v>
      </c>
      <c r="O102" s="46">
        <v>3.5556122867324699E-3</v>
      </c>
      <c r="Q102" s="47">
        <v>15.241471669760296</v>
      </c>
      <c r="R102" s="47">
        <v>0.26864494130702948</v>
      </c>
      <c r="S102" s="59">
        <v>0.23279745634902499</v>
      </c>
      <c r="T102" s="59">
        <v>1.778131485670565E-3</v>
      </c>
      <c r="U102" s="59">
        <v>-6.8603194190469993E-2</v>
      </c>
      <c r="V102" s="59"/>
    </row>
    <row r="103" spans="1:30">
      <c r="A103" t="s">
        <v>38</v>
      </c>
      <c r="C103" s="6">
        <v>44917.850128044003</v>
      </c>
      <c r="D103" s="48">
        <v>37.5039994716644</v>
      </c>
      <c r="E103" s="32" t="s">
        <v>23</v>
      </c>
      <c r="F103" s="10">
        <v>46918.450753354497</v>
      </c>
      <c r="G103" s="10">
        <v>397.69858401179101</v>
      </c>
      <c r="H103" s="10">
        <v>9841.5436691349696</v>
      </c>
      <c r="I103" s="10">
        <v>240.30409635997199</v>
      </c>
      <c r="J103" s="10">
        <v>857641.00184729102</v>
      </c>
      <c r="K103" s="10">
        <v>7780.9493261092402</v>
      </c>
      <c r="L103" s="46">
        <v>5.6455727669540601E-2</v>
      </c>
      <c r="M103" s="46">
        <v>5.3857127639648605E-4</v>
      </c>
      <c r="N103" s="46">
        <v>0.21066243803599299</v>
      </c>
      <c r="O103" s="46">
        <v>4.3757917532843398E-3</v>
      </c>
      <c r="Q103" s="47">
        <v>16.094144183161404</v>
      </c>
      <c r="R103" s="47">
        <v>0.29783741027574934</v>
      </c>
      <c r="S103" s="59">
        <v>0.20981099627808128</v>
      </c>
      <c r="T103" s="59">
        <v>2.1871747088138601E-3</v>
      </c>
      <c r="U103" s="59">
        <v>0.90256533556850904</v>
      </c>
      <c r="V103" s="59"/>
      <c r="Y103"/>
      <c r="Z103"/>
      <c r="AA103"/>
      <c r="AB103"/>
      <c r="AC103"/>
    </row>
    <row r="104" spans="1:30">
      <c r="A104" t="s">
        <v>38</v>
      </c>
      <c r="C104" s="6">
        <v>44930.069427407398</v>
      </c>
      <c r="D104" s="48">
        <v>37.503999710083001</v>
      </c>
      <c r="E104" s="32" t="s">
        <v>23</v>
      </c>
      <c r="F104" s="10">
        <v>63054.414338962502</v>
      </c>
      <c r="G104" s="10">
        <v>459.335889489978</v>
      </c>
      <c r="H104" s="10">
        <v>13515.2788766168</v>
      </c>
      <c r="I104" s="10">
        <v>173.60729302266799</v>
      </c>
      <c r="J104" s="10">
        <v>1073480.82261029</v>
      </c>
      <c r="K104" s="10">
        <v>9873.3376408303902</v>
      </c>
      <c r="L104" s="46">
        <v>6.0012086980778201E-2</v>
      </c>
      <c r="M104" s="46">
        <v>3.9531624285855401E-4</v>
      </c>
      <c r="N104" s="46">
        <v>0.21460220773147401</v>
      </c>
      <c r="O104" s="46">
        <v>2.36556475651433E-3</v>
      </c>
      <c r="Q104" s="47">
        <v>16.194206187880965</v>
      </c>
      <c r="R104" s="47">
        <v>0.31282296295231987</v>
      </c>
      <c r="S104" s="59">
        <v>0.21473005661842534</v>
      </c>
      <c r="T104" s="59">
        <v>5.2342301084441496E-4</v>
      </c>
      <c r="U104" s="59">
        <v>0.35407853714389098</v>
      </c>
      <c r="Y104"/>
      <c r="Z104"/>
      <c r="AA104"/>
      <c r="AB104"/>
      <c r="AC104"/>
    </row>
    <row r="105" spans="1:30">
      <c r="A105" t="s">
        <v>38</v>
      </c>
      <c r="C105" s="6">
        <v>44930.7604938773</v>
      </c>
      <c r="D105" s="48">
        <v>37.510999679565401</v>
      </c>
      <c r="E105" s="32" t="s">
        <v>23</v>
      </c>
      <c r="F105" s="10">
        <v>57542.399867923501</v>
      </c>
      <c r="G105" s="10">
        <v>511.71454825969801</v>
      </c>
      <c r="H105" s="10">
        <v>11085.204443644099</v>
      </c>
      <c r="I105" s="10">
        <v>182.459492817756</v>
      </c>
      <c r="J105" s="10">
        <v>1066346.81711823</v>
      </c>
      <c r="K105" s="10">
        <v>12380.7359701278</v>
      </c>
      <c r="L105" s="46">
        <v>5.5670719976915001E-2</v>
      </c>
      <c r="M105" s="46">
        <v>4.4156982239043201E-4</v>
      </c>
      <c r="N105" s="46">
        <v>0.192597988274014</v>
      </c>
      <c r="O105" s="46">
        <v>2.5048234048082102E-3</v>
      </c>
      <c r="Q105" s="47">
        <v>16.37899287450314</v>
      </c>
      <c r="R105" s="47">
        <v>0.29954173024606312</v>
      </c>
      <c r="S105" s="59">
        <v>0.19290277760682453</v>
      </c>
      <c r="T105" s="59">
        <v>4.9249994712751853E-4</v>
      </c>
      <c r="U105" s="59">
        <v>0.507455337993026</v>
      </c>
      <c r="W105" s="7"/>
      <c r="Y105"/>
      <c r="AD105" s="17"/>
    </row>
    <row r="106" spans="1:30">
      <c r="A106" t="s">
        <v>38</v>
      </c>
      <c r="C106" s="6">
        <v>44956.778934340298</v>
      </c>
      <c r="D106" s="48">
        <v>36.5039994716644</v>
      </c>
      <c r="E106" s="32" t="s">
        <v>23</v>
      </c>
      <c r="F106" s="10">
        <v>99026.398462233003</v>
      </c>
      <c r="G106" s="10">
        <v>1604.1278056051201</v>
      </c>
      <c r="H106" s="10">
        <v>32174.460789815599</v>
      </c>
      <c r="I106" s="10">
        <v>945.576647125411</v>
      </c>
      <c r="J106" s="10">
        <v>1100434.4249463</v>
      </c>
      <c r="K106" s="10">
        <v>18503.9865360408</v>
      </c>
      <c r="L106" s="46">
        <v>9.4472688767120394E-2</v>
      </c>
      <c r="M106" s="46">
        <v>1.03982942436376E-3</v>
      </c>
      <c r="N106" s="46">
        <v>5.2821273291071497E-3</v>
      </c>
      <c r="O106" s="46">
        <v>5.2821273291071497E-3</v>
      </c>
      <c r="Q106" s="47">
        <v>12.361943253764556</v>
      </c>
      <c r="R106" s="47">
        <v>0.32842949496626489</v>
      </c>
      <c r="S106" s="59">
        <v>0.32496474408885645</v>
      </c>
      <c r="T106" s="59">
        <v>2.640655984179075E-3</v>
      </c>
      <c r="U106" s="59">
        <v>-0.478409995132967</v>
      </c>
      <c r="W106" s="24"/>
    </row>
    <row r="107" spans="1:30">
      <c r="A107" t="s">
        <v>38</v>
      </c>
      <c r="C107" s="6">
        <v>44959.757238749997</v>
      </c>
      <c r="D107" s="48">
        <v>37.789251089096098</v>
      </c>
      <c r="E107" s="32" t="s">
        <v>23</v>
      </c>
      <c r="F107" s="10">
        <v>94305.346464687696</v>
      </c>
      <c r="G107" s="10">
        <v>471.64548991510298</v>
      </c>
      <c r="H107" s="10">
        <v>19449.893193317901</v>
      </c>
      <c r="I107" s="10">
        <v>322.128613836032</v>
      </c>
      <c r="J107" s="10">
        <v>1386180.02195122</v>
      </c>
      <c r="K107" s="10">
        <v>9444.5440461801809</v>
      </c>
      <c r="L107" s="46">
        <v>7.6759476448948205E-2</v>
      </c>
      <c r="M107" s="46">
        <v>4.3348079907203698E-4</v>
      </c>
      <c r="N107" s="46">
        <v>0.20473586402004201</v>
      </c>
      <c r="O107" s="46">
        <v>2.75026689188286E-3</v>
      </c>
      <c r="Q107" s="47">
        <v>16.279290684458502</v>
      </c>
      <c r="R107" s="47">
        <v>0.32959413543567978</v>
      </c>
      <c r="S107" s="59">
        <v>0.20629418307515662</v>
      </c>
      <c r="T107" s="59">
        <v>1.37537820981363E-3</v>
      </c>
      <c r="U107" s="59">
        <v>0.65454693666441399</v>
      </c>
      <c r="Y107"/>
      <c r="Z107"/>
      <c r="AA107"/>
      <c r="AB107"/>
      <c r="AC107"/>
    </row>
    <row r="108" spans="1:30">
      <c r="A108" t="s">
        <v>38</v>
      </c>
      <c r="C108" s="6">
        <v>44960.8394925463</v>
      </c>
      <c r="D108" s="48">
        <v>36.505999565124498</v>
      </c>
      <c r="E108" s="32" t="s">
        <v>23</v>
      </c>
      <c r="F108" s="10">
        <v>92505.013200067595</v>
      </c>
      <c r="G108" s="10">
        <v>485.56932789873798</v>
      </c>
      <c r="H108" s="10">
        <v>14782.9721615281</v>
      </c>
      <c r="I108" s="10">
        <v>332.137761539937</v>
      </c>
      <c r="J108" s="10">
        <v>1461207.13316583</v>
      </c>
      <c r="K108" s="10">
        <v>12931.425450164499</v>
      </c>
      <c r="L108" s="46">
        <v>5.9825868032433602E-2</v>
      </c>
      <c r="M108" s="46">
        <v>3.4463711689746801E-4</v>
      </c>
      <c r="N108" s="46">
        <v>0.159628405448309</v>
      </c>
      <c r="O108" s="46">
        <v>3.3150011678986799E-3</v>
      </c>
      <c r="Q108" s="47">
        <v>16.507860619174519</v>
      </c>
      <c r="R108" s="47">
        <v>0.47365805084664764</v>
      </c>
      <c r="S108" s="59">
        <v>0.15983536883477695</v>
      </c>
      <c r="T108" s="59">
        <v>1.65750058394934E-3</v>
      </c>
      <c r="U108" s="59">
        <v>-9.8405005467084097E-2</v>
      </c>
    </row>
    <row r="109" spans="1:30">
      <c r="A109" t="s">
        <v>38</v>
      </c>
      <c r="C109" s="6">
        <v>44963.033588159698</v>
      </c>
      <c r="D109" s="48">
        <v>17.804098844528198</v>
      </c>
      <c r="E109" s="32">
        <v>110</v>
      </c>
      <c r="F109" s="10">
        <v>86384.154404765795</v>
      </c>
      <c r="G109" s="10">
        <v>572.97591390991897</v>
      </c>
      <c r="H109" s="10">
        <v>12267.5847292948</v>
      </c>
      <c r="I109" s="10">
        <v>189.23833666483301</v>
      </c>
      <c r="J109" s="10">
        <v>1511391.5251518199</v>
      </c>
      <c r="K109" s="10">
        <v>12992.8321257895</v>
      </c>
      <c r="L109" s="46">
        <v>5.73968458999954E-2</v>
      </c>
      <c r="M109" s="46">
        <v>5.6708347086883298E-4</v>
      </c>
      <c r="N109" s="46">
        <v>0.14166859344855301</v>
      </c>
      <c r="O109" s="46">
        <v>2.1663542771038001E-3</v>
      </c>
      <c r="Q109" s="47">
        <v>17.408593361120587</v>
      </c>
      <c r="R109" s="47">
        <v>0.29167680956148639</v>
      </c>
      <c r="S109" s="59">
        <v>0.14285316982267968</v>
      </c>
      <c r="T109" s="59">
        <v>1.1922939958269989E-3</v>
      </c>
      <c r="U109" s="59">
        <v>0.40262023397694702</v>
      </c>
      <c r="Y109"/>
      <c r="Z109"/>
      <c r="AA109"/>
      <c r="AB109"/>
      <c r="AC109"/>
    </row>
    <row r="110" spans="1:30">
      <c r="A110" t="s">
        <v>38</v>
      </c>
      <c r="C110" s="6">
        <v>44967.991582025497</v>
      </c>
      <c r="D110" s="48">
        <v>36.502999544143698</v>
      </c>
      <c r="E110" s="32" t="s">
        <v>23</v>
      </c>
      <c r="F110" s="10">
        <v>136399.06931387901</v>
      </c>
      <c r="G110" s="10">
        <v>1894.89087477866</v>
      </c>
      <c r="H110" s="10">
        <v>27960.037255362</v>
      </c>
      <c r="I110" s="10">
        <v>1424.6359359778501</v>
      </c>
      <c r="J110" s="10">
        <v>2025771.6597946</v>
      </c>
      <c r="K110" s="10">
        <v>17115.204196853902</v>
      </c>
      <c r="L110" s="46">
        <v>6.8939642078730795E-2</v>
      </c>
      <c r="M110" s="46">
        <v>7.1436261390906905E-4</v>
      </c>
      <c r="N110" s="46">
        <v>0.20464647465755001</v>
      </c>
      <c r="O110" s="46">
        <v>6.8568981189392302E-3</v>
      </c>
      <c r="Q110" s="47">
        <v>16.093363215682018</v>
      </c>
      <c r="R110" s="47">
        <v>0.39274513670498368</v>
      </c>
      <c r="S110" s="59">
        <v>0.20490507459544835</v>
      </c>
      <c r="T110" s="59">
        <v>3.4282572548789748E-3</v>
      </c>
      <c r="U110" s="59">
        <v>-0.81602217459030402</v>
      </c>
      <c r="Y110"/>
      <c r="Z110"/>
      <c r="AA110"/>
      <c r="AB110"/>
      <c r="AC110"/>
    </row>
    <row r="111" spans="1:30">
      <c r="A111" t="s">
        <v>38</v>
      </c>
      <c r="C111" s="6">
        <v>44987.683492326403</v>
      </c>
      <c r="D111" s="48">
        <v>27.879610776901199</v>
      </c>
      <c r="E111" s="32" t="s">
        <v>23</v>
      </c>
      <c r="F111" s="10">
        <v>106682.27960243799</v>
      </c>
      <c r="G111" s="10">
        <v>933.475278957981</v>
      </c>
      <c r="H111" s="10">
        <v>19349.228218718799</v>
      </c>
      <c r="I111" s="10">
        <v>353.55633127446202</v>
      </c>
      <c r="J111" s="10">
        <v>1634101.0082236801</v>
      </c>
      <c r="K111" s="10">
        <v>14931.686044824501</v>
      </c>
      <c r="L111" s="46">
        <v>6.6921297801829399E-2</v>
      </c>
      <c r="M111" s="46">
        <v>3.7587506196380699E-4</v>
      </c>
      <c r="N111" s="46">
        <v>0.181150868350518</v>
      </c>
      <c r="O111" s="46">
        <v>2.3038735977248702E-3</v>
      </c>
      <c r="Q111" s="47">
        <v>16.110930483162985</v>
      </c>
      <c r="R111" s="47">
        <v>0.30500662904917286</v>
      </c>
      <c r="S111" s="59">
        <v>0.18147643351922721</v>
      </c>
      <c r="T111" s="59">
        <v>1.151843197588975E-3</v>
      </c>
      <c r="U111" s="59">
        <v>0.65851285737708498</v>
      </c>
    </row>
    <row r="112" spans="1:30">
      <c r="A112" t="s">
        <v>38</v>
      </c>
      <c r="C112" s="6">
        <v>45001.0167295602</v>
      </c>
      <c r="D112" s="48">
        <v>37.319996356964097</v>
      </c>
      <c r="E112" s="32" t="s">
        <v>23</v>
      </c>
      <c r="F112" s="10">
        <v>133717.40258562</v>
      </c>
      <c r="G112" s="10">
        <v>1959.90082879433</v>
      </c>
      <c r="H112" s="10">
        <v>34810.595862472801</v>
      </c>
      <c r="I112" s="10">
        <v>1323.6753062554501</v>
      </c>
      <c r="J112" s="10">
        <v>2025669.68230121</v>
      </c>
      <c r="K112" s="10">
        <v>19812.695942985702</v>
      </c>
      <c r="L112" s="46">
        <v>6.8192203862515094E-2</v>
      </c>
      <c r="M112" s="46">
        <v>9.5918895216577497E-4</v>
      </c>
      <c r="N112" s="46">
        <v>0.262119457761957</v>
      </c>
      <c r="O112" s="46">
        <v>7.1590160081854504E-3</v>
      </c>
      <c r="Q112" s="47">
        <v>14.826982818798294</v>
      </c>
      <c r="R112" s="47">
        <v>0.3485425836088431</v>
      </c>
      <c r="S112" s="59">
        <v>0.26035267849852128</v>
      </c>
      <c r="T112" s="59">
        <v>3.5792426968956651E-3</v>
      </c>
      <c r="U112" s="59">
        <v>-0.74442877756055603</v>
      </c>
      <c r="X112" s="47"/>
      <c r="Y112" s="47"/>
      <c r="Z112" s="8"/>
      <c r="AA112" s="7"/>
      <c r="AB112" s="7"/>
    </row>
    <row r="113" spans="1:30">
      <c r="A113" t="s">
        <v>38</v>
      </c>
      <c r="C113" s="6">
        <v>45010.004823923598</v>
      </c>
      <c r="D113" s="48">
        <v>38.005999565124498</v>
      </c>
      <c r="E113" s="32" t="s">
        <v>23</v>
      </c>
      <c r="F113" s="10">
        <v>77049.219944313096</v>
      </c>
      <c r="G113" s="10">
        <v>868.44611961033797</v>
      </c>
      <c r="H113" s="10">
        <v>11487.7562824083</v>
      </c>
      <c r="I113" s="10">
        <v>264.66899153400402</v>
      </c>
      <c r="J113" s="10">
        <v>1405282.3731796099</v>
      </c>
      <c r="K113" s="10">
        <v>18134.807810375802</v>
      </c>
      <c r="L113" s="46">
        <v>5.2650560862072003E-2</v>
      </c>
      <c r="M113" s="46">
        <v>3.8030290806749799E-4</v>
      </c>
      <c r="N113" s="46">
        <v>0.14906317502911101</v>
      </c>
      <c r="O113" s="46">
        <v>2.5032312349494898E-3</v>
      </c>
      <c r="Q113" s="47">
        <v>17.220138264685712</v>
      </c>
      <c r="R113" s="47">
        <v>0.50447889157551018</v>
      </c>
      <c r="S113" s="59">
        <v>0.14911624806013149</v>
      </c>
      <c r="T113" s="59">
        <v>1.2515760763107051E-3</v>
      </c>
      <c r="U113" s="59">
        <v>-5.4715298953793602E-2</v>
      </c>
    </row>
    <row r="114" spans="1:30">
      <c r="A114" t="s">
        <v>39</v>
      </c>
      <c r="C114" s="6">
        <v>44891.540416990698</v>
      </c>
      <c r="D114" s="48">
        <v>37.448999999999998</v>
      </c>
      <c r="E114" s="32">
        <v>110</v>
      </c>
      <c r="F114" s="10">
        <v>53838.947715913797</v>
      </c>
      <c r="G114" s="10">
        <v>600.95030783015295</v>
      </c>
      <c r="H114" s="10">
        <v>13239.447600317801</v>
      </c>
      <c r="I114" s="10">
        <v>347.22606762711098</v>
      </c>
      <c r="J114" s="10">
        <v>887472.50870646804</v>
      </c>
      <c r="K114" s="10">
        <v>11672.56572594</v>
      </c>
      <c r="L114" s="46">
        <v>6.5604154232937598E-2</v>
      </c>
      <c r="M114" s="46">
        <v>7.15592482705471E-4</v>
      </c>
      <c r="N114" s="46">
        <v>0.24430890495847499</v>
      </c>
      <c r="O114" s="46">
        <v>4.0249389300559399E-3</v>
      </c>
      <c r="Q114" s="47">
        <v>14.637773375275552</v>
      </c>
      <c r="R114" s="47">
        <v>0.26092284220146716</v>
      </c>
      <c r="S114" s="59">
        <v>0.2462342375725817</v>
      </c>
      <c r="T114" s="59">
        <v>2.0124694650279699E-3</v>
      </c>
      <c r="U114" s="59">
        <v>0.93196122303553797</v>
      </c>
      <c r="V114" s="59"/>
    </row>
    <row r="115" spans="1:30">
      <c r="A115" t="s">
        <v>39</v>
      </c>
      <c r="C115" s="6">
        <v>44892.711163726897</v>
      </c>
      <c r="D115" s="48">
        <v>37.497999999999998</v>
      </c>
      <c r="E115" s="32" t="s">
        <v>23</v>
      </c>
      <c r="F115" s="10">
        <v>53129.811828970996</v>
      </c>
      <c r="G115" s="10">
        <v>553.63541865604304</v>
      </c>
      <c r="H115" s="10">
        <v>11138.018433663899</v>
      </c>
      <c r="I115" s="10">
        <v>456.79735794639902</v>
      </c>
      <c r="J115" s="10">
        <v>936227.85945273598</v>
      </c>
      <c r="K115" s="10">
        <v>8333.2062209750093</v>
      </c>
      <c r="L115" s="46">
        <v>6.1021305782076603E-2</v>
      </c>
      <c r="M115" s="46">
        <v>8.08795961687495E-4</v>
      </c>
      <c r="N115" s="46">
        <v>0.20991599153648099</v>
      </c>
      <c r="O115" s="46">
        <v>6.7375578654928301E-3</v>
      </c>
      <c r="Q115" s="47">
        <v>15.858981790588228</v>
      </c>
      <c r="R115" s="47">
        <v>0.28340376607362583</v>
      </c>
      <c r="S115" s="59">
        <v>0.20991599153648099</v>
      </c>
      <c r="T115" s="59">
        <v>3.3687014576585599E-3</v>
      </c>
      <c r="U115" s="59">
        <v>-0.86068373448591495</v>
      </c>
      <c r="V115" s="59"/>
    </row>
    <row r="116" spans="1:30">
      <c r="A116" t="s">
        <v>39</v>
      </c>
      <c r="C116" s="6">
        <v>44893.898079722203</v>
      </c>
      <c r="D116" s="48">
        <v>36.985999999999997</v>
      </c>
      <c r="E116" s="32" t="s">
        <v>23</v>
      </c>
      <c r="F116" s="10">
        <v>42732.6919863929</v>
      </c>
      <c r="G116" s="10">
        <v>293.34031214638202</v>
      </c>
      <c r="H116" s="10">
        <v>8145.7009763168498</v>
      </c>
      <c r="I116" s="10">
        <v>137.92318138466601</v>
      </c>
      <c r="J116" s="10">
        <v>813507.53282828303</v>
      </c>
      <c r="K116" s="10">
        <v>7147.9743986427002</v>
      </c>
      <c r="L116" s="46">
        <v>5.3884876560075699E-2</v>
      </c>
      <c r="M116" s="46">
        <v>3.93214781764529E-4</v>
      </c>
      <c r="N116" s="46">
        <v>0.190188045465288</v>
      </c>
      <c r="O116" s="46">
        <v>2.9698544630033098E-3</v>
      </c>
      <c r="Q116" s="47">
        <v>16.434924948834457</v>
      </c>
      <c r="R116" s="47">
        <v>0.29024923580208756</v>
      </c>
      <c r="S116" s="59">
        <v>0.190188045465288</v>
      </c>
      <c r="T116" s="59">
        <v>1.4852015345140849E-3</v>
      </c>
      <c r="U116" s="59">
        <v>-1.41549807448743E-2</v>
      </c>
      <c r="V116" s="59"/>
    </row>
    <row r="117" spans="1:30">
      <c r="A117" t="s">
        <v>39</v>
      </c>
      <c r="C117" s="6">
        <v>44917.878610115702</v>
      </c>
      <c r="D117" s="48">
        <v>37.5239996910095</v>
      </c>
      <c r="E117" s="32" t="s">
        <v>23</v>
      </c>
      <c r="F117" s="10">
        <v>45680.241867072298</v>
      </c>
      <c r="G117" s="10">
        <v>329.47023176483998</v>
      </c>
      <c r="H117" s="10">
        <v>6425.6156323888699</v>
      </c>
      <c r="I117" s="10">
        <v>82.299036286569205</v>
      </c>
      <c r="J117" s="10">
        <v>928771.49199507397</v>
      </c>
      <c r="K117" s="10">
        <v>9189.5250817114902</v>
      </c>
      <c r="L117" s="46">
        <v>5.0873373317629297E-2</v>
      </c>
      <c r="M117" s="46">
        <v>2.5945435893970901E-4</v>
      </c>
      <c r="N117" s="46">
        <v>0.141170180348937</v>
      </c>
      <c r="O117" s="46">
        <v>1.68702293420236E-3</v>
      </c>
      <c r="Q117" s="47">
        <v>17.785596358269803</v>
      </c>
      <c r="R117" s="47">
        <v>0.32123619996745512</v>
      </c>
      <c r="S117" s="59">
        <v>0.14070030342937034</v>
      </c>
      <c r="T117" s="59">
        <v>8.4313234063669996E-4</v>
      </c>
      <c r="U117" s="59">
        <v>0.32496718828873</v>
      </c>
      <c r="V117" s="59"/>
      <c r="Y117"/>
      <c r="Z117"/>
      <c r="AA117"/>
      <c r="AB117"/>
      <c r="AC117"/>
    </row>
    <row r="118" spans="1:30">
      <c r="A118" t="s">
        <v>39</v>
      </c>
      <c r="C118" s="6">
        <v>44930.070379004603</v>
      </c>
      <c r="D118" s="48">
        <v>37.5109994411469</v>
      </c>
      <c r="E118" s="32" t="s">
        <v>23</v>
      </c>
      <c r="F118" s="10">
        <v>67929.724776463598</v>
      </c>
      <c r="G118" s="10">
        <v>539.58035810910201</v>
      </c>
      <c r="H118" s="10">
        <v>13083.047884977001</v>
      </c>
      <c r="I118" s="10">
        <v>212.91989418416199</v>
      </c>
      <c r="J118" s="10">
        <v>1190608.7315270901</v>
      </c>
      <c r="K118" s="10">
        <v>11396.665876339001</v>
      </c>
      <c r="L118" s="46">
        <v>5.8256406352661799E-2</v>
      </c>
      <c r="M118" s="46">
        <v>3.85615275974426E-4</v>
      </c>
      <c r="N118" s="46">
        <v>0.192404675724729</v>
      </c>
      <c r="O118" s="46">
        <v>2.4365160147770599E-3</v>
      </c>
      <c r="Q118" s="47">
        <v>16.679460241108444</v>
      </c>
      <c r="R118" s="47">
        <v>0.3222422097372033</v>
      </c>
      <c r="S118" s="59">
        <v>0.19294449826611365</v>
      </c>
      <c r="T118" s="59">
        <v>5.3867757996376505E-4</v>
      </c>
      <c r="U118" s="59">
        <v>0.533348247841677</v>
      </c>
      <c r="Y118"/>
      <c r="Z118"/>
      <c r="AA118"/>
      <c r="AB118"/>
      <c r="AC118"/>
    </row>
    <row r="119" spans="1:30">
      <c r="A119" t="s">
        <v>39</v>
      </c>
      <c r="C119" s="6">
        <v>44930.761443437499</v>
      </c>
      <c r="D119" s="48">
        <v>37.5109994411469</v>
      </c>
      <c r="E119" s="32" t="s">
        <v>23</v>
      </c>
      <c r="F119" s="10">
        <v>57340.684592090998</v>
      </c>
      <c r="G119" s="10">
        <v>549.94132034872405</v>
      </c>
      <c r="H119" s="10">
        <v>13615.1491014559</v>
      </c>
      <c r="I119" s="10">
        <v>292.42062113360703</v>
      </c>
      <c r="J119" s="10">
        <v>990551.570665829</v>
      </c>
      <c r="K119" s="10">
        <v>9689.8398887060594</v>
      </c>
      <c r="L119" s="46">
        <v>5.9277662898762698E-2</v>
      </c>
      <c r="M119" s="46">
        <v>5.5995700107745099E-4</v>
      </c>
      <c r="N119" s="46">
        <v>0.23682646778812699</v>
      </c>
      <c r="O119" s="46">
        <v>3.8539468177157198E-3</v>
      </c>
      <c r="Q119" s="47">
        <v>15.381732629102437</v>
      </c>
      <c r="R119" s="47">
        <v>0.28405729740033087</v>
      </c>
      <c r="S119" s="59">
        <v>0.23776190545521445</v>
      </c>
      <c r="T119" s="59">
        <v>7.5701188037390001E-4</v>
      </c>
      <c r="U119" s="59">
        <v>0.73684792476752503</v>
      </c>
      <c r="W119" s="7"/>
      <c r="Y119"/>
      <c r="AD119" s="17"/>
    </row>
    <row r="120" spans="1:30">
      <c r="A120" t="s">
        <v>39</v>
      </c>
      <c r="C120" s="6">
        <v>44956.8065620255</v>
      </c>
      <c r="D120" s="48">
        <v>36.5039994716644</v>
      </c>
      <c r="E120" s="32" t="s">
        <v>23</v>
      </c>
      <c r="F120" s="10">
        <v>127252.208140182</v>
      </c>
      <c r="G120" s="10">
        <v>1357.08591609373</v>
      </c>
      <c r="H120" s="10">
        <v>27707.3556333163</v>
      </c>
      <c r="I120" s="10">
        <v>754.23601690610099</v>
      </c>
      <c r="J120" s="10">
        <v>1809520.9966856099</v>
      </c>
      <c r="K120" s="10">
        <v>14481.8213631408</v>
      </c>
      <c r="L120" s="46">
        <v>7.3702945184319593E-2</v>
      </c>
      <c r="M120" s="46">
        <v>5.9416506062337005E-4</v>
      </c>
      <c r="N120" s="46">
        <v>4.1766829829833797E-3</v>
      </c>
      <c r="O120" s="46">
        <v>4.1766829829833797E-3</v>
      </c>
      <c r="Q120" s="47">
        <v>15.633503993807251</v>
      </c>
      <c r="R120" s="47">
        <v>0.41119626540279769</v>
      </c>
      <c r="S120" s="59">
        <v>0.21777383801756928</v>
      </c>
      <c r="T120" s="59">
        <v>2.0878394916740649E-3</v>
      </c>
      <c r="U120" s="59">
        <v>-0.52913359348126299</v>
      </c>
      <c r="W120" s="24"/>
    </row>
    <row r="121" spans="1:30">
      <c r="A121" t="s">
        <v>39</v>
      </c>
      <c r="C121" s="6">
        <v>44959.783691689801</v>
      </c>
      <c r="D121" s="48">
        <v>36.507999658584602</v>
      </c>
      <c r="E121" s="32" t="s">
        <v>23</v>
      </c>
      <c r="F121" s="10">
        <v>118508.643851994</v>
      </c>
      <c r="G121" s="10">
        <v>1039.0185179259699</v>
      </c>
      <c r="H121" s="10">
        <v>27466.882544326101</v>
      </c>
      <c r="I121" s="10">
        <v>567.72111305014596</v>
      </c>
      <c r="J121" s="10">
        <v>1650746.46670854</v>
      </c>
      <c r="K121" s="10">
        <v>15103.5177867368</v>
      </c>
      <c r="L121" s="46">
        <v>8.0986051206580006E-2</v>
      </c>
      <c r="M121" s="46">
        <v>7.0201199075884898E-4</v>
      </c>
      <c r="N121" s="46">
        <v>0.230601504212986</v>
      </c>
      <c r="O121" s="46">
        <v>3.36382667474695E-3</v>
      </c>
      <c r="Q121" s="47">
        <v>15.515138186107468</v>
      </c>
      <c r="R121" s="47">
        <v>0.31823871069972698</v>
      </c>
      <c r="S121" s="59">
        <v>0.23182774905520165</v>
      </c>
      <c r="T121" s="59">
        <v>1.6820924597228651E-3</v>
      </c>
      <c r="U121" s="59">
        <v>0.72249824114947003</v>
      </c>
      <c r="Y121"/>
      <c r="Z121"/>
      <c r="AA121"/>
      <c r="AB121"/>
      <c r="AC121"/>
    </row>
    <row r="122" spans="1:30">
      <c r="A122" t="s">
        <v>39</v>
      </c>
      <c r="C122" s="6">
        <v>44960.874021620402</v>
      </c>
      <c r="D122" s="48">
        <v>36.5139994621277</v>
      </c>
      <c r="E122" s="32" t="s">
        <v>23</v>
      </c>
      <c r="F122" s="10">
        <v>99349.444945862604</v>
      </c>
      <c r="G122" s="10">
        <v>1042.6703081375299</v>
      </c>
      <c r="H122" s="10">
        <v>22327.081525214999</v>
      </c>
      <c r="I122" s="10">
        <v>728.88147517780305</v>
      </c>
      <c r="J122" s="10">
        <v>1390261.6862373699</v>
      </c>
      <c r="K122" s="10">
        <v>10688.108930018499</v>
      </c>
      <c r="L122" s="46">
        <v>6.7194118498747804E-2</v>
      </c>
      <c r="M122" s="46">
        <v>6.81810028011023E-4</v>
      </c>
      <c r="N122" s="46">
        <v>0.224590284719169</v>
      </c>
      <c r="O122" s="46">
        <v>5.2246236040674196E-3</v>
      </c>
      <c r="Q122" s="47">
        <v>14.933712530974697</v>
      </c>
      <c r="R122" s="47">
        <v>0.4330067822636976</v>
      </c>
      <c r="S122" s="59">
        <v>0.22477236286207791</v>
      </c>
      <c r="T122" s="59">
        <v>2.6123118020337098E-3</v>
      </c>
      <c r="U122" s="59">
        <v>-0.81067497143669098</v>
      </c>
    </row>
    <row r="123" spans="1:30">
      <c r="A123" t="s">
        <v>39</v>
      </c>
      <c r="C123" s="6">
        <v>44963.059914942103</v>
      </c>
      <c r="D123" s="48">
        <v>27.967726230621299</v>
      </c>
      <c r="E123" s="32">
        <v>110</v>
      </c>
      <c r="F123" s="10">
        <v>110798.174000842</v>
      </c>
      <c r="G123" s="10">
        <v>1495.07671522637</v>
      </c>
      <c r="H123" s="10">
        <v>24738.6831382895</v>
      </c>
      <c r="I123" s="10">
        <v>892.40332596362896</v>
      </c>
      <c r="J123" s="10">
        <v>1710837.5973126099</v>
      </c>
      <c r="K123" s="10">
        <v>13410.091829131101</v>
      </c>
      <c r="L123" s="46">
        <v>6.4797225053756596E-2</v>
      </c>
      <c r="M123" s="46">
        <v>9.1340058778663401E-4</v>
      </c>
      <c r="N123" s="46">
        <v>0.22114840241828701</v>
      </c>
      <c r="O123" s="46">
        <v>5.1142101463964697E-3</v>
      </c>
      <c r="Q123" s="47">
        <v>15.349017708076225</v>
      </c>
      <c r="R123" s="47">
        <v>0.26849575071860432</v>
      </c>
      <c r="S123" s="59">
        <v>0.22459954733954376</v>
      </c>
      <c r="T123" s="59">
        <v>4.2996841166727997E-3</v>
      </c>
      <c r="U123" s="59">
        <v>-0.73671076661373003</v>
      </c>
      <c r="Y123"/>
      <c r="Z123"/>
      <c r="AA123"/>
      <c r="AB123"/>
      <c r="AC123"/>
    </row>
    <row r="124" spans="1:30">
      <c r="A124" t="s">
        <v>39</v>
      </c>
      <c r="C124" s="6">
        <v>44968.033667893498</v>
      </c>
      <c r="D124" s="48">
        <v>18.4078161716461</v>
      </c>
      <c r="E124" s="32" t="s">
        <v>23</v>
      </c>
      <c r="F124" s="10">
        <v>128266.28075452</v>
      </c>
      <c r="G124" s="10">
        <v>1412.92746159526</v>
      </c>
      <c r="H124" s="10">
        <v>19219.966321767399</v>
      </c>
      <c r="I124" s="10">
        <v>248.85373458259201</v>
      </c>
      <c r="J124" s="10">
        <v>2131360.7189181498</v>
      </c>
      <c r="K124" s="10">
        <v>20015.2318840689</v>
      </c>
      <c r="L124" s="46">
        <v>6.3715480606041097E-2</v>
      </c>
      <c r="M124" s="46">
        <v>3.9712874690985797E-4</v>
      </c>
      <c r="N124" s="46">
        <v>0.14983161161105199</v>
      </c>
      <c r="O124" s="46">
        <v>2.1372451933045901E-3</v>
      </c>
      <c r="Q124" s="47">
        <v>17.450580757425374</v>
      </c>
      <c r="R124" s="47">
        <v>0.41969716309695132</v>
      </c>
      <c r="S124" s="59">
        <v>0.14978436952412144</v>
      </c>
      <c r="T124" s="59">
        <v>1.0685399781558799E-3</v>
      </c>
      <c r="U124" s="59">
        <v>0.27807718022140998</v>
      </c>
      <c r="Y124"/>
      <c r="Z124"/>
      <c r="AA124"/>
      <c r="AB124"/>
      <c r="AC124"/>
    </row>
    <row r="125" spans="1:30">
      <c r="A125" t="s">
        <v>39</v>
      </c>
      <c r="C125" s="6">
        <v>44987.684420601901</v>
      </c>
      <c r="D125" s="48">
        <v>38.019999504089398</v>
      </c>
      <c r="E125" s="32" t="s">
        <v>23</v>
      </c>
      <c r="F125" s="10">
        <v>104876.565188152</v>
      </c>
      <c r="G125" s="10">
        <v>949.07708149091695</v>
      </c>
      <c r="H125" s="10">
        <v>23820.024044049602</v>
      </c>
      <c r="I125" s="10">
        <v>413.930266487175</v>
      </c>
      <c r="J125" s="10">
        <v>1542956.1923543699</v>
      </c>
      <c r="K125" s="10">
        <v>19531.880837104</v>
      </c>
      <c r="L125" s="46">
        <v>7.0812567619057507E-2</v>
      </c>
      <c r="M125" s="46">
        <v>5.1871428407926996E-4</v>
      </c>
      <c r="N125" s="46">
        <v>0.22786395400818099</v>
      </c>
      <c r="O125" s="46">
        <v>3.0507832363742102E-3</v>
      </c>
      <c r="Q125" s="47">
        <v>15.224371680317303</v>
      </c>
      <c r="R125" s="47">
        <v>0.29043674986449469</v>
      </c>
      <c r="S125" s="59">
        <v>0.22725456505019342</v>
      </c>
      <c r="T125" s="59">
        <v>1.52527432111777E-3</v>
      </c>
      <c r="U125" s="59">
        <v>0.77917705586761998</v>
      </c>
    </row>
    <row r="126" spans="1:30">
      <c r="A126" t="s">
        <v>39</v>
      </c>
      <c r="C126" s="6">
        <v>45001.0584066667</v>
      </c>
      <c r="D126" s="48">
        <v>24.029436111450199</v>
      </c>
      <c r="E126" s="32" t="s">
        <v>23</v>
      </c>
      <c r="F126" s="10">
        <v>116732.17219133599</v>
      </c>
      <c r="G126" s="10">
        <v>1783.6470246619101</v>
      </c>
      <c r="H126" s="10">
        <v>36642.829683178497</v>
      </c>
      <c r="I126" s="10">
        <v>945.93989448416698</v>
      </c>
      <c r="J126" s="10">
        <v>1585364.9191179201</v>
      </c>
      <c r="K126" s="10">
        <v>23937.8786728454</v>
      </c>
      <c r="L126" s="46">
        <v>7.4907466910486095E-2</v>
      </c>
      <c r="M126" s="46">
        <v>6.8575554126390395E-4</v>
      </c>
      <c r="N126" s="46">
        <v>0.31235904211294302</v>
      </c>
      <c r="O126" s="46">
        <v>4.4505563729731303E-3</v>
      </c>
      <c r="Q126" s="47">
        <v>13.480454141274762</v>
      </c>
      <c r="R126" s="47">
        <v>0.3086062166840316</v>
      </c>
      <c r="S126" s="59">
        <v>0.31393299375857536</v>
      </c>
      <c r="T126" s="59">
        <v>2.2253324105922798E-3</v>
      </c>
      <c r="U126" s="59">
        <v>-4.45333696884701E-3</v>
      </c>
      <c r="X126" s="47"/>
      <c r="Y126" s="47"/>
      <c r="Z126" s="8"/>
      <c r="AA126" s="7"/>
      <c r="AB126" s="7"/>
    </row>
    <row r="127" spans="1:30">
      <c r="A127" t="s">
        <v>39</v>
      </c>
      <c r="C127" s="6">
        <v>45010.048242349498</v>
      </c>
      <c r="D127" s="48">
        <v>38.0039994716644</v>
      </c>
      <c r="E127" s="32" t="s">
        <v>23</v>
      </c>
      <c r="F127" s="10">
        <v>76130.197859330496</v>
      </c>
      <c r="G127" s="10">
        <v>686.95592955832603</v>
      </c>
      <c r="H127" s="10">
        <v>13260.9085043182</v>
      </c>
      <c r="I127" s="10">
        <v>328.34117609778298</v>
      </c>
      <c r="J127" s="10">
        <v>1337095.1702898501</v>
      </c>
      <c r="K127" s="10">
        <v>13950.7716949674</v>
      </c>
      <c r="L127" s="46">
        <v>5.4481593338963498E-2</v>
      </c>
      <c r="M127" s="46">
        <v>4.1462402583252697E-4</v>
      </c>
      <c r="N127" s="46">
        <v>0.17643604738836999</v>
      </c>
      <c r="O127" s="46">
        <v>4.01975101606631E-3</v>
      </c>
      <c r="Q127" s="47">
        <v>16.383349525753843</v>
      </c>
      <c r="R127" s="47">
        <v>0.48036577187530077</v>
      </c>
      <c r="S127" s="59">
        <v>0.17421049743953715</v>
      </c>
      <c r="T127" s="59">
        <v>2.0105593093003452E-3</v>
      </c>
      <c r="U127" s="59">
        <v>-0.48316106321158298</v>
      </c>
    </row>
    <row r="128" spans="1:30">
      <c r="A128" t="s">
        <v>40</v>
      </c>
      <c r="C128" s="6">
        <v>44891.5413980671</v>
      </c>
      <c r="D128" s="48">
        <v>37.465000000000003</v>
      </c>
      <c r="E128" s="32">
        <v>110</v>
      </c>
      <c r="F128" s="10">
        <v>43696.759689736697</v>
      </c>
      <c r="G128" s="10">
        <v>468.89780998167601</v>
      </c>
      <c r="H128" s="10">
        <v>7860.4495205453304</v>
      </c>
      <c r="I128" s="10">
        <v>220.94745421902999</v>
      </c>
      <c r="J128" s="10">
        <v>794306.14281250001</v>
      </c>
      <c r="K128" s="10">
        <v>10751.346876051601</v>
      </c>
      <c r="L128" s="46">
        <v>5.85986616206636E-2</v>
      </c>
      <c r="M128" s="46">
        <v>5.7075290953735201E-4</v>
      </c>
      <c r="N128" s="46">
        <v>0.18005084080004399</v>
      </c>
      <c r="O128" s="46">
        <v>4.3794986077888096E-3</v>
      </c>
      <c r="Q128" s="47">
        <v>16.387724831581057</v>
      </c>
      <c r="R128" s="47">
        <v>0.28933226603994944</v>
      </c>
      <c r="S128" s="59">
        <v>0.18012470676573994</v>
      </c>
      <c r="T128" s="59">
        <v>2.1897493038944048E-3</v>
      </c>
      <c r="U128" s="59">
        <v>0.84853838009278904</v>
      </c>
      <c r="V128" s="59"/>
    </row>
    <row r="129" spans="1:30">
      <c r="A129" t="s">
        <v>40</v>
      </c>
      <c r="C129" s="6">
        <v>44892.712120567099</v>
      </c>
      <c r="D129" s="48">
        <v>37.433</v>
      </c>
      <c r="E129" s="32" t="s">
        <v>23</v>
      </c>
      <c r="F129" s="10">
        <v>57096.933864360697</v>
      </c>
      <c r="G129" s="10">
        <v>576.35318165387696</v>
      </c>
      <c r="H129" s="10">
        <v>10966.1720509592</v>
      </c>
      <c r="I129" s="10">
        <v>340.66252954775001</v>
      </c>
      <c r="J129" s="10">
        <v>1042906.4135101</v>
      </c>
      <c r="K129" s="10">
        <v>9353.0272919070794</v>
      </c>
      <c r="L129" s="46">
        <v>5.9827774356346702E-2</v>
      </c>
      <c r="M129" s="46">
        <v>5.2669982696463798E-4</v>
      </c>
      <c r="N129" s="46">
        <v>0.19086073795223801</v>
      </c>
      <c r="O129" s="46">
        <v>4.6626401717049298E-3</v>
      </c>
      <c r="Q129" s="47">
        <v>16.174433033398312</v>
      </c>
      <c r="R129" s="47">
        <v>0.27771175000335313</v>
      </c>
      <c r="S129" s="59">
        <v>0.19086073795223801</v>
      </c>
      <c r="T129" s="59">
        <v>2.3312661091106001E-3</v>
      </c>
      <c r="U129" s="59">
        <v>-0.82417280791578795</v>
      </c>
      <c r="V129" s="59"/>
    </row>
    <row r="130" spans="1:30">
      <c r="A130" t="s">
        <v>40</v>
      </c>
      <c r="C130" s="6">
        <v>44893.899050856497</v>
      </c>
      <c r="D130" s="48">
        <v>36.976999999999997</v>
      </c>
      <c r="E130" s="32" t="s">
        <v>23</v>
      </c>
      <c r="F130" s="10">
        <v>43202.0023638727</v>
      </c>
      <c r="G130" s="10">
        <v>390.05121922363901</v>
      </c>
      <c r="H130" s="10">
        <v>8120.5205086671203</v>
      </c>
      <c r="I130" s="10">
        <v>174.039668063606</v>
      </c>
      <c r="J130" s="10">
        <v>819390.236940298</v>
      </c>
      <c r="K130" s="10">
        <v>8839.8624767055408</v>
      </c>
      <c r="L130" s="46">
        <v>5.4114095028745299E-2</v>
      </c>
      <c r="M130" s="46">
        <v>4.2984523979990898E-4</v>
      </c>
      <c r="N130" s="46">
        <v>0.187816189988051</v>
      </c>
      <c r="O130" s="46">
        <v>3.4297694601861301E-3</v>
      </c>
      <c r="Q130" s="47">
        <v>16.365953892055888</v>
      </c>
      <c r="R130" s="47">
        <v>0.29016940115538092</v>
      </c>
      <c r="S130" s="59">
        <v>0.187816189988051</v>
      </c>
      <c r="T130" s="59">
        <v>1.7152012346443801E-3</v>
      </c>
      <c r="U130" s="59">
        <v>-0.24770741503908</v>
      </c>
      <c r="V130" s="59"/>
    </row>
    <row r="131" spans="1:30">
      <c r="A131" t="s">
        <v>40</v>
      </c>
      <c r="C131" s="6">
        <v>44917.879559814799</v>
      </c>
      <c r="D131" s="48">
        <v>37.505999565124498</v>
      </c>
      <c r="E131" s="32" t="s">
        <v>23</v>
      </c>
      <c r="F131" s="10">
        <v>48198.658758188998</v>
      </c>
      <c r="G131" s="10">
        <v>318.90070030397902</v>
      </c>
      <c r="H131" s="10">
        <v>6856.5558455604296</v>
      </c>
      <c r="I131" s="10">
        <v>97.120141838678094</v>
      </c>
      <c r="J131" s="10">
        <v>975540.72212009795</v>
      </c>
      <c r="K131" s="10">
        <v>9141.1961077849701</v>
      </c>
      <c r="L131" s="46">
        <v>5.1152443506105302E-2</v>
      </c>
      <c r="M131" s="46">
        <v>2.5209971539026302E-4</v>
      </c>
      <c r="N131" s="46">
        <v>0.14228118756584399</v>
      </c>
      <c r="O131" s="46">
        <v>1.7879855571244E-3</v>
      </c>
      <c r="Q131" s="47">
        <v>17.686064630730954</v>
      </c>
      <c r="R131" s="47">
        <v>0.31922778870218554</v>
      </c>
      <c r="S131" s="59">
        <v>0.14229175957929835</v>
      </c>
      <c r="T131" s="59">
        <v>8.9360274888556496E-4</v>
      </c>
      <c r="U131" s="59">
        <v>0.20438637832024301</v>
      </c>
      <c r="V131" s="59"/>
      <c r="Y131"/>
      <c r="Z131"/>
      <c r="AA131"/>
      <c r="AB131"/>
      <c r="AC131"/>
    </row>
    <row r="132" spans="1:30">
      <c r="A132" t="s">
        <v>40</v>
      </c>
      <c r="C132" s="6">
        <v>44930.0892185185</v>
      </c>
      <c r="D132" s="48">
        <v>37.5039994716644</v>
      </c>
      <c r="E132" s="32" t="s">
        <v>23</v>
      </c>
      <c r="F132" s="10">
        <v>68929.8312851011</v>
      </c>
      <c r="G132" s="10">
        <v>505.005006788093</v>
      </c>
      <c r="H132" s="10">
        <v>17036.0044492302</v>
      </c>
      <c r="I132" s="10">
        <v>273.049939943597</v>
      </c>
      <c r="J132" s="10">
        <v>1106614.8088235301</v>
      </c>
      <c r="K132" s="10">
        <v>9658.0637055377192</v>
      </c>
      <c r="L132" s="46">
        <v>6.3753327208553798E-2</v>
      </c>
      <c r="M132" s="46">
        <v>4.4499566594994298E-4</v>
      </c>
      <c r="N132" s="46">
        <v>0.24800291633379701</v>
      </c>
      <c r="O132" s="46">
        <v>3.1172803256954702E-3</v>
      </c>
      <c r="Q132" s="47">
        <v>15.187867428949875</v>
      </c>
      <c r="R132" s="47">
        <v>0.29390668478433263</v>
      </c>
      <c r="S132" s="59">
        <v>0.24759613027784522</v>
      </c>
      <c r="T132" s="59">
        <v>6.8462697444858001E-4</v>
      </c>
      <c r="U132" s="59">
        <v>0.61367289823323101</v>
      </c>
      <c r="Y132"/>
      <c r="Z132"/>
      <c r="AA132"/>
      <c r="AB132"/>
      <c r="AC132"/>
    </row>
    <row r="133" spans="1:30">
      <c r="A133" t="s">
        <v>40</v>
      </c>
      <c r="C133" s="6">
        <v>44930.794809398103</v>
      </c>
      <c r="D133" s="48">
        <v>37.512999534606898</v>
      </c>
      <c r="E133" s="32" t="s">
        <v>23</v>
      </c>
      <c r="F133" s="10">
        <v>72751.246187465702</v>
      </c>
      <c r="G133" s="10">
        <v>847.98371173685905</v>
      </c>
      <c r="H133" s="10">
        <v>21027.383952972501</v>
      </c>
      <c r="I133" s="10">
        <v>651.55529532534501</v>
      </c>
      <c r="J133" s="10">
        <v>1154104.3816287899</v>
      </c>
      <c r="K133" s="10">
        <v>21089.774120256199</v>
      </c>
      <c r="L133" s="46">
        <v>6.5088598297839098E-2</v>
      </c>
      <c r="M133" s="46">
        <v>1.08528109825605E-3</v>
      </c>
      <c r="N133" s="46">
        <v>0.28844109282525399</v>
      </c>
      <c r="O133" s="46">
        <v>8.3671724273964802E-3</v>
      </c>
      <c r="Q133" s="47">
        <v>13.987881985525515</v>
      </c>
      <c r="R133" s="47">
        <v>0.27561216233813024</v>
      </c>
      <c r="S133" s="59">
        <v>0.28941934243765161</v>
      </c>
      <c r="T133" s="59">
        <v>1.6867094879771101E-3</v>
      </c>
      <c r="U133" s="59">
        <v>0.90971358671324398</v>
      </c>
      <c r="W133" s="7"/>
      <c r="Y133"/>
      <c r="AD133" s="17"/>
    </row>
    <row r="134" spans="1:30">
      <c r="A134" t="s">
        <v>40</v>
      </c>
      <c r="C134" s="6">
        <v>44956.807511851897</v>
      </c>
      <c r="D134" s="48">
        <v>36.502999544143698</v>
      </c>
      <c r="E134" s="32" t="s">
        <v>23</v>
      </c>
      <c r="F134" s="10">
        <v>132552.168003484</v>
      </c>
      <c r="G134" s="10">
        <v>701.15360859124303</v>
      </c>
      <c r="H134" s="10">
        <v>30796.597112378699</v>
      </c>
      <c r="I134" s="10">
        <v>365.93759414476301</v>
      </c>
      <c r="J134" s="10">
        <v>1853875.5059485999</v>
      </c>
      <c r="K134" s="10">
        <v>12059.5493732699</v>
      </c>
      <c r="L134" s="46">
        <v>7.5068715999552796E-2</v>
      </c>
      <c r="M134" s="46">
        <v>4.9773125384221901E-4</v>
      </c>
      <c r="N134" s="46">
        <v>2.3399680591755698E-3</v>
      </c>
      <c r="O134" s="46">
        <v>2.3399680591755698E-3</v>
      </c>
      <c r="Q134" s="47">
        <v>15.342943515806862</v>
      </c>
      <c r="R134" s="47">
        <v>0.40201764047054817</v>
      </c>
      <c r="S134" s="59">
        <v>0.23237630909283619</v>
      </c>
      <c r="T134" s="59">
        <v>1.1697064651014851E-3</v>
      </c>
      <c r="U134" s="59">
        <v>-0.23795533700230301</v>
      </c>
      <c r="W134" s="24"/>
    </row>
    <row r="135" spans="1:30">
      <c r="A135" t="s">
        <v>40</v>
      </c>
      <c r="C135" s="6">
        <v>44959.784644675899</v>
      </c>
      <c r="D135" s="48">
        <v>36.5039994716644</v>
      </c>
      <c r="E135" s="32" t="s">
        <v>23</v>
      </c>
      <c r="F135" s="10">
        <v>97617.504273598897</v>
      </c>
      <c r="G135" s="10">
        <v>610.97658927020302</v>
      </c>
      <c r="H135" s="10">
        <v>18408.664752010201</v>
      </c>
      <c r="I135" s="10">
        <v>358.52128448254399</v>
      </c>
      <c r="J135" s="10">
        <v>1479984.23705808</v>
      </c>
      <c r="K135" s="10">
        <v>12334.9733086491</v>
      </c>
      <c r="L135" s="46">
        <v>7.4448710509563504E-2</v>
      </c>
      <c r="M135" s="46">
        <v>5.65295814976257E-4</v>
      </c>
      <c r="N135" s="46">
        <v>0.187965693390616</v>
      </c>
      <c r="O135" s="46">
        <v>3.1005789085093399E-3</v>
      </c>
      <c r="Q135" s="47">
        <v>16.878297117863774</v>
      </c>
      <c r="R135" s="47">
        <v>0.34439600863437608</v>
      </c>
      <c r="S135" s="59">
        <v>0.18862561333880773</v>
      </c>
      <c r="T135" s="59">
        <v>1.55044412704822E-3</v>
      </c>
      <c r="U135" s="59">
        <v>0.67980544615755001</v>
      </c>
      <c r="Y135"/>
      <c r="Z135"/>
      <c r="AA135"/>
      <c r="AB135"/>
      <c r="AC135"/>
    </row>
    <row r="136" spans="1:30">
      <c r="A136" t="s">
        <v>40</v>
      </c>
      <c r="C136" s="6">
        <v>44960.875082592604</v>
      </c>
      <c r="D136" s="48">
        <v>36.505999565124498</v>
      </c>
      <c r="E136" s="32" t="s">
        <v>23</v>
      </c>
      <c r="F136" s="10">
        <v>114285.59606329</v>
      </c>
      <c r="G136" s="10">
        <v>1101.6671576925801</v>
      </c>
      <c r="H136" s="10">
        <v>27379.605024528199</v>
      </c>
      <c r="I136" s="10">
        <v>685.73697470382001</v>
      </c>
      <c r="J136" s="10">
        <v>1537162.79836683</v>
      </c>
      <c r="K136" s="10">
        <v>13584.344772179</v>
      </c>
      <c r="L136" s="46">
        <v>7.0231044920965102E-2</v>
      </c>
      <c r="M136" s="46">
        <v>6.2301172970786404E-4</v>
      </c>
      <c r="N136" s="46">
        <v>0.23828668802200401</v>
      </c>
      <c r="O136" s="46">
        <v>4.3221003402987897E-3</v>
      </c>
      <c r="Q136" s="47">
        <v>14.29470374788681</v>
      </c>
      <c r="R136" s="47">
        <v>0.41298043585437777</v>
      </c>
      <c r="S136" s="59">
        <v>0.23961393923399754</v>
      </c>
      <c r="T136" s="59">
        <v>2.1610501701493901E-3</v>
      </c>
      <c r="U136" s="59">
        <v>-0.45966641374741601</v>
      </c>
    </row>
    <row r="137" spans="1:30">
      <c r="A137" t="s">
        <v>40</v>
      </c>
      <c r="C137" s="6">
        <v>44963.060950312502</v>
      </c>
      <c r="D137" s="48">
        <v>24.516436576843301</v>
      </c>
      <c r="E137" s="32">
        <v>110</v>
      </c>
      <c r="F137" s="10">
        <v>97675.874219575097</v>
      </c>
      <c r="G137" s="10">
        <v>698.79232563039398</v>
      </c>
      <c r="H137" s="10">
        <v>15677.421278563301</v>
      </c>
      <c r="I137" s="10">
        <v>269.80514915524901</v>
      </c>
      <c r="J137" s="10">
        <v>1661197.07403835</v>
      </c>
      <c r="K137" s="10">
        <v>14130.4691163566</v>
      </c>
      <c r="L137" s="46">
        <v>5.8903828846854599E-2</v>
      </c>
      <c r="M137" s="46">
        <v>3.8909222687313498E-4</v>
      </c>
      <c r="N137" s="46">
        <v>0.16115796362805199</v>
      </c>
      <c r="O137" s="46">
        <v>2.1622561368866201E-3</v>
      </c>
      <c r="Q137" s="47">
        <v>16.881685804639677</v>
      </c>
      <c r="R137" s="47">
        <v>0.2759659935373035</v>
      </c>
      <c r="S137" s="59">
        <v>0.16145526935462176</v>
      </c>
      <c r="T137" s="59">
        <v>1.4957082056068097E-3</v>
      </c>
      <c r="U137" s="59">
        <v>5.9654585296775899E-2</v>
      </c>
      <c r="Y137"/>
      <c r="Z137"/>
      <c r="AA137"/>
      <c r="AB137"/>
      <c r="AC137"/>
    </row>
    <row r="138" spans="1:30">
      <c r="A138" t="s">
        <v>40</v>
      </c>
      <c r="C138" s="6">
        <v>44968.034710775501</v>
      </c>
      <c r="D138" s="48">
        <v>35.630621433258099</v>
      </c>
      <c r="E138" s="32" t="s">
        <v>23</v>
      </c>
      <c r="F138" s="10">
        <v>134951.473529457</v>
      </c>
      <c r="G138" s="10">
        <v>976.17930088275205</v>
      </c>
      <c r="H138" s="10">
        <v>28777.845476339899</v>
      </c>
      <c r="I138" s="10">
        <v>496.25092433493</v>
      </c>
      <c r="J138" s="10">
        <v>1977276.03312433</v>
      </c>
      <c r="K138" s="10">
        <v>16425.104263687801</v>
      </c>
      <c r="L138" s="46">
        <v>7.0380635458468094E-2</v>
      </c>
      <c r="M138" s="46">
        <v>3.7360765676152502E-4</v>
      </c>
      <c r="N138" s="46">
        <v>0.21294588516888999</v>
      </c>
      <c r="O138" s="46">
        <v>2.6865404069803299E-3</v>
      </c>
      <c r="Q138" s="47">
        <v>15.798771717023262</v>
      </c>
      <c r="R138" s="47">
        <v>0.37909304488116702</v>
      </c>
      <c r="S138" s="59">
        <v>0.21316064255275644</v>
      </c>
      <c r="T138" s="59">
        <v>1.343161054117585E-3</v>
      </c>
      <c r="U138" s="59">
        <v>-0.36101335231172599</v>
      </c>
      <c r="Y138"/>
      <c r="Z138"/>
      <c r="AA138"/>
      <c r="AB138"/>
      <c r="AC138"/>
    </row>
    <row r="139" spans="1:30">
      <c r="A139" t="s">
        <v>40</v>
      </c>
      <c r="C139" s="6">
        <v>44987.719491169002</v>
      </c>
      <c r="D139" s="48">
        <v>38.009999513626099</v>
      </c>
      <c r="E139" s="32" t="s">
        <v>23</v>
      </c>
      <c r="F139" s="10">
        <v>103341.196506805</v>
      </c>
      <c r="G139" s="10">
        <v>702.64062440843702</v>
      </c>
      <c r="H139" s="10">
        <v>20623.037658427402</v>
      </c>
      <c r="I139" s="10">
        <v>286.50764794405598</v>
      </c>
      <c r="J139" s="10">
        <v>1603677.89730691</v>
      </c>
      <c r="K139" s="10">
        <v>13993.1271939901</v>
      </c>
      <c r="L139" s="46">
        <v>6.70677143515854E-2</v>
      </c>
      <c r="M139" s="46">
        <v>3.0007442200906398E-4</v>
      </c>
      <c r="N139" s="46">
        <v>0.19989612768395501</v>
      </c>
      <c r="O139" s="46">
        <v>1.94008308572408E-3</v>
      </c>
      <c r="Q139" s="47">
        <v>16.029743942632422</v>
      </c>
      <c r="R139" s="47">
        <v>0.30224699436090291</v>
      </c>
      <c r="S139" s="59">
        <v>0.1996769917009002</v>
      </c>
      <c r="T139" s="59">
        <v>9.7024012933483498E-4</v>
      </c>
      <c r="U139" s="59">
        <v>0.53268973739126402</v>
      </c>
    </row>
    <row r="140" spans="1:30">
      <c r="A140" t="s">
        <v>40</v>
      </c>
      <c r="C140" s="6">
        <v>45001.059394490701</v>
      </c>
      <c r="D140" s="48">
        <v>39.628130197525003</v>
      </c>
      <c r="E140" s="32" t="s">
        <v>23</v>
      </c>
      <c r="F140" s="10">
        <v>128042.428510165</v>
      </c>
      <c r="G140" s="10">
        <v>1780.2710302831699</v>
      </c>
      <c r="H140" s="10">
        <v>40732.982854662201</v>
      </c>
      <c r="I140" s="10">
        <v>1165.06171779383</v>
      </c>
      <c r="J140" s="10">
        <v>1722651.07941692</v>
      </c>
      <c r="K140" s="10">
        <v>28055.291440019901</v>
      </c>
      <c r="L140" s="46">
        <v>7.6515587131629106E-2</v>
      </c>
      <c r="M140" s="46">
        <v>9.7949984614244191E-4</v>
      </c>
      <c r="N140" s="46">
        <v>0.31796614141639201</v>
      </c>
      <c r="O140" s="46">
        <v>5.40296490486359E-3</v>
      </c>
      <c r="Q140" s="47">
        <v>13.196861303695451</v>
      </c>
      <c r="R140" s="47">
        <v>0.30782920645214573</v>
      </c>
      <c r="S140" s="59">
        <v>0.31814920076606162</v>
      </c>
      <c r="T140" s="59">
        <v>2.7015629721932099E-3</v>
      </c>
      <c r="U140" s="59">
        <v>-0.287908820666951</v>
      </c>
      <c r="X140" s="47"/>
      <c r="Y140" s="47"/>
      <c r="Z140" s="8"/>
      <c r="AA140" s="7"/>
      <c r="AB140" s="7"/>
    </row>
    <row r="141" spans="1:30">
      <c r="A141" t="s">
        <v>40</v>
      </c>
      <c r="C141" s="6">
        <v>45010.049332442097</v>
      </c>
      <c r="D141" s="48">
        <v>38.005999565124498</v>
      </c>
      <c r="E141" s="32" t="s">
        <v>23</v>
      </c>
      <c r="F141" s="10">
        <v>40200.150400655999</v>
      </c>
      <c r="G141" s="10">
        <v>621.51930746155995</v>
      </c>
      <c r="H141" s="10">
        <v>7858.4037348431302</v>
      </c>
      <c r="I141" s="10">
        <v>242.877123517179</v>
      </c>
      <c r="J141" s="10">
        <v>672296.57372572797</v>
      </c>
      <c r="K141" s="10">
        <v>10780.687397110099</v>
      </c>
      <c r="L141" s="46">
        <v>5.7430780773511297E-2</v>
      </c>
      <c r="M141" s="46">
        <v>5.4515745951070704E-4</v>
      </c>
      <c r="N141" s="46">
        <v>0.19582337025673299</v>
      </c>
      <c r="O141" s="46">
        <v>4.18231888364058E-3</v>
      </c>
      <c r="Q141" s="47">
        <v>15.537219594815388</v>
      </c>
      <c r="R141" s="47">
        <v>0.45768411770386541</v>
      </c>
      <c r="S141" s="59">
        <v>0.19550805729946691</v>
      </c>
      <c r="T141" s="59">
        <v>2.0918676167794802E-3</v>
      </c>
      <c r="U141" s="59">
        <v>-0.199918693717067</v>
      </c>
    </row>
    <row r="142" spans="1:30">
      <c r="A142" t="s">
        <v>41</v>
      </c>
      <c r="C142" s="6">
        <v>44891.665616759303</v>
      </c>
      <c r="D142" s="48">
        <v>37.447000000000003</v>
      </c>
      <c r="E142" s="32">
        <v>110</v>
      </c>
      <c r="F142" s="10">
        <v>41363.679573283298</v>
      </c>
      <c r="G142" s="10">
        <v>396.61045026811701</v>
      </c>
      <c r="H142" s="10">
        <v>6427.0476630756402</v>
      </c>
      <c r="I142" s="10">
        <v>88.121607807812495</v>
      </c>
      <c r="J142" s="10">
        <v>827658.82352941204</v>
      </c>
      <c r="K142" s="10">
        <v>11636.759847945401</v>
      </c>
      <c r="L142" s="46">
        <v>5.5006263179935601E-2</v>
      </c>
      <c r="M142" s="46">
        <v>3.9002925945916402E-4</v>
      </c>
      <c r="N142" s="46">
        <v>0.15495925420151599</v>
      </c>
      <c r="O142" s="46">
        <v>1.9204719519852699E-3</v>
      </c>
      <c r="Q142" s="47">
        <v>17.45798908384398</v>
      </c>
      <c r="R142" s="47">
        <v>0.30266649542812779</v>
      </c>
      <c r="S142" s="59">
        <v>0.15558491701278523</v>
      </c>
      <c r="T142" s="59">
        <v>9.6023597599263495E-4</v>
      </c>
      <c r="U142" s="59">
        <v>0.493925399511566</v>
      </c>
      <c r="V142" s="59"/>
    </row>
    <row r="143" spans="1:30">
      <c r="A143" t="s">
        <v>41</v>
      </c>
      <c r="C143" s="6">
        <v>44892.743464108797</v>
      </c>
      <c r="D143" s="48">
        <v>18.062000000000001</v>
      </c>
      <c r="E143" s="32" t="s">
        <v>23</v>
      </c>
      <c r="F143" s="10">
        <v>62527.485585640097</v>
      </c>
      <c r="G143" s="10">
        <v>5540.8796831215004</v>
      </c>
      <c r="H143" s="10">
        <v>51547.625960871403</v>
      </c>
      <c r="I143" s="10">
        <v>4632.8288157459001</v>
      </c>
      <c r="J143" s="10">
        <v>21102.679739478699</v>
      </c>
      <c r="K143" s="10">
        <v>626.17094112385905</v>
      </c>
      <c r="L143" s="46">
        <v>3.1506339067818798</v>
      </c>
      <c r="M143" s="46">
        <v>0.30120521740246903</v>
      </c>
      <c r="N143" s="46">
        <v>0.82038441647806404</v>
      </c>
      <c r="O143" s="46">
        <v>7.3704580156381799E-3</v>
      </c>
      <c r="Q143" s="47">
        <v>0.30649360258947084</v>
      </c>
      <c r="R143" s="47">
        <v>1.5508504068584483E-2</v>
      </c>
      <c r="S143" s="59">
        <v>0.82038441647806404</v>
      </c>
      <c r="T143" s="59">
        <v>3.6852159180982601E-3</v>
      </c>
      <c r="U143" s="59">
        <v>-0.23783668907320299</v>
      </c>
      <c r="V143" s="59"/>
      <c r="W143" t="s">
        <v>120</v>
      </c>
    </row>
    <row r="144" spans="1:30">
      <c r="A144" t="s">
        <v>41</v>
      </c>
      <c r="C144" s="6">
        <v>44893.900034722203</v>
      </c>
      <c r="D144" s="48">
        <v>37.008000000000003</v>
      </c>
      <c r="E144" s="32" t="s">
        <v>23</v>
      </c>
      <c r="F144" s="10">
        <v>43841.876374490399</v>
      </c>
      <c r="G144" s="10">
        <v>363.18668499688602</v>
      </c>
      <c r="H144" s="10">
        <v>7339.6058651925096</v>
      </c>
      <c r="I144" s="10">
        <v>211.879984130927</v>
      </c>
      <c r="J144" s="10">
        <v>850502.55119346699</v>
      </c>
      <c r="K144" s="10">
        <v>6468.87100048911</v>
      </c>
      <c r="L144" s="46">
        <v>5.2801824634280001E-2</v>
      </c>
      <c r="M144" s="46">
        <v>4.4535862880051098E-4</v>
      </c>
      <c r="N144" s="46">
        <v>0.16618009398030101</v>
      </c>
      <c r="O144" s="46">
        <v>4.0448163209632201E-3</v>
      </c>
      <c r="Q144" s="47">
        <v>16.773417953360017</v>
      </c>
      <c r="R144" s="47">
        <v>0.29834362265853165</v>
      </c>
      <c r="S144" s="59">
        <v>0.16618009398030101</v>
      </c>
      <c r="T144" s="59">
        <v>2.0227801738060499E-3</v>
      </c>
      <c r="U144" s="59">
        <v>-0.26160759551849799</v>
      </c>
      <c r="V144" s="59"/>
    </row>
    <row r="145" spans="1:30">
      <c r="A145" t="s">
        <v>41</v>
      </c>
      <c r="C145" s="6">
        <v>44917.9089897917</v>
      </c>
      <c r="D145" s="48">
        <v>37.502999544143698</v>
      </c>
      <c r="E145" s="32" t="s">
        <v>23</v>
      </c>
      <c r="F145" s="10">
        <v>48256.656043545801</v>
      </c>
      <c r="G145" s="10">
        <v>586.637543085934</v>
      </c>
      <c r="H145" s="10">
        <v>12430.176336677399</v>
      </c>
      <c r="I145" s="10">
        <v>415.16373803104602</v>
      </c>
      <c r="J145" s="10">
        <v>822626.56988916302</v>
      </c>
      <c r="K145" s="10">
        <v>7183.5265796556696</v>
      </c>
      <c r="L145" s="46">
        <v>6.0544732190357602E-2</v>
      </c>
      <c r="M145" s="46">
        <v>6.8794474492639695E-4</v>
      </c>
      <c r="N145" s="46">
        <v>0.25486540943522501</v>
      </c>
      <c r="O145" s="46">
        <v>5.97102168929584E-3</v>
      </c>
      <c r="Q145" s="47">
        <v>14.876909429278104</v>
      </c>
      <c r="R145" s="47">
        <v>0.27911386499675306</v>
      </c>
      <c r="S145" s="59">
        <v>0.25764917192426956</v>
      </c>
      <c r="T145" s="59">
        <v>2.9868007313528901E-3</v>
      </c>
      <c r="U145" s="59">
        <v>0.87654074067157794</v>
      </c>
      <c r="V145" s="59"/>
      <c r="Y145"/>
      <c r="Z145"/>
      <c r="AA145"/>
      <c r="AB145"/>
      <c r="AC145"/>
    </row>
    <row r="146" spans="1:30">
      <c r="A146" t="s">
        <v>41</v>
      </c>
      <c r="C146" s="6">
        <v>44930.090169930598</v>
      </c>
      <c r="D146" s="48">
        <v>37.502999544143698</v>
      </c>
      <c r="E146" s="32" t="s">
        <v>23</v>
      </c>
      <c r="F146" s="10">
        <v>64686.592426775598</v>
      </c>
      <c r="G146" s="10">
        <v>450.33884103286499</v>
      </c>
      <c r="H146" s="10">
        <v>12811.1013420288</v>
      </c>
      <c r="I146" s="10">
        <v>175.9716717819</v>
      </c>
      <c r="J146" s="10">
        <v>1122785.7325367599</v>
      </c>
      <c r="K146" s="10">
        <v>9558.0150860325703</v>
      </c>
      <c r="L146" s="46">
        <v>5.8893421031154497E-2</v>
      </c>
      <c r="M146" s="46">
        <v>3.6106617817685202E-4</v>
      </c>
      <c r="N146" s="46">
        <v>0.19814800257610601</v>
      </c>
      <c r="O146" s="46">
        <v>2.2924118378703801E-3</v>
      </c>
      <c r="Q146" s="47">
        <v>16.438092448034261</v>
      </c>
      <c r="R146" s="47">
        <v>0.31691602063921909</v>
      </c>
      <c r="S146" s="59">
        <v>0.19840632650131265</v>
      </c>
      <c r="T146" s="59">
        <v>5.0295257897524999E-4</v>
      </c>
      <c r="U146" s="59">
        <v>0.54650262302069097</v>
      </c>
      <c r="Y146"/>
      <c r="Z146"/>
      <c r="AA146"/>
      <c r="AB146"/>
      <c r="AC146"/>
    </row>
    <row r="147" spans="1:30">
      <c r="A147" t="s">
        <v>41</v>
      </c>
      <c r="C147" s="6">
        <v>44930.795758622698</v>
      </c>
      <c r="D147" s="48">
        <v>37.505999565124498</v>
      </c>
      <c r="E147" s="32" t="s">
        <v>23</v>
      </c>
      <c r="F147" s="10">
        <v>65155.541008286498</v>
      </c>
      <c r="G147" s="10">
        <v>1368.2058200087999</v>
      </c>
      <c r="H147" s="10">
        <v>20093.1983498597</v>
      </c>
      <c r="I147" s="10">
        <v>831.60400758270998</v>
      </c>
      <c r="J147" s="10">
        <v>1013912.00827206</v>
      </c>
      <c r="K147" s="10">
        <v>16182.2272634945</v>
      </c>
      <c r="L147" s="46">
        <v>6.6487251223771901E-2</v>
      </c>
      <c r="M147" s="46">
        <v>1.0167983643542401E-3</v>
      </c>
      <c r="N147" s="46">
        <v>0.30580469880782402</v>
      </c>
      <c r="O147" s="46">
        <v>7.3277052604762598E-3</v>
      </c>
      <c r="Q147" s="47">
        <v>13.693037926250712</v>
      </c>
      <c r="R147" s="47">
        <v>0.26594070668532377</v>
      </c>
      <c r="S147" s="59">
        <v>0.30880225333598033</v>
      </c>
      <c r="T147" s="59">
        <v>1.48175982784706E-3</v>
      </c>
      <c r="U147" s="59">
        <v>0.91969341825853801</v>
      </c>
      <c r="W147" s="7"/>
      <c r="Y147"/>
      <c r="AD147" s="17"/>
    </row>
    <row r="148" spans="1:30">
      <c r="A148" t="s">
        <v>41</v>
      </c>
      <c r="C148" s="6">
        <v>44956.833968229199</v>
      </c>
      <c r="D148" s="48">
        <v>36.505999565124498</v>
      </c>
      <c r="E148" s="32" t="s">
        <v>23</v>
      </c>
      <c r="F148" s="10">
        <v>152383.81177756601</v>
      </c>
      <c r="G148" s="10">
        <v>1642.00990990737</v>
      </c>
      <c r="H148" s="10">
        <v>42851.483024662099</v>
      </c>
      <c r="I148" s="10">
        <v>858.70102529094299</v>
      </c>
      <c r="J148" s="10">
        <v>1956965.3239795901</v>
      </c>
      <c r="K148" s="10">
        <v>19135.795941621102</v>
      </c>
      <c r="L148" s="46">
        <v>8.1782930397975101E-2</v>
      </c>
      <c r="M148" s="46">
        <v>6.1581463427836302E-4</v>
      </c>
      <c r="N148" s="46">
        <v>3.3271622547049501E-3</v>
      </c>
      <c r="O148" s="46">
        <v>3.3271622547049501E-3</v>
      </c>
      <c r="Q148" s="47">
        <v>13.951962266423124</v>
      </c>
      <c r="R148" s="47">
        <v>0.36641780012727898</v>
      </c>
      <c r="S148" s="59">
        <v>0.28125676490159612</v>
      </c>
      <c r="T148" s="59">
        <v>1.663633374983455E-3</v>
      </c>
      <c r="U148" s="59">
        <v>-0.57069088179317895</v>
      </c>
      <c r="W148" s="24"/>
    </row>
    <row r="149" spans="1:30">
      <c r="A149" t="s">
        <v>41</v>
      </c>
      <c r="C149" s="6">
        <v>44959.811121689803</v>
      </c>
      <c r="D149" s="48">
        <v>36.5039994716644</v>
      </c>
      <c r="E149" s="32" t="s">
        <v>23</v>
      </c>
      <c r="F149" s="10">
        <v>111462.36973496201</v>
      </c>
      <c r="G149" s="10">
        <v>811.86765739388795</v>
      </c>
      <c r="H149" s="10">
        <v>26462.510547265501</v>
      </c>
      <c r="I149" s="10">
        <v>661.08308387043098</v>
      </c>
      <c r="J149" s="10">
        <v>1556109.5618622401</v>
      </c>
      <c r="K149" s="10">
        <v>11531.2325817989</v>
      </c>
      <c r="L149" s="46">
        <v>8.0910314843246706E-2</v>
      </c>
      <c r="M149" s="46">
        <v>7.5260340367763604E-4</v>
      </c>
      <c r="N149" s="46">
        <v>0.23783253348043601</v>
      </c>
      <c r="O149" s="46">
        <v>4.8263387848459204E-3</v>
      </c>
      <c r="Q149" s="47">
        <v>15.464918728317375</v>
      </c>
      <c r="R149" s="47">
        <v>0.318279533170582</v>
      </c>
      <c r="S149" s="59">
        <v>0.23747005259192208</v>
      </c>
      <c r="T149" s="59">
        <v>2.4131833517653648E-3</v>
      </c>
      <c r="U149" s="59">
        <v>0.83649163569653195</v>
      </c>
      <c r="Y149"/>
      <c r="Z149"/>
      <c r="AA149"/>
      <c r="AB149"/>
      <c r="AC149"/>
    </row>
    <row r="150" spans="1:30">
      <c r="A150" t="s">
        <v>41</v>
      </c>
      <c r="C150" s="6">
        <v>44960.910546539402</v>
      </c>
      <c r="D150" s="48">
        <v>36.5039994716644</v>
      </c>
      <c r="E150" s="32" t="s">
        <v>23</v>
      </c>
      <c r="F150" s="10">
        <v>114786.701084017</v>
      </c>
      <c r="G150" s="10">
        <v>1900.9292305266299</v>
      </c>
      <c r="H150" s="10">
        <v>11885.030149727399</v>
      </c>
      <c r="I150" s="10">
        <v>350.679539574361</v>
      </c>
      <c r="J150" s="10">
        <v>2012660.84848485</v>
      </c>
      <c r="K150" s="10">
        <v>40232.350645612598</v>
      </c>
      <c r="L150" s="46">
        <v>5.3877140902345098E-2</v>
      </c>
      <c r="M150" s="46">
        <v>2.80801586839071E-4</v>
      </c>
      <c r="N150" s="46">
        <v>0.103582362584906</v>
      </c>
      <c r="O150" s="46">
        <v>2.3374336211223301E-3</v>
      </c>
      <c r="Q150" s="47">
        <v>18.893628126477189</v>
      </c>
      <c r="R150" s="47">
        <v>0.54161673026299695</v>
      </c>
      <c r="S150" s="59">
        <v>0.10355834735193517</v>
      </c>
      <c r="T150" s="59">
        <v>1.168716810561165E-3</v>
      </c>
      <c r="U150" s="59">
        <v>-0.26682562367783103</v>
      </c>
    </row>
    <row r="151" spans="1:30">
      <c r="A151" t="s">
        <v>41</v>
      </c>
      <c r="C151" s="6">
        <v>44963.089156053204</v>
      </c>
      <c r="D151" s="48">
        <v>32.191093206405597</v>
      </c>
      <c r="E151" s="32">
        <v>110</v>
      </c>
      <c r="F151" s="10">
        <v>104897.532564347</v>
      </c>
      <c r="G151" s="10">
        <v>798.542552233175</v>
      </c>
      <c r="H151" s="10">
        <v>14731.2049598507</v>
      </c>
      <c r="I151" s="10">
        <v>190.69295263652401</v>
      </c>
      <c r="J151" s="10">
        <v>1841599.4050066301</v>
      </c>
      <c r="K151" s="10">
        <v>16466.199155353501</v>
      </c>
      <c r="L151" s="46">
        <v>5.7031776525811803E-2</v>
      </c>
      <c r="M151" s="46">
        <v>3.4552584782750098E-4</v>
      </c>
      <c r="N151" s="46">
        <v>0.14016726757960901</v>
      </c>
      <c r="O151" s="46">
        <v>1.64249451419754E-3</v>
      </c>
      <c r="Q151" s="47">
        <v>17.34968024942361</v>
      </c>
      <c r="R151" s="47">
        <v>0.28269570312895531</v>
      </c>
      <c r="S151" s="59">
        <v>0.14126608227124127</v>
      </c>
      <c r="T151" s="59">
        <v>1.0544737785373188E-3</v>
      </c>
      <c r="U151" s="59">
        <v>0.33879525049063303</v>
      </c>
      <c r="Y151"/>
      <c r="Z151"/>
      <c r="AA151"/>
      <c r="AB151"/>
      <c r="AC151"/>
    </row>
    <row r="152" spans="1:30">
      <c r="A152" t="s">
        <v>41</v>
      </c>
      <c r="C152" s="6">
        <v>44968.075614849498</v>
      </c>
      <c r="D152" s="48">
        <v>36.505999565124498</v>
      </c>
      <c r="E152" s="32" t="s">
        <v>23</v>
      </c>
      <c r="F152" s="10">
        <v>136169.89276289599</v>
      </c>
      <c r="G152" s="10">
        <v>1066.3838767985401</v>
      </c>
      <c r="H152" s="10">
        <v>29143.255758135401</v>
      </c>
      <c r="I152" s="10">
        <v>649.21994076725798</v>
      </c>
      <c r="J152" s="10">
        <v>2044051.15173272</v>
      </c>
      <c r="K152" s="10">
        <v>16388.384896187799</v>
      </c>
      <c r="L152" s="46">
        <v>6.8664529442924394E-2</v>
      </c>
      <c r="M152" s="46">
        <v>5.1744571796513196E-4</v>
      </c>
      <c r="N152" s="46">
        <v>0.21402128742864401</v>
      </c>
      <c r="O152" s="46">
        <v>3.4789758365644202E-3</v>
      </c>
      <c r="Q152" s="47">
        <v>16.219595339066228</v>
      </c>
      <c r="R152" s="47">
        <v>0.39160067690493366</v>
      </c>
      <c r="S152" s="59">
        <v>0.21393574192624934</v>
      </c>
      <c r="T152" s="59">
        <v>1.739687078356785E-3</v>
      </c>
      <c r="U152" s="59">
        <v>-0.52005183904779295</v>
      </c>
      <c r="Y152"/>
      <c r="Z152"/>
      <c r="AA152"/>
      <c r="AB152"/>
      <c r="AC152"/>
    </row>
    <row r="153" spans="1:30">
      <c r="A153" t="s">
        <v>41</v>
      </c>
      <c r="C153" s="6">
        <v>44987.720540000002</v>
      </c>
      <c r="D153" s="48">
        <v>38.008999586105297</v>
      </c>
      <c r="E153" s="32" t="s">
        <v>23</v>
      </c>
      <c r="F153" s="10">
        <v>102522.584103605</v>
      </c>
      <c r="G153" s="10">
        <v>1427.4916149027199</v>
      </c>
      <c r="H153" s="10">
        <v>18544.918635206901</v>
      </c>
      <c r="I153" s="10">
        <v>512.41430773051604</v>
      </c>
      <c r="J153" s="10">
        <v>1607920.1056763299</v>
      </c>
      <c r="K153" s="10">
        <v>24384.029485752199</v>
      </c>
      <c r="L153" s="46">
        <v>6.6370196632722298E-2</v>
      </c>
      <c r="M153" s="46">
        <v>4.38901393774654E-4</v>
      </c>
      <c r="N153" s="46">
        <v>0.18002701954688299</v>
      </c>
      <c r="O153" s="46">
        <v>3.2920132151008099E-3</v>
      </c>
      <c r="Q153" s="47">
        <v>16.197055210103407</v>
      </c>
      <c r="R153" s="47">
        <v>0.30793734472453088</v>
      </c>
      <c r="S153" s="59">
        <v>0.18098986825910213</v>
      </c>
      <c r="T153" s="59">
        <v>1.6463608897423199E-3</v>
      </c>
      <c r="U153" s="59">
        <v>0.23656356789684199</v>
      </c>
    </row>
    <row r="154" spans="1:30">
      <c r="A154" t="s">
        <v>41</v>
      </c>
      <c r="C154" s="6">
        <v>45001.099953506899</v>
      </c>
      <c r="D154" s="48">
        <v>40.353781223297098</v>
      </c>
      <c r="E154" s="32" t="s">
        <v>23</v>
      </c>
      <c r="F154" s="10">
        <v>130328.481309036</v>
      </c>
      <c r="G154" s="10">
        <v>1109.2463219415899</v>
      </c>
      <c r="H154" s="10">
        <v>26591.534812591999</v>
      </c>
      <c r="I154" s="10">
        <v>386.26975649290398</v>
      </c>
      <c r="J154" s="10">
        <v>2114827.9485458001</v>
      </c>
      <c r="K154" s="10">
        <v>17100.314371491098</v>
      </c>
      <c r="L154" s="46">
        <v>6.3600882094174804E-2</v>
      </c>
      <c r="M154" s="46">
        <v>5.3210009305877995E-4</v>
      </c>
      <c r="N154" s="46">
        <v>0.20442699989024499</v>
      </c>
      <c r="O154" s="46">
        <v>2.5575291507413602E-3</v>
      </c>
      <c r="Q154" s="47">
        <v>15.866711981203823</v>
      </c>
      <c r="R154" s="47">
        <v>0.36203567638934842</v>
      </c>
      <c r="S154" s="59">
        <v>0.20405281709481443</v>
      </c>
      <c r="T154" s="59">
        <v>1.2786690911628651E-3</v>
      </c>
      <c r="U154" s="59">
        <v>0.19561444782979401</v>
      </c>
      <c r="X154" s="47"/>
      <c r="Y154" s="47"/>
      <c r="Z154" s="8"/>
      <c r="AA154" s="7"/>
      <c r="AB154" s="7"/>
    </row>
    <row r="155" spans="1:30">
      <c r="A155" t="s">
        <v>41</v>
      </c>
      <c r="C155" s="6">
        <v>45010.094093958302</v>
      </c>
      <c r="D155" s="48">
        <v>38.016999483108499</v>
      </c>
      <c r="E155" s="32" t="s">
        <v>23</v>
      </c>
      <c r="F155" s="10">
        <v>77055.885161563405</v>
      </c>
      <c r="G155" s="10">
        <v>1272.37404238463</v>
      </c>
      <c r="H155" s="10">
        <v>17049.5039383599</v>
      </c>
      <c r="I155" s="10">
        <v>769.90860608872094</v>
      </c>
      <c r="J155" s="10">
        <v>1301598.7536231901</v>
      </c>
      <c r="K155" s="10">
        <v>23215.117294461401</v>
      </c>
      <c r="L155" s="46">
        <v>5.6961889961129303E-2</v>
      </c>
      <c r="M155" s="46">
        <v>5.8174357148839504E-4</v>
      </c>
      <c r="N155" s="46">
        <v>0.21711053738099001</v>
      </c>
      <c r="O155" s="46">
        <v>7.0248801024872798E-3</v>
      </c>
      <c r="Q155" s="47">
        <v>15.563076148692911</v>
      </c>
      <c r="R155" s="47">
        <v>0.45938235861047821</v>
      </c>
      <c r="S155" s="59">
        <v>0.22129109340086539</v>
      </c>
      <c r="T155" s="59">
        <v>3.5127340429328699E-3</v>
      </c>
      <c r="U155" s="59">
        <v>-0.30154390073669701</v>
      </c>
    </row>
    <row r="156" spans="1:30">
      <c r="A156" t="s">
        <v>24</v>
      </c>
      <c r="C156" s="6">
        <v>44890.621944849503</v>
      </c>
      <c r="D156" s="48">
        <v>37.503999999999998</v>
      </c>
      <c r="E156" s="32">
        <v>110</v>
      </c>
      <c r="F156" s="10">
        <v>52531.084109019401</v>
      </c>
      <c r="G156" s="10">
        <v>569.02726440766605</v>
      </c>
      <c r="H156" s="10">
        <v>7920.4357999574304</v>
      </c>
      <c r="I156" s="10">
        <v>186.58203812439299</v>
      </c>
      <c r="J156" s="10">
        <v>940559.56626884395</v>
      </c>
      <c r="K156" s="10">
        <v>10361.772886050099</v>
      </c>
      <c r="L156" s="46">
        <v>5.6855113980342202E-2</v>
      </c>
      <c r="M156" s="46">
        <v>4.4196286322481699E-4</v>
      </c>
      <c r="N156" s="46">
        <v>0.151391496497888</v>
      </c>
      <c r="O156" s="46">
        <v>2.7645738470100201E-3</v>
      </c>
      <c r="Q156" s="47">
        <v>16.890279077980399</v>
      </c>
      <c r="R156" s="47">
        <v>0.29405767901017177</v>
      </c>
      <c r="S156" s="59">
        <v>0.15097597798013865</v>
      </c>
      <c r="T156" s="59">
        <v>1.38228692350501E-3</v>
      </c>
      <c r="U156" s="59">
        <v>0.74027499312082301</v>
      </c>
      <c r="V156" s="59"/>
    </row>
    <row r="157" spans="1:30">
      <c r="A157" t="s">
        <v>24</v>
      </c>
      <c r="C157" s="6">
        <v>44892.463205590298</v>
      </c>
      <c r="D157" s="48">
        <v>37.465000000000003</v>
      </c>
      <c r="E157" s="32" t="s">
        <v>23</v>
      </c>
      <c r="F157" s="10">
        <v>58390.198926254103</v>
      </c>
      <c r="G157" s="10">
        <v>667.31466099155705</v>
      </c>
      <c r="H157" s="10">
        <v>13163.5526788021</v>
      </c>
      <c r="I157" s="10">
        <v>260.65599948125902</v>
      </c>
      <c r="J157" s="10">
        <v>988573.31065270898</v>
      </c>
      <c r="K157" s="10">
        <v>12641.8119904575</v>
      </c>
      <c r="L157" s="46">
        <v>6.4001631459946404E-2</v>
      </c>
      <c r="M157" s="46">
        <v>4.0566227514504601E-4</v>
      </c>
      <c r="N157" s="46">
        <v>0.223873942799239</v>
      </c>
      <c r="O157" s="46">
        <v>2.7097101954999502E-3</v>
      </c>
      <c r="Q157" s="47">
        <v>15.053162222953091</v>
      </c>
      <c r="R157" s="47">
        <v>0.25433593662179871</v>
      </c>
      <c r="S157" s="59">
        <v>0.223873942799239</v>
      </c>
      <c r="T157" s="59">
        <v>1.354995267403795E-3</v>
      </c>
      <c r="U157" s="59">
        <v>-0.349221861414583</v>
      </c>
      <c r="V157" s="59"/>
    </row>
    <row r="158" spans="1:30">
      <c r="A158" t="s">
        <v>24</v>
      </c>
      <c r="C158" s="6">
        <v>44893.875797407403</v>
      </c>
      <c r="D158" s="48">
        <v>36.957000000000001</v>
      </c>
      <c r="E158" s="32" t="s">
        <v>23</v>
      </c>
      <c r="F158" s="10">
        <v>39288.220951921001</v>
      </c>
      <c r="G158" s="10">
        <v>283.35522147901798</v>
      </c>
      <c r="H158" s="10">
        <v>5776.5678189772198</v>
      </c>
      <c r="I158" s="10">
        <v>93.002234600567107</v>
      </c>
      <c r="J158" s="10">
        <v>794593.04874999996</v>
      </c>
      <c r="K158" s="10">
        <v>7373.5192896613398</v>
      </c>
      <c r="L158" s="46">
        <v>5.0856983866837298E-2</v>
      </c>
      <c r="M158" s="46">
        <v>2.9137723188724199E-4</v>
      </c>
      <c r="N158" s="46">
        <v>0.14729297764879801</v>
      </c>
      <c r="O158" s="46">
        <v>2.15053030926338E-3</v>
      </c>
      <c r="Q158" s="47">
        <v>17.412380774908701</v>
      </c>
      <c r="R158" s="47">
        <v>0.30498392179284967</v>
      </c>
      <c r="S158" s="59">
        <v>0.14729297764879801</v>
      </c>
      <c r="T158" s="59">
        <v>1.0751748751827001E-3</v>
      </c>
      <c r="U158" s="59">
        <v>-6.53514607753235E-2</v>
      </c>
      <c r="V158" s="59"/>
    </row>
    <row r="159" spans="1:30">
      <c r="A159" t="s">
        <v>24</v>
      </c>
      <c r="C159" s="6">
        <v>44917.637370312499</v>
      </c>
      <c r="D159" s="48">
        <v>37.506999492645299</v>
      </c>
      <c r="E159" s="32" t="s">
        <v>23</v>
      </c>
      <c r="F159" s="10">
        <v>43538.284377245902</v>
      </c>
      <c r="G159" s="10">
        <v>325.28803354308798</v>
      </c>
      <c r="H159" s="10">
        <v>7277.6263989053195</v>
      </c>
      <c r="I159" s="10">
        <v>203.13669673322701</v>
      </c>
      <c r="J159" s="10">
        <v>826033.6875</v>
      </c>
      <c r="K159" s="10">
        <v>8352.3634400931205</v>
      </c>
      <c r="L159" s="46">
        <v>5.4411581307222699E-2</v>
      </c>
      <c r="M159" s="46">
        <v>4.5628029367546799E-4</v>
      </c>
      <c r="N159" s="46">
        <v>0.16815476259662701</v>
      </c>
      <c r="O159" s="46">
        <v>4.3561550743500604E-3</v>
      </c>
      <c r="Q159" s="47">
        <v>17.002068435348292</v>
      </c>
      <c r="R159" s="47">
        <v>0.31225478065333817</v>
      </c>
      <c r="S159" s="59">
        <v>0.16719648031007334</v>
      </c>
      <c r="T159" s="59">
        <v>2.17832439010248E-3</v>
      </c>
      <c r="U159" s="59">
        <v>0.80852578346153003</v>
      </c>
      <c r="V159" s="59"/>
      <c r="Y159"/>
      <c r="Z159"/>
      <c r="AA159"/>
      <c r="AB159"/>
      <c r="AC159"/>
    </row>
    <row r="160" spans="1:30">
      <c r="A160" t="s">
        <v>24</v>
      </c>
      <c r="C160" s="6">
        <v>44929.946609363396</v>
      </c>
      <c r="D160" s="48">
        <v>37.505999565124498</v>
      </c>
      <c r="E160" s="32" t="s">
        <v>23</v>
      </c>
      <c r="F160" s="10">
        <v>61782.801337031597</v>
      </c>
      <c r="G160" s="10">
        <v>478.488883058429</v>
      </c>
      <c r="H160" s="10">
        <v>12627.6436528084</v>
      </c>
      <c r="I160" s="10">
        <v>171.39950552504999</v>
      </c>
      <c r="J160" s="10">
        <v>1010773.84099265</v>
      </c>
      <c r="K160" s="10">
        <v>10842.485307213999</v>
      </c>
      <c r="L160" s="46">
        <v>6.2567687538946398E-2</v>
      </c>
      <c r="M160" s="46">
        <v>4.3378174983323001E-4</v>
      </c>
      <c r="N160" s="46">
        <v>0.204451387420261</v>
      </c>
      <c r="O160" s="46">
        <v>2.4219779098760301E-3</v>
      </c>
      <c r="Q160" s="47">
        <v>15.746316327364648</v>
      </c>
      <c r="R160" s="47">
        <v>0.3046469975408122</v>
      </c>
      <c r="S160" s="59">
        <v>0.20475666397104034</v>
      </c>
      <c r="T160" s="59">
        <v>5.4239033511531995E-4</v>
      </c>
      <c r="U160" s="59">
        <v>0.53566690363731095</v>
      </c>
    </row>
    <row r="161" spans="1:30">
      <c r="A161" t="s">
        <v>24</v>
      </c>
      <c r="C161" s="6">
        <v>44930.518275358801</v>
      </c>
      <c r="D161" s="48">
        <v>37.504999399185202</v>
      </c>
      <c r="E161" s="32" t="s">
        <v>23</v>
      </c>
      <c r="F161" s="10">
        <v>54502.433686965698</v>
      </c>
      <c r="G161" s="10">
        <v>559.00991278231095</v>
      </c>
      <c r="H161" s="10">
        <v>10669.661198457399</v>
      </c>
      <c r="I161" s="10">
        <v>216.701732835011</v>
      </c>
      <c r="J161" s="10">
        <v>984259.46109068603</v>
      </c>
      <c r="K161" s="10">
        <v>11082.187648029099</v>
      </c>
      <c r="L161" s="46">
        <v>5.7092414492130997E-2</v>
      </c>
      <c r="M161" s="46">
        <v>4.4208932616356702E-4</v>
      </c>
      <c r="N161" s="46">
        <v>0.195359716386312</v>
      </c>
      <c r="O161" s="46">
        <v>2.7713831393995198E-3</v>
      </c>
      <c r="Q161" s="47">
        <v>16.105062751655908</v>
      </c>
      <c r="R161" s="47">
        <v>0.29420675916527389</v>
      </c>
      <c r="S161" s="59">
        <v>0.19602771543763692</v>
      </c>
      <c r="T161" s="59">
        <v>6.2052925058818495E-4</v>
      </c>
      <c r="U161" s="59">
        <v>0.56743075740427096</v>
      </c>
      <c r="W161" s="7"/>
      <c r="Y161"/>
      <c r="AD161" s="17"/>
    </row>
    <row r="162" spans="1:30">
      <c r="A162" t="s">
        <v>24</v>
      </c>
      <c r="C162" s="6">
        <v>44956.594502013897</v>
      </c>
      <c r="D162" s="48">
        <v>36.5039994716644</v>
      </c>
      <c r="E162" s="32" t="s">
        <v>23</v>
      </c>
      <c r="F162" s="10">
        <v>141799.614250646</v>
      </c>
      <c r="G162" s="10">
        <v>1331.0634014741199</v>
      </c>
      <c r="H162" s="10">
        <v>34497.114937416904</v>
      </c>
      <c r="I162" s="10">
        <v>1088.84344223106</v>
      </c>
      <c r="J162" s="10">
        <v>1898863.75614917</v>
      </c>
      <c r="K162" s="10">
        <v>15258.5714710547</v>
      </c>
      <c r="L162" s="46">
        <v>7.8416788539560398E-2</v>
      </c>
      <c r="M162" s="46">
        <v>8.3421518133505799E-4</v>
      </c>
      <c r="N162" s="46">
        <v>5.9300339737796397E-3</v>
      </c>
      <c r="O162" s="46">
        <v>5.9300339737796397E-3</v>
      </c>
      <c r="Q162" s="47">
        <v>15.562595174250756</v>
      </c>
      <c r="R162" s="47">
        <v>0.41287938997315488</v>
      </c>
      <c r="S162" s="59">
        <v>0.24332328974198608</v>
      </c>
      <c r="T162" s="59">
        <v>2.9644656400528249E-3</v>
      </c>
      <c r="U162" s="59">
        <v>-0.83493233108436005</v>
      </c>
      <c r="W162" s="24" t="s">
        <v>120</v>
      </c>
    </row>
    <row r="163" spans="1:30">
      <c r="A163" t="s">
        <v>24</v>
      </c>
      <c r="C163" s="6">
        <v>44959.584390601798</v>
      </c>
      <c r="D163" s="48">
        <v>36.505999565124498</v>
      </c>
      <c r="E163" s="32" t="s">
        <v>230</v>
      </c>
      <c r="F163" s="10">
        <v>115156.673446584</v>
      </c>
      <c r="G163" s="10">
        <v>1614.4023379585301</v>
      </c>
      <c r="H163" s="10">
        <v>28875.928534584</v>
      </c>
      <c r="I163" s="10">
        <v>639.16651477428195</v>
      </c>
      <c r="J163" s="10">
        <v>1568653.6276177999</v>
      </c>
      <c r="K163" s="10">
        <v>28255.076319768101</v>
      </c>
      <c r="L163" s="46">
        <v>8.2659067628637006E-2</v>
      </c>
      <c r="M163" s="46">
        <v>8.8678433499134299E-4</v>
      </c>
      <c r="N163" s="46">
        <v>0.24859896542969501</v>
      </c>
      <c r="O163" s="46">
        <v>4.84611751501615E-3</v>
      </c>
      <c r="Q163" s="47">
        <v>14.093044629948622</v>
      </c>
      <c r="R163" s="47">
        <v>0.29248085537362228</v>
      </c>
      <c r="S163" s="59">
        <v>0.25081466384024703</v>
      </c>
      <c r="T163" s="59">
        <v>2.4230612156786501E-3</v>
      </c>
      <c r="U163" s="59">
        <v>0.87696377742375597</v>
      </c>
      <c r="W163" t="s">
        <v>120</v>
      </c>
    </row>
    <row r="164" spans="1:30">
      <c r="A164" t="s">
        <v>24</v>
      </c>
      <c r="C164" s="6">
        <v>44960.5900398843</v>
      </c>
      <c r="D164" s="48">
        <v>36.506999492645299</v>
      </c>
      <c r="E164" s="32" t="s">
        <v>23</v>
      </c>
      <c r="F164" s="10">
        <v>103809.68998433099</v>
      </c>
      <c r="G164" s="10">
        <v>638.32093696335903</v>
      </c>
      <c r="H164" s="10">
        <v>19026.7868787158</v>
      </c>
      <c r="I164" s="10">
        <v>312.22943893475798</v>
      </c>
      <c r="J164" s="10">
        <v>1633030.2361111101</v>
      </c>
      <c r="K164" s="10">
        <v>13115.716865398401</v>
      </c>
      <c r="L164" s="46">
        <v>5.9938232434562803E-2</v>
      </c>
      <c r="M164" s="46">
        <v>3.4222789467917001E-4</v>
      </c>
      <c r="N164" s="46">
        <v>0.183468403483838</v>
      </c>
      <c r="O164" s="46">
        <v>2.7046907632820201E-3</v>
      </c>
      <c r="Q164" s="47">
        <v>16.405482775277978</v>
      </c>
      <c r="R164" s="47">
        <v>0.47067872926297516</v>
      </c>
      <c r="S164" s="59">
        <v>0.18331751333464666</v>
      </c>
      <c r="T164" s="59">
        <v>1.35234538164101E-3</v>
      </c>
      <c r="U164" s="59">
        <v>-0.39490362086346797</v>
      </c>
    </row>
    <row r="165" spans="1:30">
      <c r="A165" t="s">
        <v>24</v>
      </c>
      <c r="C165" s="6">
        <v>44962.7980477315</v>
      </c>
      <c r="D165" s="48">
        <v>21.212488651275599</v>
      </c>
      <c r="E165" s="32">
        <v>110</v>
      </c>
      <c r="F165" s="10">
        <v>96518.934020958404</v>
      </c>
      <c r="G165" s="10">
        <v>594.344066421614</v>
      </c>
      <c r="H165" s="10">
        <v>13913.4210130051</v>
      </c>
      <c r="I165" s="10">
        <v>191.911566792511</v>
      </c>
      <c r="J165" s="10">
        <v>1614387.9094193899</v>
      </c>
      <c r="K165" s="10">
        <v>11169.0640479469</v>
      </c>
      <c r="L165" s="46">
        <v>5.9809178336011903E-2</v>
      </c>
      <c r="M165" s="46">
        <v>3.9450808084950901E-4</v>
      </c>
      <c r="N165" s="46">
        <v>0.14365393098447601</v>
      </c>
      <c r="O165" s="46">
        <v>1.5832879902389001E-3</v>
      </c>
      <c r="Q165" s="47">
        <v>17.207223581997386</v>
      </c>
      <c r="R165" s="47">
        <v>0.28127118570040938</v>
      </c>
      <c r="S165" s="59">
        <v>0.14500611321922063</v>
      </c>
      <c r="T165" s="59">
        <v>1.0887378215197565E-3</v>
      </c>
      <c r="U165" s="59">
        <v>0.12745686550327501</v>
      </c>
    </row>
    <row r="166" spans="1:30">
      <c r="A166" t="s">
        <v>24</v>
      </c>
      <c r="C166" s="6">
        <v>44967.690048483797</v>
      </c>
      <c r="D166" s="48">
        <v>36.505999565124498</v>
      </c>
      <c r="E166" s="32" t="s">
        <v>23</v>
      </c>
      <c r="F166" s="10">
        <v>130513.28251936501</v>
      </c>
      <c r="G166" s="10">
        <v>1361.4808863041701</v>
      </c>
      <c r="H166" s="10">
        <v>28988.026347778599</v>
      </c>
      <c r="I166" s="10">
        <v>983.97385240821495</v>
      </c>
      <c r="J166" s="10">
        <v>2055179.3259175399</v>
      </c>
      <c r="K166" s="10">
        <v>16079.4146340893</v>
      </c>
      <c r="L166" s="46">
        <v>6.5530414216281294E-2</v>
      </c>
      <c r="M166" s="46">
        <v>7.1599376829133805E-4</v>
      </c>
      <c r="N166" s="46">
        <v>0.22175535528597601</v>
      </c>
      <c r="O166" s="46">
        <v>4.6160652132526099E-3</v>
      </c>
      <c r="Q166" s="47">
        <v>16.005440754820498</v>
      </c>
      <c r="R166" s="47">
        <v>0.39158250930808336</v>
      </c>
      <c r="S166" s="59">
        <v>0.22201908581720753</v>
      </c>
      <c r="T166" s="59">
        <v>2.308138159291445E-3</v>
      </c>
      <c r="U166" s="59">
        <v>-0.83534725680539501</v>
      </c>
    </row>
    <row r="167" spans="1:30">
      <c r="A167" t="s">
        <v>24</v>
      </c>
      <c r="C167" s="6">
        <v>44987.436023807903</v>
      </c>
      <c r="D167" s="48">
        <v>38.009999513626099</v>
      </c>
      <c r="E167" s="32" t="s">
        <v>23</v>
      </c>
      <c r="F167" s="10">
        <v>94020.283454837598</v>
      </c>
      <c r="G167" s="10">
        <v>535.41531088040404</v>
      </c>
      <c r="H167" s="10">
        <v>14573.5060080205</v>
      </c>
      <c r="I167" s="10">
        <v>127.47211355911099</v>
      </c>
      <c r="J167" s="10">
        <v>1553415.2057038799</v>
      </c>
      <c r="K167" s="10">
        <v>12050.997023973199</v>
      </c>
      <c r="L167" s="46">
        <v>6.2844108789062506E-2</v>
      </c>
      <c r="M167" s="46">
        <v>2.8331301160158801E-4</v>
      </c>
      <c r="N167" s="46">
        <v>0.155212938242311</v>
      </c>
      <c r="O167" s="46">
        <v>1.49674790470964E-3</v>
      </c>
      <c r="Q167" s="47">
        <v>16.909005573055371</v>
      </c>
      <c r="R167" s="47">
        <v>0.31886002995425394</v>
      </c>
      <c r="S167" s="59">
        <v>0.15509270262130806</v>
      </c>
      <c r="T167" s="59">
        <v>7.4835463148381501E-4</v>
      </c>
      <c r="U167" s="59">
        <v>8.2700815566780994E-2</v>
      </c>
    </row>
    <row r="168" spans="1:30">
      <c r="A168" t="s">
        <v>24</v>
      </c>
      <c r="C168" s="6">
        <v>45000.719967349498</v>
      </c>
      <c r="D168" s="48">
        <v>36.5039994716644</v>
      </c>
      <c r="E168" s="32" t="s">
        <v>23</v>
      </c>
      <c r="F168" s="10">
        <v>140946.022420881</v>
      </c>
      <c r="G168" s="10">
        <v>982.03963550568801</v>
      </c>
      <c r="H168" s="10">
        <v>32505.153985876299</v>
      </c>
      <c r="I168" s="10">
        <v>539.09486029189497</v>
      </c>
      <c r="J168" s="10">
        <v>2250468.9715299401</v>
      </c>
      <c r="K168" s="10">
        <v>16825.4116700021</v>
      </c>
      <c r="L168" s="46">
        <v>6.3991203809970407E-2</v>
      </c>
      <c r="M168" s="46">
        <v>3.9633079055209598E-4</v>
      </c>
      <c r="N168" s="46">
        <v>0.229875145946489</v>
      </c>
      <c r="O168" s="46">
        <v>2.8365659869928101E-3</v>
      </c>
      <c r="Q168" s="47">
        <v>15.617097790171115</v>
      </c>
      <c r="R168" s="47">
        <v>0.35362332430715693</v>
      </c>
      <c r="S168" s="59">
        <v>0.23064175188034933</v>
      </c>
      <c r="T168" s="59">
        <v>1.418178110430075E-3</v>
      </c>
      <c r="U168" s="59">
        <v>-0.49598946148552198</v>
      </c>
      <c r="X168" s="47"/>
      <c r="Y168" s="47"/>
      <c r="Z168" s="8"/>
      <c r="AA168" s="7"/>
      <c r="AB168" s="7"/>
    </row>
    <row r="169" spans="1:30">
      <c r="A169" t="s">
        <v>24</v>
      </c>
      <c r="C169" s="6">
        <v>45009.687409467602</v>
      </c>
      <c r="D169" s="48">
        <v>38.005999326705897</v>
      </c>
      <c r="E169" s="32" t="s">
        <v>23</v>
      </c>
      <c r="F169" s="10">
        <v>70254.200332622495</v>
      </c>
      <c r="G169" s="10">
        <v>599.28554999919902</v>
      </c>
      <c r="H169" s="10">
        <v>12707.248014303201</v>
      </c>
      <c r="I169" s="10">
        <v>293.96440699219499</v>
      </c>
      <c r="J169" s="10">
        <v>1245081.10133495</v>
      </c>
      <c r="K169" s="10">
        <v>12558.243078218</v>
      </c>
      <c r="L169" s="46">
        <v>5.3898503887880103E-2</v>
      </c>
      <c r="M169" s="46">
        <v>3.3192337454830603E-4</v>
      </c>
      <c r="N169" s="46">
        <v>0.18036423717533501</v>
      </c>
      <c r="O169" s="46">
        <v>3.2991223129725301E-3</v>
      </c>
      <c r="Q169" s="47">
        <v>17.095993183237997</v>
      </c>
      <c r="R169" s="47">
        <v>0.49980145986740898</v>
      </c>
      <c r="S169" s="59">
        <v>0.18089943578931431</v>
      </c>
      <c r="T169" s="59">
        <v>1.6494415172406049E-3</v>
      </c>
      <c r="U169" s="59">
        <v>-0.54719877151859597</v>
      </c>
    </row>
    <row r="170" spans="1:30">
      <c r="A170" t="s">
        <v>42</v>
      </c>
      <c r="C170" s="6">
        <v>44891.6962712963</v>
      </c>
      <c r="D170" s="48">
        <v>37.485999999999997</v>
      </c>
      <c r="E170" s="32">
        <v>110</v>
      </c>
      <c r="F170" s="10">
        <v>49052.4586225319</v>
      </c>
      <c r="G170" s="10">
        <v>447.532916874796</v>
      </c>
      <c r="H170" s="10">
        <v>10917.519511497099</v>
      </c>
      <c r="I170" s="10">
        <v>203.98774744923</v>
      </c>
      <c r="J170" s="10">
        <v>859920.58799751196</v>
      </c>
      <c r="K170" s="10">
        <v>10338.8466532399</v>
      </c>
      <c r="L170" s="46">
        <v>6.3705306737556602E-2</v>
      </c>
      <c r="M170" s="46">
        <v>5.45649943346461E-4</v>
      </c>
      <c r="N170" s="46">
        <v>0.22534466033856301</v>
      </c>
      <c r="O170" s="46">
        <v>3.6055307256570401E-3</v>
      </c>
      <c r="Q170" s="47">
        <v>15.074077676047569</v>
      </c>
      <c r="R170" s="47">
        <v>0.26383415326187504</v>
      </c>
      <c r="S170" s="59">
        <v>0.22286318544695558</v>
      </c>
      <c r="T170" s="59">
        <v>1.8027653628285201E-3</v>
      </c>
      <c r="U170" s="59">
        <v>0.73108012192480398</v>
      </c>
      <c r="V170" s="59"/>
    </row>
    <row r="171" spans="1:30">
      <c r="A171" t="s">
        <v>42</v>
      </c>
      <c r="C171" s="6">
        <v>44892.744313692099</v>
      </c>
      <c r="D171" s="48">
        <v>37.5</v>
      </c>
      <c r="E171" s="32" t="s">
        <v>23</v>
      </c>
      <c r="F171" s="10">
        <v>42921.7872196178</v>
      </c>
      <c r="G171" s="10">
        <v>462.54111292213997</v>
      </c>
      <c r="H171" s="10">
        <v>11844.168401241999</v>
      </c>
      <c r="I171" s="10">
        <v>280.36691184170598</v>
      </c>
      <c r="J171" s="10">
        <v>658660.39518229198</v>
      </c>
      <c r="K171" s="10">
        <v>6138.1553772765901</v>
      </c>
      <c r="L171" s="46">
        <v>6.9166304279682594E-2</v>
      </c>
      <c r="M171" s="46">
        <v>8.9810499432440704E-4</v>
      </c>
      <c r="N171" s="46">
        <v>0.278779587729787</v>
      </c>
      <c r="O171" s="46">
        <v>4.9719149855382604E-3</v>
      </c>
      <c r="Q171" s="47">
        <v>13.96038977552295</v>
      </c>
      <c r="R171" s="47">
        <v>0.24878372322974168</v>
      </c>
      <c r="S171" s="59">
        <v>0.278779587729787</v>
      </c>
      <c r="T171" s="59">
        <v>2.4859683629662849E-3</v>
      </c>
      <c r="U171" s="59">
        <v>-0.46139367205062398</v>
      </c>
      <c r="V171" s="59"/>
    </row>
    <row r="172" spans="1:30">
      <c r="A172" t="s">
        <v>42</v>
      </c>
      <c r="C172" s="6">
        <v>44893.901991851897</v>
      </c>
      <c r="D172" s="48">
        <v>36.965000000000003</v>
      </c>
      <c r="E172" s="32" t="s">
        <v>23</v>
      </c>
      <c r="F172" s="10">
        <v>46186.491182635</v>
      </c>
      <c r="G172" s="10">
        <v>317.56868208435299</v>
      </c>
      <c r="H172" s="10">
        <v>10735.1768384427</v>
      </c>
      <c r="I172" s="10">
        <v>169.51443460585699</v>
      </c>
      <c r="J172" s="10">
        <v>810581.51187499997</v>
      </c>
      <c r="K172" s="10">
        <v>6258.88259256533</v>
      </c>
      <c r="L172" s="46">
        <v>5.8309336531715002E-2</v>
      </c>
      <c r="M172" s="46">
        <v>3.5521938971405398E-4</v>
      </c>
      <c r="N172" s="46">
        <v>0.232484855340618</v>
      </c>
      <c r="O172" s="46">
        <v>2.9815995163514101E-3</v>
      </c>
      <c r="Q172" s="47">
        <v>15.190571583773758</v>
      </c>
      <c r="R172" s="47">
        <v>0.26653248547908404</v>
      </c>
      <c r="S172" s="59">
        <v>0.232484855340618</v>
      </c>
      <c r="T172" s="59">
        <v>1.4910560009027201E-3</v>
      </c>
      <c r="U172" s="59">
        <v>-0.169363749064362</v>
      </c>
      <c r="V172" s="59"/>
    </row>
    <row r="173" spans="1:30">
      <c r="A173" t="s">
        <v>42</v>
      </c>
      <c r="C173" s="6">
        <v>44917.909939270801</v>
      </c>
      <c r="D173" s="48">
        <v>37.517999649047901</v>
      </c>
      <c r="E173" s="32" t="s">
        <v>23</v>
      </c>
      <c r="F173" s="10">
        <v>47211.916978880501</v>
      </c>
      <c r="G173" s="10">
        <v>380.33080001687</v>
      </c>
      <c r="H173" s="10">
        <v>8587.8225722566895</v>
      </c>
      <c r="I173" s="10">
        <v>153.32273845037199</v>
      </c>
      <c r="J173" s="10">
        <v>914834.14532019699</v>
      </c>
      <c r="K173" s="10">
        <v>9587.7190278485796</v>
      </c>
      <c r="L173" s="46">
        <v>5.3390196279832103E-2</v>
      </c>
      <c r="M173" s="46">
        <v>3.4837707581085898E-4</v>
      </c>
      <c r="N173" s="46">
        <v>0.18182287671191599</v>
      </c>
      <c r="O173" s="46">
        <v>2.76947642308588E-3</v>
      </c>
      <c r="Q173" s="47">
        <v>16.868097586409252</v>
      </c>
      <c r="R173" s="47">
        <v>0.30659265225642179</v>
      </c>
      <c r="S173" s="59">
        <v>0.1819449951823833</v>
      </c>
      <c r="T173" s="59">
        <v>1.3853629480893501E-3</v>
      </c>
      <c r="U173" s="59">
        <v>0.48281946476252602</v>
      </c>
      <c r="V173" s="59"/>
      <c r="Y173"/>
      <c r="Z173"/>
      <c r="AA173"/>
      <c r="AB173"/>
      <c r="AC173"/>
    </row>
    <row r="174" spans="1:30">
      <c r="A174" t="s">
        <v>42</v>
      </c>
      <c r="C174" s="6">
        <v>44930.1090146528</v>
      </c>
      <c r="D174" s="48">
        <v>37.505999565124498</v>
      </c>
      <c r="E174" s="32" t="s">
        <v>23</v>
      </c>
      <c r="F174" s="10">
        <v>70080.087839822794</v>
      </c>
      <c r="G174" s="10">
        <v>633.99258668310495</v>
      </c>
      <c r="H174" s="10">
        <v>17680.361339387699</v>
      </c>
      <c r="I174" s="10">
        <v>512.62586247406296</v>
      </c>
      <c r="J174" s="10">
        <v>1116948.8503694599</v>
      </c>
      <c r="K174" s="10">
        <v>9802.3970056379094</v>
      </c>
      <c r="L174" s="46">
        <v>6.4248844285876502E-2</v>
      </c>
      <c r="M174" s="46">
        <v>6.3953290535264003E-4</v>
      </c>
      <c r="N174" s="46">
        <v>0.25189928198981199</v>
      </c>
      <c r="O174" s="46">
        <v>5.5622753546372104E-3</v>
      </c>
      <c r="Q174" s="47">
        <v>15.009009020685161</v>
      </c>
      <c r="R174" s="47">
        <v>0.29528779448246617</v>
      </c>
      <c r="S174" s="59">
        <v>0.25274339941920865</v>
      </c>
      <c r="T174" s="59">
        <v>1.1839138622138951E-3</v>
      </c>
      <c r="U174" s="59">
        <v>0.84346215497637</v>
      </c>
      <c r="Y174"/>
      <c r="Z174"/>
      <c r="AA174"/>
      <c r="AB174"/>
      <c r="AC174"/>
    </row>
    <row r="175" spans="1:30">
      <c r="A175" t="s">
        <v>42</v>
      </c>
      <c r="C175" s="6">
        <v>44930.830142175902</v>
      </c>
      <c r="D175" s="48">
        <v>37.582999467849703</v>
      </c>
      <c r="E175" s="32" t="s">
        <v>23</v>
      </c>
      <c r="F175" s="10">
        <v>58799.575805902903</v>
      </c>
      <c r="G175" s="10">
        <v>769.61769779971405</v>
      </c>
      <c r="H175" s="10">
        <v>14431.728303138199</v>
      </c>
      <c r="I175" s="10">
        <v>521.74780561699095</v>
      </c>
      <c r="J175" s="10">
        <v>1009737.13993902</v>
      </c>
      <c r="K175" s="10">
        <v>10499.3894936919</v>
      </c>
      <c r="L175" s="46">
        <v>6.0078142640182602E-2</v>
      </c>
      <c r="M175" s="46">
        <v>7.2077776277091601E-4</v>
      </c>
      <c r="N175" s="46">
        <v>0.242340345328101</v>
      </c>
      <c r="O175" s="46">
        <v>6.0168307214209498E-3</v>
      </c>
      <c r="Q175" s="47">
        <v>15.129553357319743</v>
      </c>
      <c r="R175" s="47">
        <v>0.28494721400267786</v>
      </c>
      <c r="S175" s="59">
        <v>0.24576888301012642</v>
      </c>
      <c r="T175" s="59">
        <v>1.4184482333210451E-3</v>
      </c>
      <c r="U175" s="59">
        <v>0.85763045102312796</v>
      </c>
      <c r="W175" s="7"/>
      <c r="Y175"/>
      <c r="AD175" s="17"/>
    </row>
    <row r="176" spans="1:30">
      <c r="A176" t="s">
        <v>42</v>
      </c>
      <c r="C176" s="6">
        <v>44956.834930821802</v>
      </c>
      <c r="D176" s="48">
        <v>36.504999637603802</v>
      </c>
      <c r="E176" s="32" t="s">
        <v>23</v>
      </c>
      <c r="F176" s="10">
        <v>143019.784646088</v>
      </c>
      <c r="G176" s="10">
        <v>929.20486635375198</v>
      </c>
      <c r="H176" s="10">
        <v>32243.025899190201</v>
      </c>
      <c r="I176" s="10">
        <v>579.85728809204795</v>
      </c>
      <c r="J176" s="10">
        <v>2022945.30653266</v>
      </c>
      <c r="K176" s="10">
        <v>16549.743252927499</v>
      </c>
      <c r="L176" s="46">
        <v>7.4413624710450599E-2</v>
      </c>
      <c r="M176" s="46">
        <v>4.2791852943879798E-4</v>
      </c>
      <c r="N176" s="46">
        <v>3.09968305860584E-3</v>
      </c>
      <c r="O176" s="46">
        <v>3.09968305860584E-3</v>
      </c>
      <c r="Q176" s="47">
        <v>15.329370093207334</v>
      </c>
      <c r="R176" s="47">
        <v>0.40086460745469848</v>
      </c>
      <c r="S176" s="59">
        <v>0.22548394556609225</v>
      </c>
      <c r="T176" s="59">
        <v>1.5499154065332151E-3</v>
      </c>
      <c r="U176" s="59">
        <v>-0.48297502345222998</v>
      </c>
      <c r="W176" s="24"/>
    </row>
    <row r="177" spans="1:30">
      <c r="A177" t="s">
        <v>42</v>
      </c>
      <c r="C177" s="6">
        <v>44959.812071759297</v>
      </c>
      <c r="D177" s="48">
        <v>36.505999565124498</v>
      </c>
      <c r="E177" s="32" t="s">
        <v>23</v>
      </c>
      <c r="F177" s="10">
        <v>104063.286904218</v>
      </c>
      <c r="G177" s="10">
        <v>770.08615571288306</v>
      </c>
      <c r="H177" s="10">
        <v>19336.887377074101</v>
      </c>
      <c r="I177" s="10">
        <v>344.66276529103402</v>
      </c>
      <c r="J177" s="10">
        <v>1585255.47487437</v>
      </c>
      <c r="K177" s="10">
        <v>13916.525540188601</v>
      </c>
      <c r="L177" s="46">
        <v>7.4124321127655907E-2</v>
      </c>
      <c r="M177" s="46">
        <v>4.2493185678501802E-4</v>
      </c>
      <c r="N177" s="46">
        <v>0.18542511417813501</v>
      </c>
      <c r="O177" s="46">
        <v>2.4434694147140901E-3</v>
      </c>
      <c r="Q177" s="47">
        <v>16.874542304789557</v>
      </c>
      <c r="R177" s="47">
        <v>0.34174700326044966</v>
      </c>
      <c r="S177" s="59">
        <v>0.18586392533494878</v>
      </c>
      <c r="T177" s="59">
        <v>1.2217418689807399E-3</v>
      </c>
      <c r="U177" s="59">
        <v>0.51347132994848699</v>
      </c>
      <c r="Y177"/>
      <c r="Z177"/>
      <c r="AA177"/>
      <c r="AB177"/>
      <c r="AC177"/>
    </row>
    <row r="178" spans="1:30">
      <c r="A178" t="s">
        <v>42</v>
      </c>
      <c r="C178" s="6">
        <v>44960.911603414403</v>
      </c>
      <c r="D178" s="48">
        <v>36.5039994716644</v>
      </c>
      <c r="E178" s="32" t="s">
        <v>23</v>
      </c>
      <c r="F178" s="10">
        <v>97262.017550776407</v>
      </c>
      <c r="G178" s="10">
        <v>716.23041840971803</v>
      </c>
      <c r="H178" s="10">
        <v>19975.897261296501</v>
      </c>
      <c r="I178" s="10">
        <v>349.64706101933001</v>
      </c>
      <c r="J178" s="10">
        <v>1466925.7518939399</v>
      </c>
      <c r="K178" s="10">
        <v>15274.6207351583</v>
      </c>
      <c r="L178" s="46">
        <v>6.2607419149391205E-2</v>
      </c>
      <c r="M178" s="46">
        <v>4.0489561943412298E-4</v>
      </c>
      <c r="N178" s="46">
        <v>0.20518008292479001</v>
      </c>
      <c r="O178" s="46">
        <v>2.94812011729582E-3</v>
      </c>
      <c r="Q178" s="47">
        <v>16.26444994228121</v>
      </c>
      <c r="R178" s="47">
        <v>0.46728565805086403</v>
      </c>
      <c r="S178" s="59">
        <v>0.20541843660032838</v>
      </c>
      <c r="T178" s="59">
        <v>1.47406005864791E-3</v>
      </c>
      <c r="U178" s="59">
        <v>-0.42402206460029801</v>
      </c>
    </row>
    <row r="179" spans="1:30">
      <c r="A179" t="s">
        <v>42</v>
      </c>
      <c r="C179" s="6">
        <v>44963.090044351899</v>
      </c>
      <c r="D179" s="48">
        <v>32.754046678543098</v>
      </c>
      <c r="E179" s="32">
        <v>110</v>
      </c>
      <c r="F179" s="10">
        <v>124682.357409763</v>
      </c>
      <c r="G179" s="10">
        <v>1590.1525569015701</v>
      </c>
      <c r="H179" s="10">
        <v>24825.645357522</v>
      </c>
      <c r="I179" s="10">
        <v>575.62705618262305</v>
      </c>
      <c r="J179" s="10">
        <v>2011629.6251139699</v>
      </c>
      <c r="K179" s="10">
        <v>29314.987261788599</v>
      </c>
      <c r="L179" s="46">
        <v>6.2226147385528903E-2</v>
      </c>
      <c r="M179" s="46">
        <v>4.40636859631898E-4</v>
      </c>
      <c r="N179" s="46">
        <v>0.19828650706558201</v>
      </c>
      <c r="O179" s="46">
        <v>2.9189296600208698E-3</v>
      </c>
      <c r="Q179" s="47">
        <v>15.898831222591783</v>
      </c>
      <c r="R179" s="47">
        <v>0.26068948357530075</v>
      </c>
      <c r="S179" s="59">
        <v>0.20029054290298345</v>
      </c>
      <c r="T179" s="59">
        <v>2.6345238552167413E-3</v>
      </c>
      <c r="U179" s="59">
        <v>-0.13838037262276101</v>
      </c>
      <c r="Y179"/>
      <c r="Z179"/>
      <c r="AA179"/>
      <c r="AB179"/>
      <c r="AC179"/>
    </row>
    <row r="180" spans="1:30">
      <c r="A180" t="s">
        <v>42</v>
      </c>
      <c r="C180" s="6">
        <v>44968.076634919002</v>
      </c>
      <c r="D180" s="48">
        <v>36.502999544143698</v>
      </c>
      <c r="E180" s="32" t="s">
        <v>23</v>
      </c>
      <c r="F180" s="10">
        <v>130056.28826695</v>
      </c>
      <c r="G180" s="10">
        <v>959.99893032094405</v>
      </c>
      <c r="H180" s="10">
        <v>19789.273776023801</v>
      </c>
      <c r="I180" s="10">
        <v>569.97328146777897</v>
      </c>
      <c r="J180" s="10">
        <v>2124951.2996410201</v>
      </c>
      <c r="K180" s="10">
        <v>11412.691592519701</v>
      </c>
      <c r="L180" s="46">
        <v>6.2970047877752997E-2</v>
      </c>
      <c r="M180" s="46">
        <v>4.3515779862060501E-4</v>
      </c>
      <c r="N180" s="46">
        <v>0.153235564067326</v>
      </c>
      <c r="O180" s="46">
        <v>3.8694264451261699E-3</v>
      </c>
      <c r="Q180" s="47">
        <v>17.686837352104828</v>
      </c>
      <c r="R180" s="47">
        <v>0.42619730300007608</v>
      </c>
      <c r="S180" s="59">
        <v>0.15209848102314272</v>
      </c>
      <c r="T180" s="59">
        <v>1.93495640760191E-3</v>
      </c>
      <c r="U180" s="59">
        <v>-0.620475208376709</v>
      </c>
      <c r="Y180"/>
      <c r="Z180"/>
      <c r="AA180"/>
      <c r="AB180"/>
      <c r="AC180"/>
    </row>
    <row r="181" spans="1:30">
      <c r="A181" t="s">
        <v>42</v>
      </c>
      <c r="C181" s="6">
        <v>44987.754232812498</v>
      </c>
      <c r="D181" s="48">
        <v>38.041999578476002</v>
      </c>
      <c r="E181" s="32" t="s">
        <v>23</v>
      </c>
      <c r="F181" s="10">
        <v>91612.183659367001</v>
      </c>
      <c r="G181" s="10">
        <v>850.13385960843402</v>
      </c>
      <c r="H181" s="10">
        <v>12909.405258475201</v>
      </c>
      <c r="I181" s="10">
        <v>224.03702204285699</v>
      </c>
      <c r="J181" s="10">
        <v>1555629.4353864701</v>
      </c>
      <c r="K181" s="10">
        <v>17624.391473221302</v>
      </c>
      <c r="L181" s="46">
        <v>6.1346302116392699E-2</v>
      </c>
      <c r="M181" s="46">
        <v>2.7615410216184102E-4</v>
      </c>
      <c r="N181" s="46">
        <v>0.14077798723954599</v>
      </c>
      <c r="O181" s="46">
        <v>1.77938001251466E-3</v>
      </c>
      <c r="Q181" s="47">
        <v>17.49253493189412</v>
      </c>
      <c r="R181" s="47">
        <v>0.32985695870798043</v>
      </c>
      <c r="S181" s="59">
        <v>0.14099440377450259</v>
      </c>
      <c r="T181" s="59">
        <v>8.8985345408566004E-4</v>
      </c>
      <c r="U181" s="59">
        <v>0.48297334217517002</v>
      </c>
    </row>
    <row r="182" spans="1:30">
      <c r="A182" t="s">
        <v>42</v>
      </c>
      <c r="C182" s="6">
        <v>45001.1009607292</v>
      </c>
      <c r="D182" s="48">
        <v>40.8013691902161</v>
      </c>
      <c r="E182" s="32" t="s">
        <v>23</v>
      </c>
      <c r="F182" s="10">
        <v>140872.97746394799</v>
      </c>
      <c r="G182" s="10">
        <v>1238.2706969492899</v>
      </c>
      <c r="H182" s="10">
        <v>33871.088729833602</v>
      </c>
      <c r="I182" s="10">
        <v>732.40912934081302</v>
      </c>
      <c r="J182" s="10">
        <v>2161117.7646092498</v>
      </c>
      <c r="K182" s="10">
        <v>28632.577739628399</v>
      </c>
      <c r="L182" s="46">
        <v>6.7357371232511398E-2</v>
      </c>
      <c r="M182" s="46">
        <v>6.80817294225016E-4</v>
      </c>
      <c r="N182" s="46">
        <v>0.24251132807331099</v>
      </c>
      <c r="O182" s="46">
        <v>4.3632038180391498E-3</v>
      </c>
      <c r="Q182" s="47">
        <v>14.981646243671882</v>
      </c>
      <c r="R182" s="47">
        <v>0.34447092823904801</v>
      </c>
      <c r="S182" s="59">
        <v>0.24045841905335827</v>
      </c>
      <c r="T182" s="59">
        <v>2.1814171590625801E-3</v>
      </c>
      <c r="U182" s="59">
        <v>-0.393961625931876</v>
      </c>
      <c r="X182" s="47"/>
      <c r="Y182" s="47"/>
      <c r="Z182" s="8"/>
      <c r="AA182" s="7"/>
      <c r="AB182" s="7"/>
    </row>
    <row r="183" spans="1:30">
      <c r="A183" t="s">
        <v>42</v>
      </c>
      <c r="C183" s="6">
        <v>45010.095180625001</v>
      </c>
      <c r="D183" s="48">
        <v>38.011999368667603</v>
      </c>
      <c r="E183" s="32" t="s">
        <v>23</v>
      </c>
      <c r="F183" s="10">
        <v>73623.440154374606</v>
      </c>
      <c r="G183" s="10">
        <v>553.500801684669</v>
      </c>
      <c r="H183" s="10">
        <v>14640.0670915221</v>
      </c>
      <c r="I183" s="10">
        <v>276.11795865739401</v>
      </c>
      <c r="J183" s="10">
        <v>1231424.93811275</v>
      </c>
      <c r="K183" s="10">
        <v>8113.7904339746601</v>
      </c>
      <c r="L183" s="46">
        <v>5.7135117252204E-2</v>
      </c>
      <c r="M183" s="46">
        <v>4.15774716816049E-4</v>
      </c>
      <c r="N183" s="46">
        <v>0.199110103483567</v>
      </c>
      <c r="O183" s="46">
        <v>3.0431144740422399E-3</v>
      </c>
      <c r="Q183" s="47">
        <v>15.516183389988916</v>
      </c>
      <c r="R183" s="47">
        <v>0.45461178838314581</v>
      </c>
      <c r="S183" s="59">
        <v>0.19887718363877269</v>
      </c>
      <c r="T183" s="59">
        <v>1.5216727941528799E-3</v>
      </c>
      <c r="U183" s="59">
        <v>-0.386464563710469</v>
      </c>
    </row>
    <row r="184" spans="1:30">
      <c r="A184" t="s">
        <v>43</v>
      </c>
      <c r="C184" s="6">
        <v>44891.728341770802</v>
      </c>
      <c r="D184" s="48">
        <v>37.450000000000003</v>
      </c>
      <c r="E184" s="32">
        <v>110</v>
      </c>
      <c r="F184" s="10">
        <v>48423.398011079698</v>
      </c>
      <c r="G184" s="10">
        <v>406.64477030365202</v>
      </c>
      <c r="H184" s="10">
        <v>11471.5179106165</v>
      </c>
      <c r="I184" s="10">
        <v>304.14840580837603</v>
      </c>
      <c r="J184" s="10">
        <v>836236.50587871298</v>
      </c>
      <c r="K184" s="10">
        <v>8615.8183890249293</v>
      </c>
      <c r="L184" s="46">
        <v>6.3665449115289499E-2</v>
      </c>
      <c r="M184" s="46">
        <v>7.3105532048200399E-4</v>
      </c>
      <c r="N184" s="46">
        <v>0.23834214648802801</v>
      </c>
      <c r="O184" s="46">
        <v>5.1987683166882202E-3</v>
      </c>
      <c r="Q184" s="47">
        <v>15.083514771087124</v>
      </c>
      <c r="R184" s="47">
        <v>0.27022674650647571</v>
      </c>
      <c r="S184" s="59">
        <v>0.23721424354271026</v>
      </c>
      <c r="T184" s="59">
        <v>2.5993841583441101E-3</v>
      </c>
      <c r="U184" s="59">
        <v>0.89575325804739403</v>
      </c>
      <c r="V184" s="59"/>
    </row>
    <row r="185" spans="1:30">
      <c r="A185" t="s">
        <v>43</v>
      </c>
      <c r="C185" s="6">
        <v>44892.774239386599</v>
      </c>
      <c r="D185" s="48">
        <v>13.144</v>
      </c>
      <c r="E185" s="32" t="s">
        <v>23</v>
      </c>
      <c r="F185" s="10">
        <v>121952.30832252</v>
      </c>
      <c r="G185" s="10">
        <v>5367.4957381465301</v>
      </c>
      <c r="H185" s="10">
        <v>99574.6182919696</v>
      </c>
      <c r="I185" s="10">
        <v>4706.0184073812297</v>
      </c>
      <c r="J185" s="10">
        <v>117911.412834943</v>
      </c>
      <c r="K185" s="10">
        <v>4153.6322961372598</v>
      </c>
      <c r="L185" s="46">
        <v>1.14949253075744</v>
      </c>
      <c r="M185" s="46">
        <v>6.2075716891736202E-2</v>
      </c>
      <c r="N185" s="46">
        <v>0.81874493154833305</v>
      </c>
      <c r="O185" s="46">
        <v>5.8248029096731003E-3</v>
      </c>
      <c r="Q185" s="47">
        <v>0.83801143370464848</v>
      </c>
      <c r="R185" s="47">
        <v>2.6559799239237375E-2</v>
      </c>
      <c r="S185" s="59">
        <v>0.81874493154833305</v>
      </c>
      <c r="T185" s="59">
        <v>2.91290172552488E-3</v>
      </c>
      <c r="U185" s="59">
        <v>-0.37395922623404299</v>
      </c>
      <c r="V185" s="59"/>
    </row>
    <row r="186" spans="1:30">
      <c r="A186" t="s">
        <v>43</v>
      </c>
      <c r="C186" s="6">
        <v>44893.902962974498</v>
      </c>
      <c r="D186" s="48">
        <v>36.981999999999999</v>
      </c>
      <c r="E186" s="32" t="s">
        <v>23</v>
      </c>
      <c r="F186" s="10">
        <v>46691.6827266287</v>
      </c>
      <c r="G186" s="10">
        <v>512.98483720409604</v>
      </c>
      <c r="H186" s="10">
        <v>9815.8807229675203</v>
      </c>
      <c r="I186" s="10">
        <v>277.42491961311299</v>
      </c>
      <c r="J186" s="10">
        <v>864628.54365577898</v>
      </c>
      <c r="K186" s="10">
        <v>7996.71149484122</v>
      </c>
      <c r="L186" s="46">
        <v>5.5377614200418902E-2</v>
      </c>
      <c r="M186" s="46">
        <v>4.79831215086164E-4</v>
      </c>
      <c r="N186" s="46">
        <v>0.20858013843731901</v>
      </c>
      <c r="O186" s="46">
        <v>4.16173091505376E-3</v>
      </c>
      <c r="Q186" s="47">
        <v>15.995611636614862</v>
      </c>
      <c r="R186" s="47">
        <v>0.28495113011735396</v>
      </c>
      <c r="S186" s="59">
        <v>0.20858013843731901</v>
      </c>
      <c r="T186" s="59">
        <v>2.0812132440011502E-3</v>
      </c>
      <c r="U186" s="59">
        <v>-0.26359955404531998</v>
      </c>
      <c r="V186" s="59"/>
    </row>
    <row r="187" spans="1:30">
      <c r="A187" t="s">
        <v>43</v>
      </c>
      <c r="C187" s="6">
        <v>44917.938268784703</v>
      </c>
      <c r="D187" s="48">
        <v>37.504999637603802</v>
      </c>
      <c r="E187" s="32" t="s">
        <v>23</v>
      </c>
      <c r="F187" s="10">
        <v>47212.705994532</v>
      </c>
      <c r="G187" s="10">
        <v>400.278439278544</v>
      </c>
      <c r="H187" s="10">
        <v>8358.0602215201707</v>
      </c>
      <c r="I187" s="10">
        <v>150.231687012175</v>
      </c>
      <c r="J187" s="10">
        <v>920917.42616421601</v>
      </c>
      <c r="K187" s="10">
        <v>9128.3338949202607</v>
      </c>
      <c r="L187" s="46">
        <v>5.2963244936298802E-2</v>
      </c>
      <c r="M187" s="46">
        <v>3.4585935451369201E-4</v>
      </c>
      <c r="N187" s="46">
        <v>0.176929371226621</v>
      </c>
      <c r="O187" s="46">
        <v>2.3923660958061698E-3</v>
      </c>
      <c r="Q187" s="47">
        <v>16.933247136636783</v>
      </c>
      <c r="R187" s="47">
        <v>0.30778450148491393</v>
      </c>
      <c r="S187" s="59">
        <v>0.17707420012280775</v>
      </c>
      <c r="T187" s="59">
        <v>1.1962666836034051E-3</v>
      </c>
      <c r="U187" s="59">
        <v>0.60759688388756405</v>
      </c>
      <c r="V187" s="59"/>
      <c r="Y187"/>
      <c r="Z187"/>
      <c r="AA187"/>
      <c r="AB187"/>
      <c r="AC187"/>
    </row>
    <row r="188" spans="1:30">
      <c r="A188" t="s">
        <v>43</v>
      </c>
      <c r="C188" s="6">
        <v>44930.109965949101</v>
      </c>
      <c r="D188" s="48">
        <v>37.505999326705897</v>
      </c>
      <c r="E188" s="32" t="s">
        <v>23</v>
      </c>
      <c r="F188" s="10">
        <v>66438.651642800294</v>
      </c>
      <c r="G188" s="10">
        <v>481.96841926443398</v>
      </c>
      <c r="H188" s="10">
        <v>13421.367244417201</v>
      </c>
      <c r="I188" s="10">
        <v>240.037565685185</v>
      </c>
      <c r="J188" s="10">
        <v>1160840.7221200999</v>
      </c>
      <c r="K188" s="10">
        <v>9647.5857634703098</v>
      </c>
      <c r="L188" s="46">
        <v>5.8430409211859699E-2</v>
      </c>
      <c r="M188" s="46">
        <v>3.8616831938192802E-4</v>
      </c>
      <c r="N188" s="46">
        <v>0.20144627634845899</v>
      </c>
      <c r="O188" s="46">
        <v>2.8191061654689702E-3</v>
      </c>
      <c r="Q188" s="47">
        <v>16.500158334494103</v>
      </c>
      <c r="R188" s="47">
        <v>0.31876367907323366</v>
      </c>
      <c r="S188" s="59">
        <v>0.20237612380822739</v>
      </c>
      <c r="T188" s="59">
        <v>6.0001802375382E-4</v>
      </c>
      <c r="U188" s="59">
        <v>0.39797694743765399</v>
      </c>
      <c r="Y188"/>
      <c r="Z188"/>
      <c r="AA188"/>
      <c r="AB188"/>
      <c r="AC188"/>
    </row>
    <row r="189" spans="1:30">
      <c r="A189" t="s">
        <v>43</v>
      </c>
      <c r="C189" s="6">
        <v>44930.831091342603</v>
      </c>
      <c r="D189" s="48">
        <v>37.506999492645299</v>
      </c>
      <c r="E189" s="32" t="s">
        <v>23</v>
      </c>
      <c r="F189" s="10">
        <v>52386.926223320603</v>
      </c>
      <c r="G189" s="10">
        <v>451.93600158402302</v>
      </c>
      <c r="H189" s="10">
        <v>7542.71322252355</v>
      </c>
      <c r="I189" s="10">
        <v>132.15017504524801</v>
      </c>
      <c r="J189" s="10">
        <v>1053404.88084975</v>
      </c>
      <c r="K189" s="10">
        <v>12647.414304285299</v>
      </c>
      <c r="L189" s="46">
        <v>5.1355950266377501E-2</v>
      </c>
      <c r="M189" s="46">
        <v>3.9644653142117497E-4</v>
      </c>
      <c r="N189" s="46">
        <v>0.144010629370982</v>
      </c>
      <c r="O189" s="46">
        <v>2.2596863640501601E-3</v>
      </c>
      <c r="Q189" s="47">
        <v>17.698323086471849</v>
      </c>
      <c r="R189" s="47">
        <v>0.3232677868972077</v>
      </c>
      <c r="S189" s="59">
        <v>0.1441741578623503</v>
      </c>
      <c r="T189" s="59">
        <v>5.3653867738796997E-4</v>
      </c>
      <c r="U189" s="59">
        <v>0.34163207622706598</v>
      </c>
      <c r="W189" s="7"/>
      <c r="Y189"/>
      <c r="AD189" s="17"/>
    </row>
    <row r="190" spans="1:30">
      <c r="A190" t="s">
        <v>43</v>
      </c>
      <c r="C190" s="6">
        <v>44956.861587395797</v>
      </c>
      <c r="D190" s="48">
        <v>36.509999513626099</v>
      </c>
      <c r="E190" s="32" t="s">
        <v>23</v>
      </c>
      <c r="F190" s="10">
        <v>146363.49541709499</v>
      </c>
      <c r="G190" s="10">
        <v>1185.00881538562</v>
      </c>
      <c r="H190" s="10">
        <v>35486.410807394903</v>
      </c>
      <c r="I190" s="10">
        <v>812.81609286802995</v>
      </c>
      <c r="J190" s="10">
        <v>2022950.3812814101</v>
      </c>
      <c r="K190" s="10">
        <v>21966.5907668256</v>
      </c>
      <c r="L190" s="46">
        <v>7.6077137293709796E-2</v>
      </c>
      <c r="M190" s="46">
        <v>6.4683100179693299E-4</v>
      </c>
      <c r="N190" s="46">
        <v>4.1076353300980297E-3</v>
      </c>
      <c r="O190" s="46">
        <v>4.1076353300980297E-3</v>
      </c>
      <c r="Q190" s="47">
        <v>14.900414104682703</v>
      </c>
      <c r="R190" s="47">
        <v>0.39243091591547036</v>
      </c>
      <c r="S190" s="59">
        <v>0.24249637810528521</v>
      </c>
      <c r="T190" s="59">
        <v>2.0542783014851E-3</v>
      </c>
      <c r="U190" s="59">
        <v>-0.77282050945831804</v>
      </c>
      <c r="W190" s="24"/>
    </row>
    <row r="191" spans="1:30">
      <c r="A191" t="s">
        <v>43</v>
      </c>
      <c r="C191" s="6">
        <v>44959.838521168997</v>
      </c>
      <c r="D191" s="48">
        <v>36.5039994716644</v>
      </c>
      <c r="E191" s="32" t="s">
        <v>23</v>
      </c>
      <c r="F191" s="10">
        <v>119129.925429771</v>
      </c>
      <c r="G191" s="10">
        <v>913.91057151322502</v>
      </c>
      <c r="H191" s="10">
        <v>29862.075555688902</v>
      </c>
      <c r="I191" s="10">
        <v>825.41112726661197</v>
      </c>
      <c r="J191" s="10">
        <v>1653785.625</v>
      </c>
      <c r="K191" s="10">
        <v>17280.017116454899</v>
      </c>
      <c r="L191" s="46">
        <v>8.1706748061909806E-2</v>
      </c>
      <c r="M191" s="46">
        <v>1.00697745261647E-3</v>
      </c>
      <c r="N191" s="46">
        <v>0.25256640773942302</v>
      </c>
      <c r="O191" s="46">
        <v>6.0895320567607401E-3</v>
      </c>
      <c r="Q191" s="47">
        <v>15.057776145185047</v>
      </c>
      <c r="R191" s="47">
        <v>0.31582178290192653</v>
      </c>
      <c r="S191" s="59">
        <v>0.25072936248866146</v>
      </c>
      <c r="T191" s="59">
        <v>3.0447882970025802E-3</v>
      </c>
      <c r="U191" s="59">
        <v>0.90817608925856197</v>
      </c>
      <c r="Y191"/>
      <c r="Z191"/>
      <c r="AA191"/>
      <c r="AB191"/>
      <c r="AC191"/>
    </row>
    <row r="192" spans="1:30">
      <c r="A192" t="s">
        <v>43</v>
      </c>
      <c r="C192" s="6">
        <v>44960.9461082407</v>
      </c>
      <c r="D192" s="48">
        <v>36.506999492645299</v>
      </c>
      <c r="E192" s="32" t="s">
        <v>23</v>
      </c>
      <c r="F192" s="10">
        <v>80560.935788111296</v>
      </c>
      <c r="G192" s="10">
        <v>834.011070731975</v>
      </c>
      <c r="H192" s="10">
        <v>12277.7886734325</v>
      </c>
      <c r="I192" s="10">
        <v>286.07992657549801</v>
      </c>
      <c r="J192" s="10">
        <v>1307797.9741161601</v>
      </c>
      <c r="K192" s="10">
        <v>22507.018081169499</v>
      </c>
      <c r="L192" s="46">
        <v>5.8090527799576498E-2</v>
      </c>
      <c r="M192" s="46">
        <v>5.1129271951492995E-4</v>
      </c>
      <c r="N192" s="46">
        <v>0.153412126607164</v>
      </c>
      <c r="O192" s="46">
        <v>3.9093690256783902E-3</v>
      </c>
      <c r="Q192" s="47">
        <v>17.65807085508921</v>
      </c>
      <c r="R192" s="47">
        <v>0.5100561395431894</v>
      </c>
      <c r="S192" s="59">
        <v>0.15243056157593773</v>
      </c>
      <c r="T192" s="59">
        <v>1.9429140435297063E-3</v>
      </c>
      <c r="U192" s="59">
        <v>-0.64647437150620601</v>
      </c>
    </row>
    <row r="193" spans="1:30">
      <c r="A193" t="s">
        <v>43</v>
      </c>
      <c r="C193" s="6">
        <v>44963.117243981498</v>
      </c>
      <c r="D193" s="48">
        <v>35.113039255142198</v>
      </c>
      <c r="E193" s="32">
        <v>110</v>
      </c>
      <c r="F193" s="10">
        <v>115349.184220258</v>
      </c>
      <c r="G193" s="10">
        <v>914.66339788634298</v>
      </c>
      <c r="H193" s="10">
        <v>18425.009773313999</v>
      </c>
      <c r="I193" s="10">
        <v>338.14339623920102</v>
      </c>
      <c r="J193" s="10">
        <v>1974825.0191906099</v>
      </c>
      <c r="K193" s="10">
        <v>17069.895009389798</v>
      </c>
      <c r="L193" s="46">
        <v>5.8464992283645802E-2</v>
      </c>
      <c r="M193" s="46">
        <v>3.0967811530840001E-4</v>
      </c>
      <c r="N193" s="46">
        <v>0.15972962375097099</v>
      </c>
      <c r="O193" s="46">
        <v>2.2881539896894999E-3</v>
      </c>
      <c r="Q193" s="47">
        <v>16.832247905111071</v>
      </c>
      <c r="R193" s="47">
        <v>0.27314554524071177</v>
      </c>
      <c r="S193" s="59">
        <v>0.16067862298921115</v>
      </c>
      <c r="T193" s="59">
        <v>1.5967022490185592E-3</v>
      </c>
      <c r="U193" s="59">
        <v>0.29113016188123297</v>
      </c>
      <c r="Y193"/>
      <c r="Z193"/>
      <c r="AA193"/>
      <c r="AB193"/>
      <c r="AC193"/>
    </row>
    <row r="194" spans="1:30">
      <c r="A194" t="s">
        <v>43</v>
      </c>
      <c r="C194" s="6">
        <v>44968.118779155098</v>
      </c>
      <c r="D194" s="48">
        <v>36.503999710083001</v>
      </c>
      <c r="E194" s="32" t="s">
        <v>23</v>
      </c>
      <c r="F194" s="10">
        <v>140529.454247446</v>
      </c>
      <c r="G194" s="10">
        <v>991.80436017023806</v>
      </c>
      <c r="H194" s="10">
        <v>34079.516396280102</v>
      </c>
      <c r="I194" s="10">
        <v>798.03182846025504</v>
      </c>
      <c r="J194" s="10">
        <v>2052168.2367012899</v>
      </c>
      <c r="K194" s="10">
        <v>15175.5852301051</v>
      </c>
      <c r="L194" s="46">
        <v>7.0511559077403294E-2</v>
      </c>
      <c r="M194" s="46">
        <v>6.3390362681777998E-4</v>
      </c>
      <c r="N194" s="46">
        <v>0.24357005213553101</v>
      </c>
      <c r="O194" s="46">
        <v>4.44224974913731E-3</v>
      </c>
      <c r="Q194" s="47">
        <v>15.796649825393684</v>
      </c>
      <c r="R194" s="47">
        <v>0.38334964562001356</v>
      </c>
      <c r="S194" s="59">
        <v>0.24241106468326221</v>
      </c>
      <c r="T194" s="59">
        <v>2.2211031660551999E-3</v>
      </c>
      <c r="U194" s="59">
        <v>-0.78318559996986403</v>
      </c>
      <c r="W194" t="s">
        <v>120</v>
      </c>
      <c r="Y194"/>
      <c r="Z194"/>
      <c r="AA194"/>
      <c r="AB194"/>
      <c r="AC194"/>
    </row>
    <row r="195" spans="1:30">
      <c r="A195" t="s">
        <v>43</v>
      </c>
      <c r="C195" s="6">
        <v>44987.755323530102</v>
      </c>
      <c r="D195" s="48">
        <v>33.140697002410903</v>
      </c>
      <c r="E195" s="32" t="s">
        <v>23</v>
      </c>
      <c r="F195" s="10">
        <v>116721.47478854501</v>
      </c>
      <c r="G195" s="10">
        <v>1355.3003893698301</v>
      </c>
      <c r="H195" s="10">
        <v>29781.881409533202</v>
      </c>
      <c r="I195" s="10">
        <v>608.95958716672601</v>
      </c>
      <c r="J195" s="10">
        <v>1605207.0248618801</v>
      </c>
      <c r="K195" s="10">
        <v>22119.930342391999</v>
      </c>
      <c r="L195" s="46">
        <v>7.5054990531758903E-2</v>
      </c>
      <c r="M195" s="46">
        <v>5.3173248905425102E-4</v>
      </c>
      <c r="N195" s="46">
        <v>0.25455516777972997</v>
      </c>
      <c r="O195" s="46">
        <v>3.9132288465609398E-3</v>
      </c>
      <c r="Q195" s="47">
        <v>14.296985425646451</v>
      </c>
      <c r="R195" s="47">
        <v>0.27241993821771399</v>
      </c>
      <c r="S195" s="59">
        <v>0.25529966180638441</v>
      </c>
      <c r="T195" s="59">
        <v>1.956935940800025E-3</v>
      </c>
      <c r="U195" s="59">
        <v>0.69530511384044702</v>
      </c>
    </row>
    <row r="196" spans="1:30">
      <c r="A196" t="s">
        <v>43</v>
      </c>
      <c r="C196" s="6">
        <v>45001.142574814803</v>
      </c>
      <c r="D196" s="48">
        <v>38.841926813125603</v>
      </c>
      <c r="E196" s="32" t="s">
        <v>23</v>
      </c>
      <c r="F196" s="10">
        <v>141300.16070587499</v>
      </c>
      <c r="G196" s="10">
        <v>1586.7540323906501</v>
      </c>
      <c r="H196" s="10">
        <v>34812.355311077299</v>
      </c>
      <c r="I196" s="10">
        <v>873.351016124343</v>
      </c>
      <c r="J196" s="10">
        <v>2193520.0414570901</v>
      </c>
      <c r="K196" s="10">
        <v>21251.904128451999</v>
      </c>
      <c r="L196" s="46">
        <v>6.5911166867827303E-2</v>
      </c>
      <c r="M196" s="46">
        <v>5.90030995287086E-4</v>
      </c>
      <c r="N196" s="46">
        <v>0.24480468149878701</v>
      </c>
      <c r="O196" s="46">
        <v>3.6786460680292002E-3</v>
      </c>
      <c r="Q196" s="47">
        <v>15.299702905684139</v>
      </c>
      <c r="R196" s="47">
        <v>0.34994715478663901</v>
      </c>
      <c r="S196" s="59">
        <v>0.24639351686363387</v>
      </c>
      <c r="T196" s="59">
        <v>1.8392934407697151E-3</v>
      </c>
      <c r="U196" s="59">
        <v>-0.25218128008901203</v>
      </c>
      <c r="X196" s="47"/>
      <c r="Y196" s="47"/>
      <c r="Z196" s="8"/>
      <c r="AA196" s="7"/>
      <c r="AB196" s="7"/>
    </row>
    <row r="197" spans="1:30">
      <c r="A197" t="s">
        <v>43</v>
      </c>
      <c r="C197" s="6">
        <v>45010.138568032402</v>
      </c>
      <c r="D197" s="48">
        <v>38.0139994621277</v>
      </c>
      <c r="E197" s="32" t="s">
        <v>23</v>
      </c>
      <c r="F197" s="10">
        <v>64951.7415129656</v>
      </c>
      <c r="G197" s="10">
        <v>682.72105016599903</v>
      </c>
      <c r="H197" s="10">
        <v>11597.8240104826</v>
      </c>
      <c r="I197" s="10">
        <v>347.867292428665</v>
      </c>
      <c r="J197" s="10">
        <v>1123940.85467233</v>
      </c>
      <c r="K197" s="10">
        <v>9285.5218364444008</v>
      </c>
      <c r="L197" s="46">
        <v>5.5299625648488497E-2</v>
      </c>
      <c r="M197" s="46">
        <v>4.93235947899722E-4</v>
      </c>
      <c r="N197" s="46">
        <v>0.17694933882814501</v>
      </c>
      <c r="O197" s="46">
        <v>3.9863671749701896E-3</v>
      </c>
      <c r="Q197" s="47">
        <v>16.173504895035457</v>
      </c>
      <c r="R197" s="47">
        <v>0.4757026270560088</v>
      </c>
      <c r="S197" s="59">
        <v>0.17858448061052706</v>
      </c>
      <c r="T197" s="59">
        <v>1.9931218980843552E-3</v>
      </c>
      <c r="U197" s="59">
        <v>-0.49384836797135501</v>
      </c>
    </row>
    <row r="198" spans="1:30">
      <c r="A198" t="s">
        <v>44</v>
      </c>
      <c r="C198" s="6">
        <v>44891.7293228704</v>
      </c>
      <c r="D198" s="48">
        <v>37.499000000000002</v>
      </c>
      <c r="E198" s="32">
        <v>110</v>
      </c>
      <c r="F198" s="10">
        <v>46961.462392791</v>
      </c>
      <c r="G198" s="10">
        <v>373.94022164202602</v>
      </c>
      <c r="H198" s="10">
        <v>9477.5724929911103</v>
      </c>
      <c r="I198" s="10">
        <v>148.07544034399001</v>
      </c>
      <c r="J198" s="10">
        <v>867155.12931034504</v>
      </c>
      <c r="K198" s="10">
        <v>8558.3714202646697</v>
      </c>
      <c r="L198" s="46">
        <v>5.97369978816596E-2</v>
      </c>
      <c r="M198" s="46">
        <v>3.4030273168155802E-4</v>
      </c>
      <c r="N198" s="46">
        <v>0.20009536453893401</v>
      </c>
      <c r="O198" s="46">
        <v>2.3860321202352902E-3</v>
      </c>
      <c r="Q198" s="47">
        <v>16.075443631110144</v>
      </c>
      <c r="R198" s="47">
        <v>0.27662380364353539</v>
      </c>
      <c r="S198" s="59">
        <v>0.2020833997187613</v>
      </c>
      <c r="T198" s="59">
        <v>1.1930160601176451E-3</v>
      </c>
      <c r="U198" s="59">
        <v>0.361537394831909</v>
      </c>
      <c r="V198" s="59"/>
    </row>
    <row r="199" spans="1:30">
      <c r="A199" t="s">
        <v>44</v>
      </c>
      <c r="C199" s="6">
        <v>44892.774421296301</v>
      </c>
      <c r="D199" s="48">
        <v>14.067</v>
      </c>
      <c r="E199" s="32" t="s">
        <v>23</v>
      </c>
      <c r="F199" s="10">
        <v>45536.887907804201</v>
      </c>
      <c r="G199" s="10">
        <v>1804.60491880879</v>
      </c>
      <c r="H199" s="10">
        <v>34168.012471336202</v>
      </c>
      <c r="I199" s="10">
        <v>1478.21113738229</v>
      </c>
      <c r="J199" s="10">
        <v>125472.414062639</v>
      </c>
      <c r="K199" s="10">
        <v>3147.463634186</v>
      </c>
      <c r="L199" s="46">
        <v>0.38089023297374902</v>
      </c>
      <c r="M199" s="46">
        <v>1.3737592486964901E-2</v>
      </c>
      <c r="N199" s="46">
        <v>0.75067255767041896</v>
      </c>
      <c r="O199" s="46">
        <v>8.5903683256377799E-3</v>
      </c>
      <c r="Q199" s="47">
        <v>2.5290040951021822</v>
      </c>
      <c r="R199" s="47">
        <v>6.1980437044102686E-2</v>
      </c>
      <c r="S199" s="59">
        <v>0.75067255767041896</v>
      </c>
      <c r="T199" s="59">
        <v>4.2959221705907696E-3</v>
      </c>
      <c r="U199" s="59">
        <v>-0.22296819696786499</v>
      </c>
      <c r="V199" s="59"/>
    </row>
    <row r="200" spans="1:30">
      <c r="A200" t="s">
        <v>44</v>
      </c>
      <c r="C200" s="6">
        <v>44893.903946851897</v>
      </c>
      <c r="D200" s="48">
        <v>36.966000000000001</v>
      </c>
      <c r="E200" s="32" t="s">
        <v>23</v>
      </c>
      <c r="F200" s="10">
        <v>45202.159094965602</v>
      </c>
      <c r="G200" s="10">
        <v>603.72163080505595</v>
      </c>
      <c r="H200" s="10">
        <v>10588.960097471499</v>
      </c>
      <c r="I200" s="10">
        <v>394.33671571095101</v>
      </c>
      <c r="J200" s="10">
        <v>801728.79679648206</v>
      </c>
      <c r="K200" s="10">
        <v>10594.3212403016</v>
      </c>
      <c r="L200" s="46">
        <v>5.8252558169769403E-2</v>
      </c>
      <c r="M200" s="46">
        <v>7.6665281685800695E-4</v>
      </c>
      <c r="N200" s="46">
        <v>0.23203828570789101</v>
      </c>
      <c r="O200" s="46">
        <v>5.8090270914606997E-3</v>
      </c>
      <c r="Q200" s="47">
        <v>15.207042311336551</v>
      </c>
      <c r="R200" s="47">
        <v>0.28117942293413806</v>
      </c>
      <c r="S200" s="59">
        <v>0.23203828570789101</v>
      </c>
      <c r="T200" s="59">
        <v>2.9049571080253301E-3</v>
      </c>
      <c r="U200" s="59">
        <v>-0.73771756207029804</v>
      </c>
      <c r="V200" s="59"/>
    </row>
    <row r="201" spans="1:30">
      <c r="A201" t="s">
        <v>44</v>
      </c>
      <c r="C201" s="6">
        <v>44917.939216145802</v>
      </c>
      <c r="D201" s="48">
        <v>37.527999639511101</v>
      </c>
      <c r="E201" s="32" t="s">
        <v>23</v>
      </c>
      <c r="F201" s="10">
        <v>45899.4059950964</v>
      </c>
      <c r="G201" s="10">
        <v>345.74381118215501</v>
      </c>
      <c r="H201" s="10">
        <v>7613.1269670302299</v>
      </c>
      <c r="I201" s="10">
        <v>119.936736058432</v>
      </c>
      <c r="J201" s="10">
        <v>905901.85406403895</v>
      </c>
      <c r="K201" s="10">
        <v>9137.6153194891795</v>
      </c>
      <c r="L201" s="46">
        <v>5.24209363876273E-2</v>
      </c>
      <c r="M201" s="46">
        <v>3.2504930041694999E-4</v>
      </c>
      <c r="N201" s="46">
        <v>0.16616919815397799</v>
      </c>
      <c r="O201" s="46">
        <v>2.2353239325984399E-3</v>
      </c>
      <c r="Q201" s="47">
        <v>17.10607788057122</v>
      </c>
      <c r="R201" s="47">
        <v>0.31043217501122122</v>
      </c>
      <c r="S201" s="59">
        <v>0.16590699338367854</v>
      </c>
      <c r="T201" s="59">
        <v>1.11770159947236E-3</v>
      </c>
      <c r="U201" s="59">
        <v>0.36875554009122202</v>
      </c>
      <c r="V201" s="59"/>
      <c r="Y201"/>
      <c r="Z201"/>
      <c r="AA201"/>
      <c r="AB201"/>
      <c r="AC201"/>
    </row>
    <row r="202" spans="1:30">
      <c r="A202" t="s">
        <v>44</v>
      </c>
      <c r="C202" s="6">
        <v>44930.128888981497</v>
      </c>
      <c r="D202" s="48">
        <v>37.503999710083001</v>
      </c>
      <c r="E202" s="32" t="s">
        <v>23</v>
      </c>
      <c r="F202" s="10">
        <v>69648.861355740897</v>
      </c>
      <c r="G202" s="10">
        <v>504.33582328613198</v>
      </c>
      <c r="H202" s="10">
        <v>18656.263092770401</v>
      </c>
      <c r="I202" s="10">
        <v>297.44648391629198</v>
      </c>
      <c r="J202" s="10">
        <v>1084055.4761757399</v>
      </c>
      <c r="K202" s="10">
        <v>9583.5696535342395</v>
      </c>
      <c r="L202" s="46">
        <v>6.5579348706097496E-2</v>
      </c>
      <c r="M202" s="46">
        <v>4.4580077770233899E-4</v>
      </c>
      <c r="N202" s="46">
        <v>0.26756281012652899</v>
      </c>
      <c r="O202" s="46">
        <v>3.11072164459453E-3</v>
      </c>
      <c r="Q202" s="47">
        <v>14.637750920032682</v>
      </c>
      <c r="R202" s="47">
        <v>0.28302385855247703</v>
      </c>
      <c r="S202" s="59">
        <v>0.26834527964622923</v>
      </c>
      <c r="T202" s="59">
        <v>6.7514650782089498E-4</v>
      </c>
      <c r="U202" s="59">
        <v>0.67729539423723295</v>
      </c>
      <c r="Y202"/>
      <c r="Z202"/>
      <c r="AA202"/>
      <c r="AB202"/>
      <c r="AC202"/>
    </row>
    <row r="203" spans="1:30">
      <c r="A203" t="s">
        <v>44</v>
      </c>
      <c r="C203" s="6">
        <v>44930.864493738402</v>
      </c>
      <c r="D203" s="48">
        <v>37.505999565124498</v>
      </c>
      <c r="E203" s="32" t="s">
        <v>23</v>
      </c>
      <c r="F203" s="10">
        <v>54149.323027860199</v>
      </c>
      <c r="G203" s="10">
        <v>454.99301039771001</v>
      </c>
      <c r="H203" s="10">
        <v>11591.192632481499</v>
      </c>
      <c r="I203" s="10">
        <v>266.98727882263802</v>
      </c>
      <c r="J203" s="10">
        <v>985647.72150735301</v>
      </c>
      <c r="K203" s="10">
        <v>11269.941827992399</v>
      </c>
      <c r="L203" s="46">
        <v>5.6727207119740698E-2</v>
      </c>
      <c r="M203" s="46">
        <v>5.4040246229284999E-4</v>
      </c>
      <c r="N203" s="46">
        <v>0.21376995467711901</v>
      </c>
      <c r="O203" s="46">
        <v>4.2911710134408698E-3</v>
      </c>
      <c r="Q203" s="47">
        <v>15.996316050421967</v>
      </c>
      <c r="R203" s="47">
        <v>0.29557121028743072</v>
      </c>
      <c r="S203" s="59">
        <v>0.21434721072687149</v>
      </c>
      <c r="T203" s="59">
        <v>1.166678920463035E-3</v>
      </c>
      <c r="U203" s="59">
        <v>0.68036216893728496</v>
      </c>
      <c r="W203" s="7"/>
      <c r="Y203"/>
      <c r="AD203" s="17"/>
    </row>
    <row r="204" spans="1:30">
      <c r="A204" t="s">
        <v>44</v>
      </c>
      <c r="C204" s="6">
        <v>44956.8625457292</v>
      </c>
      <c r="D204" s="48">
        <v>36.5039994716644</v>
      </c>
      <c r="E204" s="32" t="s">
        <v>23</v>
      </c>
      <c r="F204" s="10">
        <v>148253.31882710801</v>
      </c>
      <c r="G204" s="10">
        <v>1593.5790846889099</v>
      </c>
      <c r="H204" s="10">
        <v>35737.165920339998</v>
      </c>
      <c r="I204" s="10">
        <v>1002.42909127452</v>
      </c>
      <c r="J204" s="10">
        <v>2026223.9396984901</v>
      </c>
      <c r="K204" s="10">
        <v>17049.490454911102</v>
      </c>
      <c r="L204" s="46">
        <v>7.6866248191260506E-2</v>
      </c>
      <c r="M204" s="46">
        <v>7.5494235947210495E-4</v>
      </c>
      <c r="N204" s="46">
        <v>4.4841930756729003E-3</v>
      </c>
      <c r="O204" s="46">
        <v>4.4841930756729003E-3</v>
      </c>
      <c r="Q204" s="47">
        <v>14.744769749056259</v>
      </c>
      <c r="R204" s="47">
        <v>0.39001970413521375</v>
      </c>
      <c r="S204" s="59">
        <v>0.24109690615558171</v>
      </c>
      <c r="T204" s="59">
        <v>2.2426000794369049E-3</v>
      </c>
      <c r="U204" s="59">
        <v>-0.72467014576557598</v>
      </c>
      <c r="W204" s="24"/>
    </row>
    <row r="205" spans="1:30">
      <c r="A205" t="s">
        <v>44</v>
      </c>
      <c r="C205" s="6">
        <v>44959.839469687497</v>
      </c>
      <c r="D205" s="48">
        <v>36.5039994716644</v>
      </c>
      <c r="E205" s="32" t="s">
        <v>23</v>
      </c>
      <c r="F205" s="10">
        <v>102929.605045042</v>
      </c>
      <c r="G205" s="10">
        <v>1073.53528255737</v>
      </c>
      <c r="H205" s="10">
        <v>22616.288462378801</v>
      </c>
      <c r="I205" s="10">
        <v>633.750447312598</v>
      </c>
      <c r="J205" s="10">
        <v>1485435.16814721</v>
      </c>
      <c r="K205" s="10">
        <v>12631.6633915243</v>
      </c>
      <c r="L205" s="46">
        <v>7.7729973466521204E-2</v>
      </c>
      <c r="M205" s="46">
        <v>6.0688700172603096E-4</v>
      </c>
      <c r="N205" s="46">
        <v>0.21813747488243301</v>
      </c>
      <c r="O205" s="46">
        <v>4.03286390776592E-3</v>
      </c>
      <c r="Q205" s="47">
        <v>15.815256007590593</v>
      </c>
      <c r="R205" s="47">
        <v>0.323024968075245</v>
      </c>
      <c r="S205" s="59">
        <v>0.21977946144832899</v>
      </c>
      <c r="T205" s="59">
        <v>2.01644699564395E-3</v>
      </c>
      <c r="U205" s="59">
        <v>0.798109288138241</v>
      </c>
      <c r="Y205"/>
      <c r="Z205"/>
      <c r="AA205"/>
      <c r="AB205"/>
      <c r="AC205"/>
    </row>
    <row r="206" spans="1:30">
      <c r="A206" t="s">
        <v>44</v>
      </c>
      <c r="C206" s="6">
        <v>44960.9471521296</v>
      </c>
      <c r="D206" s="48">
        <v>36.503999710083001</v>
      </c>
      <c r="E206" s="32" t="s">
        <v>23</v>
      </c>
      <c r="F206" s="10">
        <v>79330.119275699297</v>
      </c>
      <c r="G206" s="10">
        <v>878.82735767860697</v>
      </c>
      <c r="H206" s="10">
        <v>8499.8937333094509</v>
      </c>
      <c r="I206" s="10">
        <v>163.02950605842301</v>
      </c>
      <c r="J206" s="10">
        <v>1386089.2335858601</v>
      </c>
      <c r="K206" s="10">
        <v>19480.916769089599</v>
      </c>
      <c r="L206" s="46">
        <v>5.4096342724346998E-2</v>
      </c>
      <c r="M206" s="46">
        <v>2.7956377563791E-4</v>
      </c>
      <c r="N206" s="46">
        <v>0.106942048864224</v>
      </c>
      <c r="O206" s="46">
        <v>1.8152254344147899E-3</v>
      </c>
      <c r="Q206" s="47">
        <v>18.963711716198418</v>
      </c>
      <c r="R206" s="47">
        <v>0.54358802348967306</v>
      </c>
      <c r="S206" s="59">
        <v>0.1071647084654475</v>
      </c>
      <c r="T206" s="59">
        <v>9.0761271720739495E-4</v>
      </c>
      <c r="U206" s="59">
        <v>-7.3655524434344893E-2</v>
      </c>
    </row>
    <row r="207" spans="1:30">
      <c r="A207" t="s">
        <v>44</v>
      </c>
      <c r="C207" s="6">
        <v>44963.147813368101</v>
      </c>
      <c r="D207" s="48">
        <v>24.613932371139501</v>
      </c>
      <c r="E207" s="32">
        <v>110</v>
      </c>
      <c r="F207" s="10">
        <v>90342.600913528804</v>
      </c>
      <c r="G207" s="10">
        <v>840.829165155032</v>
      </c>
      <c r="H207" s="10">
        <v>14817.925802881</v>
      </c>
      <c r="I207" s="10">
        <v>358.40046831380602</v>
      </c>
      <c r="J207" s="10">
        <v>1562300.86828352</v>
      </c>
      <c r="K207" s="10">
        <v>17099.071187089001</v>
      </c>
      <c r="L207" s="46">
        <v>5.7904901886721101E-2</v>
      </c>
      <c r="M207" s="46">
        <v>4.3640865099988199E-4</v>
      </c>
      <c r="N207" s="46">
        <v>0.163565797143643</v>
      </c>
      <c r="O207" s="46">
        <v>2.93528622619204E-3</v>
      </c>
      <c r="Q207" s="47">
        <v>16.875249931204149</v>
      </c>
      <c r="R207" s="47">
        <v>0.27755473085879584</v>
      </c>
      <c r="S207" s="59">
        <v>0.16499079988825519</v>
      </c>
      <c r="T207" s="59">
        <v>2.1253488796688941E-3</v>
      </c>
      <c r="U207" s="59">
        <v>0.29182930571446403</v>
      </c>
      <c r="Y207"/>
      <c r="Z207"/>
      <c r="AA207"/>
      <c r="AB207"/>
      <c r="AC207"/>
    </row>
    <row r="208" spans="1:30">
      <c r="A208" t="s">
        <v>44</v>
      </c>
      <c r="C208" s="6">
        <v>44968.119797395797</v>
      </c>
      <c r="D208" s="48">
        <v>36.5039994716644</v>
      </c>
      <c r="E208" s="32" t="s">
        <v>23</v>
      </c>
      <c r="F208" s="10">
        <v>139505.378764008</v>
      </c>
      <c r="G208" s="10">
        <v>1200.61516896997</v>
      </c>
      <c r="H208" s="10">
        <v>30929.380013067799</v>
      </c>
      <c r="I208" s="10">
        <v>571.26668995197099</v>
      </c>
      <c r="J208" s="10">
        <v>2118738.6214589402</v>
      </c>
      <c r="K208" s="10">
        <v>20173.6217282545</v>
      </c>
      <c r="L208" s="46">
        <v>6.7871842046414096E-2</v>
      </c>
      <c r="M208" s="46">
        <v>4.5531063771283599E-4</v>
      </c>
      <c r="N208" s="46">
        <v>0.22281215909879801</v>
      </c>
      <c r="O208" s="46">
        <v>3.0800630583878098E-3</v>
      </c>
      <c r="Q208" s="47">
        <v>16.410528092589477</v>
      </c>
      <c r="R208" s="47">
        <v>0.39520780402767591</v>
      </c>
      <c r="S208" s="59">
        <v>0.22161881958438998</v>
      </c>
      <c r="T208" s="59">
        <v>1.5400129119371949E-3</v>
      </c>
      <c r="U208" s="59">
        <v>-0.55946795524554604</v>
      </c>
      <c r="Y208"/>
      <c r="Z208"/>
      <c r="AA208"/>
      <c r="AB208"/>
      <c r="AC208"/>
    </row>
    <row r="209" spans="1:30">
      <c r="A209" t="s">
        <v>44</v>
      </c>
      <c r="C209" s="6">
        <v>44987.790059467603</v>
      </c>
      <c r="D209" s="48">
        <v>38.009999513626099</v>
      </c>
      <c r="E209" s="32" t="s">
        <v>23</v>
      </c>
      <c r="F209" s="10">
        <v>94294.196609303195</v>
      </c>
      <c r="G209" s="10">
        <v>592.258640302088</v>
      </c>
      <c r="H209" s="10">
        <v>16515.914598044099</v>
      </c>
      <c r="I209" s="10">
        <v>276.17866659303297</v>
      </c>
      <c r="J209" s="10">
        <v>1516096.7282608701</v>
      </c>
      <c r="K209" s="10">
        <v>12941.096895349299</v>
      </c>
      <c r="L209" s="46">
        <v>6.4655020545041894E-2</v>
      </c>
      <c r="M209" s="46">
        <v>3.2149630106368402E-4</v>
      </c>
      <c r="N209" s="46">
        <v>0.174703058985826</v>
      </c>
      <c r="O209" s="46">
        <v>2.4897408062249699E-3</v>
      </c>
      <c r="Q209" s="47">
        <v>16.585015183159989</v>
      </c>
      <c r="R209" s="47">
        <v>0.31323396665036179</v>
      </c>
      <c r="S209" s="59">
        <v>0.17525343528888634</v>
      </c>
      <c r="T209" s="59">
        <v>1.2446599769749349E-3</v>
      </c>
      <c r="U209" s="59">
        <v>8.6241577426694003E-3</v>
      </c>
    </row>
    <row r="210" spans="1:30">
      <c r="A210" t="s">
        <v>44</v>
      </c>
      <c r="C210" s="6">
        <v>45001.143593726898</v>
      </c>
      <c r="D210" s="48">
        <v>39.4966526031494</v>
      </c>
      <c r="E210" s="32" t="s">
        <v>23</v>
      </c>
      <c r="F210" s="10">
        <v>119160.845516303</v>
      </c>
      <c r="G210" s="10">
        <v>1308.09745055641</v>
      </c>
      <c r="H210" s="10">
        <v>25039.375531609701</v>
      </c>
      <c r="I210" s="10">
        <v>510.95839380290198</v>
      </c>
      <c r="J210" s="10">
        <v>1949750.62588683</v>
      </c>
      <c r="K210" s="10">
        <v>27046.010373472302</v>
      </c>
      <c r="L210" s="46">
        <v>6.2541395812477404E-2</v>
      </c>
      <c r="M210" s="46">
        <v>5.0968265856831795E-4</v>
      </c>
      <c r="N210" s="46">
        <v>0.20976879455197001</v>
      </c>
      <c r="O210" s="46">
        <v>3.1226881912207998E-3</v>
      </c>
      <c r="Q210" s="47">
        <v>16.123633573315892</v>
      </c>
      <c r="R210" s="47">
        <v>0.36758165098988677</v>
      </c>
      <c r="S210" s="59">
        <v>0.2101495392770481</v>
      </c>
      <c r="T210" s="59">
        <v>1.561339509991215E-3</v>
      </c>
      <c r="U210" s="59">
        <v>0.22235613468895801</v>
      </c>
      <c r="X210" s="47"/>
      <c r="Y210" s="47"/>
      <c r="Z210" s="8"/>
      <c r="AA210" s="7"/>
      <c r="AB210" s="7"/>
    </row>
    <row r="211" spans="1:30">
      <c r="A211" t="s">
        <v>44</v>
      </c>
      <c r="C211" s="6">
        <v>45010.139655601903</v>
      </c>
      <c r="D211" s="48">
        <v>38.005999326705897</v>
      </c>
      <c r="E211" s="32" t="s">
        <v>23</v>
      </c>
      <c r="F211" s="10">
        <v>73354.678641580598</v>
      </c>
      <c r="G211" s="10">
        <v>494.46070541190198</v>
      </c>
      <c r="H211" s="10">
        <v>12457.5482352412</v>
      </c>
      <c r="I211" s="10">
        <v>245.35246411342101</v>
      </c>
      <c r="J211" s="10">
        <v>1294119.2279411801</v>
      </c>
      <c r="K211" s="10">
        <v>12444.3776280119</v>
      </c>
      <c r="L211" s="46">
        <v>5.4308197503601802E-2</v>
      </c>
      <c r="M211" s="46">
        <v>4.1702311872883301E-4</v>
      </c>
      <c r="N211" s="46">
        <v>0.16996003172985499</v>
      </c>
      <c r="O211" s="46">
        <v>3.0466310452933699E-3</v>
      </c>
      <c r="Q211" s="47">
        <v>16.475789500622898</v>
      </c>
      <c r="R211" s="47">
        <v>0.48314967535342651</v>
      </c>
      <c r="S211" s="59">
        <v>0.1698489081216365</v>
      </c>
      <c r="T211" s="59">
        <v>1.5232647204997899E-3</v>
      </c>
      <c r="U211" s="59">
        <v>-0.16319256974675</v>
      </c>
    </row>
    <row r="212" spans="1:30">
      <c r="A212" t="s">
        <v>45</v>
      </c>
      <c r="C212" s="6">
        <v>44891.758025706004</v>
      </c>
      <c r="D212" s="48">
        <v>37.484999999999999</v>
      </c>
      <c r="E212" s="32">
        <v>110</v>
      </c>
      <c r="F212" s="10">
        <v>43728.950237438497</v>
      </c>
      <c r="G212" s="10">
        <v>421.25065169835699</v>
      </c>
      <c r="H212" s="10">
        <v>7389.3889000337404</v>
      </c>
      <c r="I212" s="10">
        <v>236.65523423369501</v>
      </c>
      <c r="J212" s="10">
        <v>848641.07914572896</v>
      </c>
      <c r="K212" s="10">
        <v>6619.0132882463504</v>
      </c>
      <c r="L212" s="46">
        <v>5.67779374151113E-2</v>
      </c>
      <c r="M212" s="46">
        <v>4.3993787346020098E-4</v>
      </c>
      <c r="N212" s="46">
        <v>0.16782417838371899</v>
      </c>
      <c r="O212" s="46">
        <v>3.94874675069297E-3</v>
      </c>
      <c r="Q212" s="47">
        <v>16.913237533048953</v>
      </c>
      <c r="R212" s="47">
        <v>0.29441007064627261</v>
      </c>
      <c r="S212" s="59">
        <v>0.16920555204835017</v>
      </c>
      <c r="T212" s="59">
        <v>1.974373375346485E-3</v>
      </c>
      <c r="U212" s="59">
        <v>0.80825571772614702</v>
      </c>
      <c r="V212" s="59"/>
    </row>
    <row r="213" spans="1:30">
      <c r="A213" t="s">
        <v>45</v>
      </c>
      <c r="C213" s="6">
        <v>44892.775196296301</v>
      </c>
      <c r="D213" s="48">
        <v>37.473999999999997</v>
      </c>
      <c r="E213" s="32" t="s">
        <v>23</v>
      </c>
      <c r="F213" s="10">
        <v>58328.899546797998</v>
      </c>
      <c r="G213" s="10">
        <v>336.68895507402902</v>
      </c>
      <c r="H213" s="10">
        <v>5023.6857995329201</v>
      </c>
      <c r="I213" s="10">
        <v>66.603332590358804</v>
      </c>
      <c r="J213" s="10">
        <v>1225085.21085859</v>
      </c>
      <c r="K213" s="10">
        <v>9146.2300206378204</v>
      </c>
      <c r="L213" s="46">
        <v>5.1442054891383301E-2</v>
      </c>
      <c r="M213" s="46">
        <v>2.1371706716753899E-4</v>
      </c>
      <c r="N213" s="46">
        <v>8.6791217042377702E-2</v>
      </c>
      <c r="O213" s="46">
        <v>1.02244665746687E-3</v>
      </c>
      <c r="Q213" s="47">
        <v>18.724159763752443</v>
      </c>
      <c r="R213" s="47">
        <v>0.31317025224174921</v>
      </c>
      <c r="S213" s="59">
        <v>8.6791217042377702E-2</v>
      </c>
      <c r="T213" s="59">
        <v>5.1131115197661995E-4</v>
      </c>
      <c r="U213" s="59">
        <v>0.11648179977194</v>
      </c>
      <c r="V213" s="59"/>
    </row>
    <row r="214" spans="1:30">
      <c r="A214" t="s">
        <v>45</v>
      </c>
      <c r="C214" s="6">
        <v>44893.906018981499</v>
      </c>
      <c r="D214" s="48">
        <v>36.973999999999997</v>
      </c>
      <c r="E214" s="32" t="s">
        <v>23</v>
      </c>
      <c r="F214" s="10">
        <v>46244.4540857393</v>
      </c>
      <c r="G214" s="10">
        <v>353.62680547571898</v>
      </c>
      <c r="H214" s="10">
        <v>6694.3584076957404</v>
      </c>
      <c r="I214" s="10">
        <v>153.07146768269399</v>
      </c>
      <c r="J214" s="10">
        <v>934675.08893034805</v>
      </c>
      <c r="K214" s="10">
        <v>8597.9176177337704</v>
      </c>
      <c r="L214" s="46">
        <v>5.0776316988723702E-2</v>
      </c>
      <c r="M214" s="46">
        <v>3.1709419603089402E-4</v>
      </c>
      <c r="N214" s="46">
        <v>0.14487088173144599</v>
      </c>
      <c r="O214" s="46">
        <v>2.8006778954200698E-3</v>
      </c>
      <c r="Q214" s="47">
        <v>17.448393359979057</v>
      </c>
      <c r="R214" s="47">
        <v>0.3063824884451935</v>
      </c>
      <c r="S214" s="59">
        <v>0.14487088173144599</v>
      </c>
      <c r="T214" s="59">
        <v>1.40052380769111E-3</v>
      </c>
      <c r="U214" s="59">
        <v>-7.0492947343016393E-2</v>
      </c>
      <c r="V214" s="59"/>
    </row>
    <row r="215" spans="1:30">
      <c r="A215" t="s">
        <v>45</v>
      </c>
      <c r="C215" s="6">
        <v>44917.968703136597</v>
      </c>
      <c r="D215" s="48">
        <v>37.504999399185202</v>
      </c>
      <c r="E215" s="32" t="s">
        <v>23</v>
      </c>
      <c r="F215" s="10">
        <v>49109.013320849197</v>
      </c>
      <c r="G215" s="10">
        <v>455.06208883436602</v>
      </c>
      <c r="H215" s="10">
        <v>10036.791904890601</v>
      </c>
      <c r="I215" s="10">
        <v>243.96725996024799</v>
      </c>
      <c r="J215" s="10">
        <v>913009.41850490205</v>
      </c>
      <c r="K215" s="10">
        <v>9374.3766849145104</v>
      </c>
      <c r="L215" s="46">
        <v>5.5662330839475603E-2</v>
      </c>
      <c r="M215" s="46">
        <v>4.1133544943527901E-4</v>
      </c>
      <c r="N215" s="46">
        <v>0.20339791050271899</v>
      </c>
      <c r="O215" s="46">
        <v>3.8513465002747499E-3</v>
      </c>
      <c r="Q215" s="47">
        <v>16.043180221867694</v>
      </c>
      <c r="R215" s="47">
        <v>0.29292362497569774</v>
      </c>
      <c r="S215" s="59">
        <v>0.20442894942683631</v>
      </c>
      <c r="T215" s="59">
        <v>1.925134685850555E-3</v>
      </c>
      <c r="U215" s="59">
        <v>0.64485924936737704</v>
      </c>
      <c r="V215" s="59"/>
      <c r="Y215"/>
      <c r="Z215"/>
      <c r="AA215"/>
      <c r="AB215"/>
      <c r="AC215"/>
    </row>
    <row r="216" spans="1:30">
      <c r="A216" t="s">
        <v>45</v>
      </c>
      <c r="C216" s="6">
        <v>44930.129997141201</v>
      </c>
      <c r="D216" s="48">
        <v>23.881097316741901</v>
      </c>
      <c r="E216" s="32" t="s">
        <v>23</v>
      </c>
      <c r="F216" s="10">
        <v>72164.192520458193</v>
      </c>
      <c r="G216" s="10">
        <v>581.88162261829302</v>
      </c>
      <c r="H216" s="10">
        <v>21280.367840350598</v>
      </c>
      <c r="I216" s="10">
        <v>495.82323360442001</v>
      </c>
      <c r="J216" s="10">
        <v>1033082.93310547</v>
      </c>
      <c r="K216" s="10">
        <v>8503.8980198767404</v>
      </c>
      <c r="L216" s="46">
        <v>7.0287644806820399E-2</v>
      </c>
      <c r="M216" s="46">
        <v>9.4088436328397095E-4</v>
      </c>
      <c r="N216" s="46">
        <v>0.29398838135349897</v>
      </c>
      <c r="O216" s="46">
        <v>5.4419585402506396E-3</v>
      </c>
      <c r="Q216" s="47">
        <v>13.653586240938449</v>
      </c>
      <c r="R216" s="47">
        <v>0.27548280887189441</v>
      </c>
      <c r="S216" s="59">
        <v>0.29542054677551199</v>
      </c>
      <c r="T216" s="59">
        <v>1.185669080446175E-3</v>
      </c>
      <c r="U216" s="59">
        <v>0.82870265866616899</v>
      </c>
      <c r="Y216"/>
      <c r="Z216"/>
      <c r="AA216"/>
      <c r="AB216"/>
      <c r="AC216"/>
    </row>
    <row r="217" spans="1:30">
      <c r="A217" t="s">
        <v>45</v>
      </c>
      <c r="C217" s="6">
        <v>44930.865446122698</v>
      </c>
      <c r="D217" s="48">
        <v>37.515999555587797</v>
      </c>
      <c r="E217" s="32" t="s">
        <v>23</v>
      </c>
      <c r="F217" s="10">
        <v>50505.595166543302</v>
      </c>
      <c r="G217" s="10">
        <v>509.88005000494701</v>
      </c>
      <c r="H217" s="10">
        <v>7705.3867070256601</v>
      </c>
      <c r="I217" s="10">
        <v>220.52147453165799</v>
      </c>
      <c r="J217" s="10">
        <v>1011486.35232843</v>
      </c>
      <c r="K217" s="10">
        <v>10607.961705040099</v>
      </c>
      <c r="L217" s="46">
        <v>5.1549433286283301E-2</v>
      </c>
      <c r="M217" s="46">
        <v>5.2298489173829702E-4</v>
      </c>
      <c r="N217" s="46">
        <v>0.154606468549461</v>
      </c>
      <c r="O217" s="46">
        <v>4.0730631868871802E-3</v>
      </c>
      <c r="Q217" s="47">
        <v>17.602189484770481</v>
      </c>
      <c r="R217" s="47">
        <v>0.32669037371567489</v>
      </c>
      <c r="S217" s="59">
        <v>0.15276986352059052</v>
      </c>
      <c r="T217" s="59">
        <v>1.10831977254062E-3</v>
      </c>
      <c r="U217" s="59">
        <v>0.63279577537675702</v>
      </c>
      <c r="W217" s="7"/>
      <c r="Y217"/>
      <c r="AD217" s="17"/>
    </row>
    <row r="218" spans="1:30">
      <c r="A218" t="s">
        <v>45</v>
      </c>
      <c r="C218" s="6">
        <v>44956.890256469902</v>
      </c>
      <c r="D218" s="48">
        <v>36.5039994716644</v>
      </c>
      <c r="E218" s="32" t="s">
        <v>23</v>
      </c>
      <c r="F218" s="10">
        <v>181247.92637153101</v>
      </c>
      <c r="G218" s="10">
        <v>19462.141472542298</v>
      </c>
      <c r="H218" s="10">
        <v>40434.300699487598</v>
      </c>
      <c r="I218" s="10">
        <v>1441.01776865583</v>
      </c>
      <c r="J218" s="10">
        <v>2834261.8105263198</v>
      </c>
      <c r="K218" s="10">
        <v>421805.295253844</v>
      </c>
      <c r="L218" s="46">
        <v>7.3862071046918595E-2</v>
      </c>
      <c r="M218" s="46">
        <v>1.10175571021729E-3</v>
      </c>
      <c r="N218" s="46">
        <v>9.1894333003351703E-3</v>
      </c>
      <c r="O218" s="46">
        <v>9.1894333003351703E-3</v>
      </c>
      <c r="Q218" s="47">
        <v>15.274184964869551</v>
      </c>
      <c r="R218" s="47">
        <v>0.41302068602896946</v>
      </c>
      <c r="S218" s="59">
        <v>0.22312736831429922</v>
      </c>
      <c r="T218" s="59">
        <v>4.5948806523812254E-3</v>
      </c>
      <c r="U218" s="59">
        <v>-0.69363414948832902</v>
      </c>
      <c r="W218" s="24"/>
    </row>
    <row r="219" spans="1:30">
      <c r="A219" t="s">
        <v>45</v>
      </c>
      <c r="C219" s="6">
        <v>44959.865915694398</v>
      </c>
      <c r="D219" s="48">
        <v>36.503999710083001</v>
      </c>
      <c r="E219" s="32" t="s">
        <v>23</v>
      </c>
      <c r="F219" s="10">
        <v>112469.61240858601</v>
      </c>
      <c r="G219" s="10">
        <v>1748.2989258289699</v>
      </c>
      <c r="H219" s="10">
        <v>30241.184186610099</v>
      </c>
      <c r="I219" s="10">
        <v>955.77611964755602</v>
      </c>
      <c r="J219" s="10">
        <v>1479385.5920050801</v>
      </c>
      <c r="K219" s="10">
        <v>24500.273644498098</v>
      </c>
      <c r="L219" s="46">
        <v>8.5877267821879197E-2</v>
      </c>
      <c r="M219" s="46">
        <v>8.6611252947058797E-4</v>
      </c>
      <c r="N219" s="46">
        <v>0.26546861629191598</v>
      </c>
      <c r="O219" s="46">
        <v>4.9025362658894596E-3</v>
      </c>
      <c r="Q219" s="47">
        <v>13.921712467200489</v>
      </c>
      <c r="R219" s="47">
        <v>0.28780115912375009</v>
      </c>
      <c r="S219" s="59">
        <v>0.26894883736173969</v>
      </c>
      <c r="T219" s="59">
        <v>2.45119840828463E-3</v>
      </c>
      <c r="U219" s="59">
        <v>0.80082406581891996</v>
      </c>
      <c r="Y219"/>
      <c r="Z219"/>
      <c r="AA219"/>
      <c r="AB219"/>
      <c r="AC219"/>
    </row>
    <row r="220" spans="1:30">
      <c r="A220" t="s">
        <v>45</v>
      </c>
      <c r="C220" s="6">
        <v>44960.981819884299</v>
      </c>
      <c r="D220" s="48">
        <v>36.5039994716644</v>
      </c>
      <c r="E220" s="32" t="s">
        <v>23</v>
      </c>
      <c r="F220" s="10">
        <v>105874.380525</v>
      </c>
      <c r="G220" s="10">
        <v>1714.0402088718899</v>
      </c>
      <c r="H220" s="10">
        <v>31353.255720548601</v>
      </c>
      <c r="I220" s="10">
        <v>1069.39315703898</v>
      </c>
      <c r="J220" s="10">
        <v>1352190.16321244</v>
      </c>
      <c r="K220" s="10">
        <v>18431.451566348202</v>
      </c>
      <c r="L220" s="46">
        <v>7.3252548088015901E-2</v>
      </c>
      <c r="M220" s="46">
        <v>1.0522065390449801E-3</v>
      </c>
      <c r="N220" s="46">
        <v>0.29323826101088601</v>
      </c>
      <c r="O220" s="46">
        <v>6.6652796049483602E-3</v>
      </c>
      <c r="Q220" s="47">
        <v>13.981776941608103</v>
      </c>
      <c r="R220" s="47">
        <v>0.41158864999146627</v>
      </c>
      <c r="S220" s="59">
        <v>0.29618847816016503</v>
      </c>
      <c r="T220" s="59">
        <v>3.3326398024741801E-3</v>
      </c>
      <c r="U220" s="59">
        <v>-0.83250318981432803</v>
      </c>
    </row>
    <row r="221" spans="1:30">
      <c r="A221" t="s">
        <v>45</v>
      </c>
      <c r="C221" s="6">
        <v>44963.148829919002</v>
      </c>
      <c r="D221" s="48">
        <v>16.8008904457092</v>
      </c>
      <c r="E221" s="32">
        <v>110</v>
      </c>
      <c r="F221" s="10">
        <v>87363.041071763699</v>
      </c>
      <c r="G221" s="10">
        <v>570.89406013414896</v>
      </c>
      <c r="H221" s="10">
        <v>12331.234622342001</v>
      </c>
      <c r="I221" s="10">
        <v>178.15509781650201</v>
      </c>
      <c r="J221" s="10">
        <v>1565203.2378205101</v>
      </c>
      <c r="K221" s="10">
        <v>12730.957251506999</v>
      </c>
      <c r="L221" s="46">
        <v>5.5791614576402603E-2</v>
      </c>
      <c r="M221" s="46">
        <v>4.1667966474469298E-4</v>
      </c>
      <c r="N221" s="46">
        <v>0.14122335926371499</v>
      </c>
      <c r="O221" s="46">
        <v>2.0644744191891801E-3</v>
      </c>
      <c r="Q221" s="47">
        <v>17.509899727219015</v>
      </c>
      <c r="R221" s="47">
        <v>0.28785699458020819</v>
      </c>
      <c r="S221" s="59">
        <v>0.14198540987658667</v>
      </c>
      <c r="T221" s="59">
        <v>1.1190747677007906E-3</v>
      </c>
      <c r="U221" s="59">
        <v>8.6849830290629607E-2</v>
      </c>
      <c r="Y221"/>
      <c r="Z221"/>
      <c r="AA221"/>
      <c r="AB221"/>
      <c r="AC221"/>
    </row>
    <row r="222" spans="1:30">
      <c r="A222" t="s">
        <v>45</v>
      </c>
      <c r="C222" s="6">
        <v>44968.161938506899</v>
      </c>
      <c r="D222" s="48">
        <v>36.505999326705897</v>
      </c>
      <c r="E222" s="32" t="s">
        <v>23</v>
      </c>
      <c r="F222" s="10">
        <v>128190.823107616</v>
      </c>
      <c r="G222" s="10">
        <v>835.15144837922105</v>
      </c>
      <c r="H222" s="10">
        <v>26138.040492664401</v>
      </c>
      <c r="I222" s="10">
        <v>560.549973709597</v>
      </c>
      <c r="J222" s="10">
        <v>2037000.3075171199</v>
      </c>
      <c r="K222" s="10">
        <v>13484.378638760099</v>
      </c>
      <c r="L222" s="46">
        <v>6.4991514092822694E-2</v>
      </c>
      <c r="M222" s="46">
        <v>4.3416501592568701E-4</v>
      </c>
      <c r="N222" s="46">
        <v>0.205260014327527</v>
      </c>
      <c r="O222" s="46">
        <v>3.6885322431752699E-3</v>
      </c>
      <c r="Q222" s="47">
        <v>17.080014864089438</v>
      </c>
      <c r="R222" s="47">
        <v>0.41129747058922839</v>
      </c>
      <c r="S222" s="59">
        <v>0.20381796714221556</v>
      </c>
      <c r="T222" s="59">
        <v>1.8442385997074499E-3</v>
      </c>
      <c r="U222" s="59">
        <v>-0.65219926111660298</v>
      </c>
      <c r="W222" t="s">
        <v>120</v>
      </c>
      <c r="Y222"/>
      <c r="Z222"/>
      <c r="AA222"/>
      <c r="AB222"/>
      <c r="AC222"/>
    </row>
    <row r="223" spans="1:30">
      <c r="A223" t="s">
        <v>45</v>
      </c>
      <c r="C223" s="6">
        <v>44987.7911098611</v>
      </c>
      <c r="D223" s="48">
        <v>38.005999565124498</v>
      </c>
      <c r="E223" s="32" t="s">
        <v>23</v>
      </c>
      <c r="F223" s="10">
        <v>93489.4711660256</v>
      </c>
      <c r="G223" s="10">
        <v>851.25109104093997</v>
      </c>
      <c r="H223" s="10">
        <v>14093.2131565204</v>
      </c>
      <c r="I223" s="10">
        <v>268.27297215105801</v>
      </c>
      <c r="J223" s="10">
        <v>1553286.29186893</v>
      </c>
      <c r="K223" s="10">
        <v>13424.0275643403</v>
      </c>
      <c r="L223" s="46">
        <v>6.2501477864065694E-2</v>
      </c>
      <c r="M223" s="46">
        <v>3.4494002607656199E-4</v>
      </c>
      <c r="N223" s="46">
        <v>0.150025100608734</v>
      </c>
      <c r="O223" s="46">
        <v>1.8515310451033E-3</v>
      </c>
      <c r="Q223" s="47">
        <v>17.156341318038645</v>
      </c>
      <c r="R223" s="47">
        <v>0.32467464582760774</v>
      </c>
      <c r="S223" s="59">
        <v>0.15083293894413721</v>
      </c>
      <c r="T223" s="59">
        <v>9.2560795526383998E-4</v>
      </c>
      <c r="U223" s="59">
        <v>0.58085835134952801</v>
      </c>
    </row>
    <row r="224" spans="1:30">
      <c r="A224" t="s">
        <v>45</v>
      </c>
      <c r="C224" s="6">
        <v>45001.185358634299</v>
      </c>
      <c r="D224" s="48">
        <v>36.6529476642609</v>
      </c>
      <c r="E224" s="32" t="s">
        <v>23</v>
      </c>
      <c r="F224" s="10">
        <v>134003.984610491</v>
      </c>
      <c r="G224" s="10">
        <v>1220.3476562563101</v>
      </c>
      <c r="H224" s="10">
        <v>32578.189357025101</v>
      </c>
      <c r="I224" s="10">
        <v>420.42997041929999</v>
      </c>
      <c r="J224" s="10">
        <v>2070758.4368314601</v>
      </c>
      <c r="K224" s="10">
        <v>22929.9381492215</v>
      </c>
      <c r="L224" s="46">
        <v>6.61171413791007E-2</v>
      </c>
      <c r="M224" s="46">
        <v>5.9553265616910697E-4</v>
      </c>
      <c r="N224" s="46">
        <v>0.24290850099694899</v>
      </c>
      <c r="O224" s="46">
        <v>2.4641112193807399E-3</v>
      </c>
      <c r="Q224" s="47">
        <v>15.221914537713701</v>
      </c>
      <c r="R224" s="47">
        <v>0.34825055815720424</v>
      </c>
      <c r="S224" s="59">
        <v>0.24313515360434637</v>
      </c>
      <c r="T224" s="59">
        <v>1.2323334005987399E-3</v>
      </c>
      <c r="U224" s="59">
        <v>6.3882837403798395E-2</v>
      </c>
      <c r="X224" s="47"/>
      <c r="Y224" s="47"/>
      <c r="Z224" s="8"/>
      <c r="AA224" s="7"/>
      <c r="AB224" s="7"/>
    </row>
    <row r="225" spans="1:30">
      <c r="A225" t="s">
        <v>45</v>
      </c>
      <c r="C225" s="6">
        <v>45010.184344189802</v>
      </c>
      <c r="D225" s="48">
        <v>38.0039994716644</v>
      </c>
      <c r="E225" s="32" t="s">
        <v>23</v>
      </c>
      <c r="F225" s="10">
        <v>67864.397468545401</v>
      </c>
      <c r="G225" s="10">
        <v>511.28641365939001</v>
      </c>
      <c r="H225" s="10">
        <v>12260.2924293665</v>
      </c>
      <c r="I225" s="10">
        <v>307.77616397095102</v>
      </c>
      <c r="J225" s="10">
        <v>1171114.98143564</v>
      </c>
      <c r="K225" s="10">
        <v>12365.474623977199</v>
      </c>
      <c r="L225" s="46">
        <v>5.5325311092982603E-2</v>
      </c>
      <c r="M225" s="46">
        <v>4.7778698051540602E-4</v>
      </c>
      <c r="N225" s="46">
        <v>0.18020830337073901</v>
      </c>
      <c r="O225" s="46">
        <v>3.73812576738699E-3</v>
      </c>
      <c r="Q225" s="47">
        <v>16.58388507394238</v>
      </c>
      <c r="R225" s="47">
        <v>0.48742216917722669</v>
      </c>
      <c r="S225" s="59">
        <v>0.18068280834719516</v>
      </c>
      <c r="T225" s="59">
        <v>1.8690948787058899E-3</v>
      </c>
      <c r="U225" s="59">
        <v>0.27069534405583001</v>
      </c>
    </row>
    <row r="226" spans="1:30">
      <c r="A226" t="s">
        <v>46</v>
      </c>
      <c r="C226" s="6">
        <v>44891.759003217601</v>
      </c>
      <c r="D226" s="48">
        <v>37.457999999999998</v>
      </c>
      <c r="E226" s="32">
        <v>110</v>
      </c>
      <c r="F226" s="10">
        <v>43127.447463313103</v>
      </c>
      <c r="G226" s="10">
        <v>285.04160368499703</v>
      </c>
      <c r="H226" s="10">
        <v>5120.08013462706</v>
      </c>
      <c r="I226" s="10">
        <v>56.406761847256298</v>
      </c>
      <c r="J226" s="10">
        <v>896548.50466417905</v>
      </c>
      <c r="K226" s="10">
        <v>8941.1553187768004</v>
      </c>
      <c r="L226" s="46">
        <v>5.3271239340050403E-2</v>
      </c>
      <c r="M226" s="46">
        <v>3.6144836951488798E-4</v>
      </c>
      <c r="N226" s="46">
        <v>0.118392066613663</v>
      </c>
      <c r="O226" s="46">
        <v>1.4606071982992E-3</v>
      </c>
      <c r="Q226" s="47">
        <v>18.026589094509628</v>
      </c>
      <c r="R226" s="47">
        <v>0.3119726423483461</v>
      </c>
      <c r="S226" s="59">
        <v>0.11887708316889407</v>
      </c>
      <c r="T226" s="59">
        <v>7.3030359914960001E-4</v>
      </c>
      <c r="U226" s="59">
        <v>0.50836142179160004</v>
      </c>
      <c r="V226" s="59"/>
    </row>
    <row r="227" spans="1:30">
      <c r="A227" t="s">
        <v>46</v>
      </c>
      <c r="C227" s="6">
        <v>44892.805082592597</v>
      </c>
      <c r="D227" s="48">
        <v>37.481999999999999</v>
      </c>
      <c r="E227" s="32" t="s">
        <v>23</v>
      </c>
      <c r="F227" s="10">
        <v>60054.747504678598</v>
      </c>
      <c r="G227" s="10">
        <v>493.18915937853399</v>
      </c>
      <c r="H227" s="10">
        <v>5309.9216237384499</v>
      </c>
      <c r="I227" s="10">
        <v>102.740733587199</v>
      </c>
      <c r="J227" s="10">
        <v>1259368.0275000001</v>
      </c>
      <c r="K227" s="10">
        <v>12954.3831869929</v>
      </c>
      <c r="L227" s="46">
        <v>5.1850218579349697E-2</v>
      </c>
      <c r="M227" s="46">
        <v>2.64371322043151E-4</v>
      </c>
      <c r="N227" s="46">
        <v>8.7731733986757099E-2</v>
      </c>
      <c r="O227" s="46">
        <v>1.3530448798329199E-3</v>
      </c>
      <c r="Q227" s="47">
        <v>18.526703996755508</v>
      </c>
      <c r="R227" s="47">
        <v>0.31107513132459375</v>
      </c>
      <c r="S227" s="59">
        <v>8.7731733986757099E-2</v>
      </c>
      <c r="T227" s="59">
        <v>6.7651335777591502E-4</v>
      </c>
      <c r="U227" s="59">
        <v>-7.2254804000443804E-2</v>
      </c>
      <c r="V227" s="59"/>
    </row>
    <row r="228" spans="1:30">
      <c r="A228" t="s">
        <v>46</v>
      </c>
      <c r="C228" s="6">
        <v>44893.9069922454</v>
      </c>
      <c r="D228" s="48">
        <v>36.993000000000002</v>
      </c>
      <c r="E228" s="32" t="s">
        <v>23</v>
      </c>
      <c r="F228" s="10">
        <v>42188.8604345969</v>
      </c>
      <c r="G228" s="10">
        <v>312.60159647645702</v>
      </c>
      <c r="H228" s="10">
        <v>7116.7616856285204</v>
      </c>
      <c r="I228" s="10">
        <v>158.231349074685</v>
      </c>
      <c r="J228" s="10">
        <v>828391.98687499994</v>
      </c>
      <c r="K228" s="10">
        <v>8582.5954641275894</v>
      </c>
      <c r="L228" s="46">
        <v>5.2312602165478603E-2</v>
      </c>
      <c r="M228" s="46">
        <v>4.1685486246018002E-4</v>
      </c>
      <c r="N228" s="46">
        <v>0.16868768494501599</v>
      </c>
      <c r="O228" s="46">
        <v>3.4261120459973698E-3</v>
      </c>
      <c r="Q228" s="47">
        <v>16.937112313622698</v>
      </c>
      <c r="R228" s="47">
        <v>0.30034399550661522</v>
      </c>
      <c r="S228" s="59">
        <v>0.16868768494501599</v>
      </c>
      <c r="T228" s="59">
        <v>1.7132319154690449E-3</v>
      </c>
      <c r="U228" s="59">
        <v>-0.188023012398983</v>
      </c>
      <c r="V228" s="59"/>
    </row>
    <row r="229" spans="1:30">
      <c r="A229" t="s">
        <v>46</v>
      </c>
      <c r="C229" s="6">
        <v>44917.969651620399</v>
      </c>
      <c r="D229" s="48">
        <v>37.504999637603802</v>
      </c>
      <c r="E229" s="32" t="s">
        <v>23</v>
      </c>
      <c r="F229" s="10">
        <v>50290.674732904299</v>
      </c>
      <c r="G229" s="10">
        <v>412.78831237569301</v>
      </c>
      <c r="H229" s="10">
        <v>12606.543030484199</v>
      </c>
      <c r="I229" s="10">
        <v>241.40398571534899</v>
      </c>
      <c r="J229" s="10">
        <v>874935.929764851</v>
      </c>
      <c r="K229" s="10">
        <v>6856.5342190378096</v>
      </c>
      <c r="L229" s="46">
        <v>5.93619108635643E-2</v>
      </c>
      <c r="M229" s="46">
        <v>3.9586733132910602E-4</v>
      </c>
      <c r="N229" s="46">
        <v>0.249723975474196</v>
      </c>
      <c r="O229" s="46">
        <v>3.6253088403964602E-3</v>
      </c>
      <c r="Q229" s="47">
        <v>15.041390420827524</v>
      </c>
      <c r="R229" s="47">
        <v>0.27358653905868718</v>
      </c>
      <c r="S229" s="59">
        <v>0.25073631190719164</v>
      </c>
      <c r="T229" s="59">
        <v>1.812142851471805E-3</v>
      </c>
      <c r="U229" s="59">
        <v>0.57723601083518905</v>
      </c>
      <c r="V229" s="59"/>
      <c r="Y229"/>
      <c r="Z229"/>
      <c r="AA229"/>
      <c r="AB229"/>
      <c r="AC229"/>
    </row>
    <row r="230" spans="1:30">
      <c r="A230" t="s">
        <v>46</v>
      </c>
      <c r="C230" s="6">
        <v>44930.148910949101</v>
      </c>
      <c r="D230" s="48">
        <v>37.507999658584602</v>
      </c>
      <c r="E230" s="32" t="s">
        <v>23</v>
      </c>
      <c r="F230" s="10">
        <v>65723.420505226895</v>
      </c>
      <c r="G230" s="10">
        <v>468.51887871298499</v>
      </c>
      <c r="H230" s="10">
        <v>12192.234206770599</v>
      </c>
      <c r="I230" s="10">
        <v>267.20367045670798</v>
      </c>
      <c r="J230" s="10">
        <v>1172694.29579208</v>
      </c>
      <c r="K230" s="10">
        <v>9506.6691898834997</v>
      </c>
      <c r="L230" s="46">
        <v>5.7331210611626902E-2</v>
      </c>
      <c r="M230" s="46">
        <v>4.3068538049078503E-4</v>
      </c>
      <c r="N230" s="46">
        <v>0.18634654752795901</v>
      </c>
      <c r="O230" s="46">
        <v>3.6587032324752098E-3</v>
      </c>
      <c r="Q230" s="47">
        <v>16.659740305691418</v>
      </c>
      <c r="R230" s="47">
        <v>0.3232185441079089</v>
      </c>
      <c r="S230" s="59">
        <v>0.18584310903960505</v>
      </c>
      <c r="T230" s="59">
        <v>8.2310089968980996E-4</v>
      </c>
      <c r="U230" s="59">
        <v>0.57605031439169196</v>
      </c>
      <c r="Y230"/>
      <c r="Z230"/>
      <c r="AA230"/>
      <c r="AB230"/>
      <c r="AC230"/>
    </row>
    <row r="231" spans="1:30">
      <c r="A231" t="s">
        <v>46</v>
      </c>
      <c r="C231" s="6">
        <v>44930.901548205999</v>
      </c>
      <c r="D231" s="48">
        <v>37.5039994716644</v>
      </c>
      <c r="E231" s="32" t="s">
        <v>23</v>
      </c>
      <c r="F231" s="10">
        <v>52012.385277291804</v>
      </c>
      <c r="G231" s="10">
        <v>464.77749923957401</v>
      </c>
      <c r="H231" s="10">
        <v>9672.9108732171899</v>
      </c>
      <c r="I231" s="10">
        <v>191.813149674226</v>
      </c>
      <c r="J231" s="10">
        <v>980799.61299261102</v>
      </c>
      <c r="K231" s="10">
        <v>10852.5437310584</v>
      </c>
      <c r="L231" s="46">
        <v>5.4698186899622699E-2</v>
      </c>
      <c r="M231" s="46">
        <v>4.6922216433873803E-4</v>
      </c>
      <c r="N231" s="46">
        <v>0.185698310600245</v>
      </c>
      <c r="O231" s="46">
        <v>2.9487910867144001E-3</v>
      </c>
      <c r="Q231" s="47">
        <v>16.558035542476468</v>
      </c>
      <c r="R231" s="47">
        <v>0.30402183276363876</v>
      </c>
      <c r="S231" s="59">
        <v>0.18622293187270803</v>
      </c>
      <c r="T231" s="59">
        <v>7.2951143945104496E-4</v>
      </c>
      <c r="U231" s="59">
        <v>0.51038995646410101</v>
      </c>
      <c r="W231" s="7"/>
      <c r="Y231"/>
      <c r="AD231" s="17"/>
    </row>
    <row r="232" spans="1:30">
      <c r="A232" t="s">
        <v>46</v>
      </c>
      <c r="C232" s="6">
        <v>44956.891214814801</v>
      </c>
      <c r="D232" s="48">
        <v>36.5039994716644</v>
      </c>
      <c r="E232" s="32" t="s">
        <v>23</v>
      </c>
      <c r="F232" s="10">
        <v>176047.62946036999</v>
      </c>
      <c r="G232" s="10">
        <v>4337.8538097574701</v>
      </c>
      <c r="H232" s="10">
        <v>61415.188248923601</v>
      </c>
      <c r="I232" s="10">
        <v>2295.1552450982799</v>
      </c>
      <c r="J232" s="10">
        <v>2009024.5373036601</v>
      </c>
      <c r="K232" s="10">
        <v>30385.789076646401</v>
      </c>
      <c r="L232" s="46">
        <v>8.9204262159867501E-2</v>
      </c>
      <c r="M232" s="46">
        <v>1.7348065935243199E-3</v>
      </c>
      <c r="N232" s="46">
        <v>8.4777115416363302E-3</v>
      </c>
      <c r="O232" s="46">
        <v>8.4777115416363302E-3</v>
      </c>
      <c r="Q232" s="47">
        <v>12.645266373918844</v>
      </c>
      <c r="R232" s="47">
        <v>0.35091759218723112</v>
      </c>
      <c r="S232" s="59">
        <v>0.34891654153075885</v>
      </c>
      <c r="T232" s="59">
        <v>4.2389764847039404E-3</v>
      </c>
      <c r="U232" s="59">
        <v>-0.88380042429499905</v>
      </c>
      <c r="W232" s="24"/>
    </row>
    <row r="233" spans="1:30">
      <c r="A233" t="s">
        <v>46</v>
      </c>
      <c r="C233" s="6">
        <v>44959.866868680598</v>
      </c>
      <c r="D233" s="48">
        <v>36.504999637603802</v>
      </c>
      <c r="E233" s="32" t="s">
        <v>23</v>
      </c>
      <c r="F233" s="10">
        <v>102321.809367933</v>
      </c>
      <c r="G233" s="10">
        <v>655.920547061408</v>
      </c>
      <c r="H233" s="10">
        <v>20684.325856984498</v>
      </c>
      <c r="I233" s="10">
        <v>541.55904152087805</v>
      </c>
      <c r="J233" s="10">
        <v>1488603.9501262601</v>
      </c>
      <c r="K233" s="10">
        <v>11964.3582324979</v>
      </c>
      <c r="L233" s="46">
        <v>7.7807655285430696E-2</v>
      </c>
      <c r="M233" s="46">
        <v>6.8735742705403101E-4</v>
      </c>
      <c r="N233" s="46">
        <v>0.20240930641711999</v>
      </c>
      <c r="O233" s="46">
        <v>4.4715441467116403E-3</v>
      </c>
      <c r="Q233" s="47">
        <v>15.347943505940794</v>
      </c>
      <c r="R233" s="47">
        <v>0.31508052300920647</v>
      </c>
      <c r="S233" s="59">
        <v>0.20219910835174554</v>
      </c>
      <c r="T233" s="59">
        <v>2.2356891106642099E-3</v>
      </c>
      <c r="U233" s="59">
        <v>0.81308764852866999</v>
      </c>
      <c r="Y233"/>
      <c r="Z233"/>
      <c r="AA233"/>
      <c r="AB233"/>
      <c r="AC233"/>
    </row>
    <row r="234" spans="1:30">
      <c r="A234" t="s">
        <v>46</v>
      </c>
      <c r="C234" s="6">
        <v>44960.982868125</v>
      </c>
      <c r="D234" s="48">
        <v>36.503999710083001</v>
      </c>
      <c r="E234" s="32" t="s">
        <v>23</v>
      </c>
      <c r="F234" s="10">
        <v>106771.085356888</v>
      </c>
      <c r="G234" s="10">
        <v>1602.4796016893799</v>
      </c>
      <c r="H234" s="10">
        <v>28254.497256050199</v>
      </c>
      <c r="I234" s="10">
        <v>1159.6134236584201</v>
      </c>
      <c r="J234" s="10">
        <v>1464430.6123737399</v>
      </c>
      <c r="K234" s="10">
        <v>15125.554504502499</v>
      </c>
      <c r="L234" s="46">
        <v>6.8733192920430106E-2</v>
      </c>
      <c r="M234" s="46">
        <v>9.9206632498335706E-4</v>
      </c>
      <c r="N234" s="46">
        <v>0.26291602613676401</v>
      </c>
      <c r="O234" s="46">
        <v>7.0110893493149301E-3</v>
      </c>
      <c r="Q234" s="47">
        <v>14.898042506438452</v>
      </c>
      <c r="R234" s="47">
        <v>0.43868779968678967</v>
      </c>
      <c r="S234" s="59">
        <v>0.26467341720607007</v>
      </c>
      <c r="T234" s="59">
        <v>3.5055446746574599E-3</v>
      </c>
      <c r="U234" s="59">
        <v>-0.88692760567267903</v>
      </c>
    </row>
    <row r="235" spans="1:30">
      <c r="A235" t="s">
        <v>46</v>
      </c>
      <c r="C235" s="6">
        <v>44963.1740889352</v>
      </c>
      <c r="D235" s="48">
        <v>32.2071149349213</v>
      </c>
      <c r="E235" s="32">
        <v>110</v>
      </c>
      <c r="F235" s="10">
        <v>113275.83904531899</v>
      </c>
      <c r="G235" s="10">
        <v>1006.29699790263</v>
      </c>
      <c r="H235" s="10">
        <v>21802.8255767714</v>
      </c>
      <c r="I235" s="10">
        <v>656.123494658043</v>
      </c>
      <c r="J235" s="10">
        <v>1899847.55002762</v>
      </c>
      <c r="K235" s="10">
        <v>18842.7901392721</v>
      </c>
      <c r="L235" s="46">
        <v>6.0345705087425601E-2</v>
      </c>
      <c r="M235" s="46">
        <v>5.9971726475277704E-4</v>
      </c>
      <c r="N235" s="46">
        <v>0.193090092562823</v>
      </c>
      <c r="O235" s="46">
        <v>4.6173129121530303E-3</v>
      </c>
      <c r="Q235" s="47">
        <v>16.075533186263616</v>
      </c>
      <c r="R235" s="47">
        <v>0.26947948271765881</v>
      </c>
      <c r="S235" s="59">
        <v>0.19361562142345504</v>
      </c>
      <c r="T235" s="59">
        <v>3.0196849121069433E-3</v>
      </c>
      <c r="U235" s="59">
        <v>-0.373789913314032</v>
      </c>
      <c r="Y235"/>
      <c r="Z235"/>
      <c r="AA235"/>
      <c r="AB235"/>
      <c r="AC235"/>
    </row>
    <row r="236" spans="1:30">
      <c r="A236" t="s">
        <v>46</v>
      </c>
      <c r="C236" s="6">
        <v>44968.162958831002</v>
      </c>
      <c r="D236" s="48">
        <v>36.5109994411469</v>
      </c>
      <c r="E236" s="32" t="s">
        <v>23</v>
      </c>
      <c r="F236" s="10">
        <v>139481.976868898</v>
      </c>
      <c r="G236" s="10">
        <v>1270.76796109823</v>
      </c>
      <c r="H236" s="10">
        <v>30567.692393793499</v>
      </c>
      <c r="I236" s="10">
        <v>840.08473306388805</v>
      </c>
      <c r="J236" s="10">
        <v>2151372.3862977899</v>
      </c>
      <c r="K236" s="10">
        <v>15342.532839054</v>
      </c>
      <c r="L236" s="46">
        <v>6.6894569944794993E-2</v>
      </c>
      <c r="M236" s="46">
        <v>5.5017295915432099E-4</v>
      </c>
      <c r="N236" s="46">
        <v>0.219151556924983</v>
      </c>
      <c r="O236" s="46">
        <v>4.2012560218613803E-3</v>
      </c>
      <c r="Q236" s="47">
        <v>16.591699819227962</v>
      </c>
      <c r="R236" s="47">
        <v>0.4015158458349824</v>
      </c>
      <c r="S236" s="59">
        <v>0.21906396082525428</v>
      </c>
      <c r="T236" s="59">
        <v>2.1006267389184351E-3</v>
      </c>
      <c r="U236" s="59">
        <v>-0.73095874254656901</v>
      </c>
      <c r="W236" t="s">
        <v>120</v>
      </c>
      <c r="Y236"/>
      <c r="Z236"/>
      <c r="AA236"/>
      <c r="AB236"/>
      <c r="AC236"/>
    </row>
    <row r="237" spans="1:30">
      <c r="A237" t="s">
        <v>46</v>
      </c>
      <c r="C237" s="6">
        <v>44987.825901516197</v>
      </c>
      <c r="D237" s="48">
        <v>38.0109994411469</v>
      </c>
      <c r="E237" s="32" t="s">
        <v>23</v>
      </c>
      <c r="F237" s="10">
        <v>98169.590017365306</v>
      </c>
      <c r="G237" s="10">
        <v>2257.2062062200098</v>
      </c>
      <c r="H237" s="10">
        <v>27470.473922893201</v>
      </c>
      <c r="I237" s="10">
        <v>323.49134098089201</v>
      </c>
      <c r="J237" s="10">
        <v>1322149.06683168</v>
      </c>
      <c r="K237" s="10">
        <v>36089.425220625897</v>
      </c>
      <c r="L237" s="46">
        <v>7.7453206606568695E-2</v>
      </c>
      <c r="M237" s="46">
        <v>6.2490724417153505E-4</v>
      </c>
      <c r="N237" s="46">
        <v>0.28422640286839801</v>
      </c>
      <c r="O237" s="46">
        <v>4.8720321282295998E-3</v>
      </c>
      <c r="Q237" s="47">
        <v>13.843255384150151</v>
      </c>
      <c r="R237" s="47">
        <v>0.26512449069625682</v>
      </c>
      <c r="S237" s="59">
        <v>0.27998711818946581</v>
      </c>
      <c r="T237" s="59">
        <v>2.4357088805694849E-3</v>
      </c>
      <c r="U237" s="59">
        <v>0.72309957729347696</v>
      </c>
    </row>
    <row r="238" spans="1:30">
      <c r="A238" t="s">
        <v>46</v>
      </c>
      <c r="C238" s="6">
        <v>45001.186351712997</v>
      </c>
      <c r="D238" s="48">
        <v>37.187726736068697</v>
      </c>
      <c r="E238" s="32" t="s">
        <v>23</v>
      </c>
      <c r="F238" s="10">
        <v>132710.138911285</v>
      </c>
      <c r="G238" s="10">
        <v>1057.1341237531899</v>
      </c>
      <c r="H238" s="10">
        <v>33846.097116490797</v>
      </c>
      <c r="I238" s="10">
        <v>586.79658692123803</v>
      </c>
      <c r="J238" s="10">
        <v>2046162.1131805701</v>
      </c>
      <c r="K238" s="10">
        <v>17469.121643568</v>
      </c>
      <c r="L238" s="46">
        <v>6.6355069302197506E-2</v>
      </c>
      <c r="M238" s="46">
        <v>4.5246866919277301E-4</v>
      </c>
      <c r="N238" s="46">
        <v>0.25445495580665001</v>
      </c>
      <c r="O238" s="46">
        <v>3.0705448237580701E-3</v>
      </c>
      <c r="Q238" s="47">
        <v>15.166214216091065</v>
      </c>
      <c r="R238" s="47">
        <v>0.34409445554282025</v>
      </c>
      <c r="S238" s="59">
        <v>0.2550603887212316</v>
      </c>
      <c r="T238" s="59">
        <v>1.53561896995649E-3</v>
      </c>
      <c r="U238" s="59">
        <v>-0.151996812033944</v>
      </c>
      <c r="X238" s="47"/>
      <c r="Y238" s="47"/>
      <c r="Z238" s="8"/>
      <c r="AA238" s="7"/>
      <c r="AB238" s="7"/>
    </row>
    <row r="239" spans="1:30">
      <c r="A239" t="s">
        <v>46</v>
      </c>
      <c r="C239" s="6">
        <v>45010.185431203703</v>
      </c>
      <c r="D239" s="48">
        <v>38.017999649047901</v>
      </c>
      <c r="E239" s="32" t="s">
        <v>23</v>
      </c>
      <c r="F239" s="10">
        <v>71821.799279845305</v>
      </c>
      <c r="G239" s="10">
        <v>793.68257507075998</v>
      </c>
      <c r="H239" s="10">
        <v>13764.133816916499</v>
      </c>
      <c r="I239" s="10">
        <v>384.517461444584</v>
      </c>
      <c r="J239" s="10">
        <v>1216420.21207524</v>
      </c>
      <c r="K239" s="10">
        <v>12139.9757472454</v>
      </c>
      <c r="L239" s="46">
        <v>5.6729258246153803E-2</v>
      </c>
      <c r="M239" s="46">
        <v>5.4914453174635604E-4</v>
      </c>
      <c r="N239" s="46">
        <v>0.19049130997230701</v>
      </c>
      <c r="O239" s="46">
        <v>3.7742704804575901E-3</v>
      </c>
      <c r="Q239" s="47">
        <v>16.185796506175674</v>
      </c>
      <c r="R239" s="47">
        <v>0.47703648720668507</v>
      </c>
      <c r="S239" s="59">
        <v>0.19166843912223577</v>
      </c>
      <c r="T239" s="59">
        <v>1.88717046937965E-3</v>
      </c>
      <c r="U239" s="59">
        <v>-0.25694519167448798</v>
      </c>
    </row>
    <row r="240" spans="1:30">
      <c r="A240" t="s">
        <v>47</v>
      </c>
      <c r="C240" s="6">
        <v>44891.788685555599</v>
      </c>
      <c r="D240" s="48">
        <v>37.49</v>
      </c>
      <c r="E240" s="32">
        <v>110</v>
      </c>
      <c r="F240" s="10">
        <v>44525.291503768298</v>
      </c>
      <c r="G240" s="10">
        <v>414.10692448791502</v>
      </c>
      <c r="H240" s="10">
        <v>8459.4125905065903</v>
      </c>
      <c r="I240" s="10">
        <v>308.26814113130803</v>
      </c>
      <c r="J240" s="10">
        <v>834839.34294041502</v>
      </c>
      <c r="K240" s="10">
        <v>5308.5366474983002</v>
      </c>
      <c r="L240" s="46">
        <v>5.8953271337995702E-2</v>
      </c>
      <c r="M240" s="46">
        <v>7.07144729845153E-4</v>
      </c>
      <c r="N240" s="46">
        <v>0.18914718288244201</v>
      </c>
      <c r="O240" s="46">
        <v>5.1653180724739603E-3</v>
      </c>
      <c r="Q240" s="47">
        <v>16.289151057160201</v>
      </c>
      <c r="R240" s="47">
        <v>0.29318980622260943</v>
      </c>
      <c r="S240" s="59">
        <v>0.19024295053626569</v>
      </c>
      <c r="T240" s="59">
        <v>2.5826590362369802E-3</v>
      </c>
      <c r="U240" s="59">
        <v>0.88834294292511595</v>
      </c>
      <c r="V240" s="59"/>
    </row>
    <row r="241" spans="1:30">
      <c r="A241" t="s">
        <v>47</v>
      </c>
      <c r="C241" s="6">
        <v>44892.806048472201</v>
      </c>
      <c r="D241" s="48">
        <v>37.476999999999997</v>
      </c>
      <c r="E241" s="32" t="s">
        <v>23</v>
      </c>
      <c r="F241" s="10">
        <v>44760.954695625398</v>
      </c>
      <c r="G241" s="10">
        <v>238.07898306270499</v>
      </c>
      <c r="H241" s="10">
        <v>7458.9988830198699</v>
      </c>
      <c r="I241" s="10">
        <v>105.167230017615</v>
      </c>
      <c r="J241" s="10">
        <v>846042.80814676604</v>
      </c>
      <c r="K241" s="10">
        <v>6853.7436667383599</v>
      </c>
      <c r="L241" s="46">
        <v>5.72827781134813E-2</v>
      </c>
      <c r="M241" s="46">
        <v>2.9018252457468501E-4</v>
      </c>
      <c r="N241" s="46">
        <v>0.16697537153414099</v>
      </c>
      <c r="O241" s="46">
        <v>2.27655594208612E-3</v>
      </c>
      <c r="Q241" s="47">
        <v>16.768138388528762</v>
      </c>
      <c r="R241" s="47">
        <v>0.28150587203841854</v>
      </c>
      <c r="S241" s="59">
        <v>0.16697537153414099</v>
      </c>
      <c r="T241" s="59">
        <v>1.138250247516715E-3</v>
      </c>
      <c r="U241" s="59">
        <v>-6.6133688393899104E-2</v>
      </c>
      <c r="V241" s="59"/>
    </row>
    <row r="242" spans="1:30">
      <c r="A242" t="s">
        <v>47</v>
      </c>
      <c r="C242" s="6">
        <v>44893.910173923599</v>
      </c>
      <c r="D242" s="48">
        <v>37.020000000000003</v>
      </c>
      <c r="E242" s="32" t="s">
        <v>23</v>
      </c>
      <c r="F242" s="10">
        <v>44839.871104553997</v>
      </c>
      <c r="G242" s="10">
        <v>294.80271778185897</v>
      </c>
      <c r="H242" s="10">
        <v>7990.1089464276001</v>
      </c>
      <c r="I242" s="10">
        <v>165.468660613515</v>
      </c>
      <c r="J242" s="10">
        <v>866859.81470959599</v>
      </c>
      <c r="K242" s="10">
        <v>6227.5175678633004</v>
      </c>
      <c r="L242" s="46">
        <v>5.2863374934169899E-2</v>
      </c>
      <c r="M242" s="46">
        <v>3.3787036051951202E-4</v>
      </c>
      <c r="N242" s="46">
        <v>0.177932370225096</v>
      </c>
      <c r="O242" s="46">
        <v>3.2437884340129398E-3</v>
      </c>
      <c r="Q242" s="47">
        <v>16.764720875213378</v>
      </c>
      <c r="R242" s="47">
        <v>0.29459843770459548</v>
      </c>
      <c r="S242" s="59">
        <v>0.177932370225096</v>
      </c>
      <c r="T242" s="59">
        <v>1.6219600130379E-3</v>
      </c>
      <c r="U242" s="59">
        <v>-0.124926181385314</v>
      </c>
      <c r="V242" s="59"/>
    </row>
    <row r="243" spans="1:30">
      <c r="A243" t="s">
        <v>47</v>
      </c>
      <c r="C243" s="6">
        <v>44917.998401689802</v>
      </c>
      <c r="D243" s="48">
        <v>37.5039994716644</v>
      </c>
      <c r="E243" s="32" t="s">
        <v>23</v>
      </c>
      <c r="F243" s="10">
        <v>41834.5624614892</v>
      </c>
      <c r="G243" s="10">
        <v>296.615150392575</v>
      </c>
      <c r="H243" s="10">
        <v>6272.7275854909603</v>
      </c>
      <c r="I243" s="10">
        <v>95.833356111066394</v>
      </c>
      <c r="J243" s="10">
        <v>844548.35324754904</v>
      </c>
      <c r="K243" s="10">
        <v>8155.9958414742496</v>
      </c>
      <c r="L243" s="46">
        <v>5.1252744786354498E-2</v>
      </c>
      <c r="M243" s="46">
        <v>2.8571726028368599E-4</v>
      </c>
      <c r="N243" s="46">
        <v>0.14986437424510199</v>
      </c>
      <c r="O243" s="46">
        <v>1.9044539471861799E-3</v>
      </c>
      <c r="Q243" s="47">
        <v>17.356413075144285</v>
      </c>
      <c r="R243" s="47">
        <v>0.3140925155630222</v>
      </c>
      <c r="S243" s="59">
        <v>0.14997880243519351</v>
      </c>
      <c r="T243" s="59">
        <v>9.5220340668733495E-4</v>
      </c>
      <c r="U243" s="59">
        <v>0.25212209949179598</v>
      </c>
      <c r="V243" s="59"/>
      <c r="Y243"/>
      <c r="Z243"/>
      <c r="AA243"/>
      <c r="AB243"/>
      <c r="AC243"/>
    </row>
    <row r="244" spans="1:30">
      <c r="A244" t="s">
        <v>47</v>
      </c>
      <c r="C244" s="6">
        <v>44930.149860520803</v>
      </c>
      <c r="D244" s="48">
        <v>37.510999679565401</v>
      </c>
      <c r="E244" s="32" t="s">
        <v>23</v>
      </c>
      <c r="F244" s="10">
        <v>67969.887714852302</v>
      </c>
      <c r="G244" s="10">
        <v>507.54670138652199</v>
      </c>
      <c r="H244" s="10">
        <v>16213.177925436899</v>
      </c>
      <c r="I244" s="10">
        <v>290.36431583723601</v>
      </c>
      <c r="J244" s="10">
        <v>1119507.8238357799</v>
      </c>
      <c r="K244" s="10">
        <v>9441.9474034020695</v>
      </c>
      <c r="L244" s="46">
        <v>6.2014422841400199E-2</v>
      </c>
      <c r="M244" s="46">
        <v>4.4299920313806899E-4</v>
      </c>
      <c r="N244" s="46">
        <v>0.238260575970689</v>
      </c>
      <c r="O244" s="46">
        <v>3.2880298391458999E-3</v>
      </c>
      <c r="Q244" s="47">
        <v>15.397787479895783</v>
      </c>
      <c r="R244" s="47">
        <v>0.29819855861376926</v>
      </c>
      <c r="S244" s="59">
        <v>0.23896534279229351</v>
      </c>
      <c r="T244" s="59">
        <v>7.3970369224098998E-4</v>
      </c>
      <c r="U244" s="59">
        <v>0.619602508126328</v>
      </c>
      <c r="Y244"/>
      <c r="Z244"/>
      <c r="AA244"/>
      <c r="AB244"/>
      <c r="AC244"/>
    </row>
    <row r="245" spans="1:30">
      <c r="A245" t="s">
        <v>47</v>
      </c>
      <c r="C245" s="6">
        <v>44930.902499120399</v>
      </c>
      <c r="D245" s="48">
        <v>37.524999618530302</v>
      </c>
      <c r="E245" s="32" t="s">
        <v>23</v>
      </c>
      <c r="F245" s="10">
        <v>55474.913074653603</v>
      </c>
      <c r="G245" s="10">
        <v>647.66336225930604</v>
      </c>
      <c r="H245" s="10">
        <v>12101.6695086779</v>
      </c>
      <c r="I245" s="10">
        <v>330.5211185284</v>
      </c>
      <c r="J245" s="10">
        <v>1005536.42857143</v>
      </c>
      <c r="K245" s="10">
        <v>12238.980284597599</v>
      </c>
      <c r="L245" s="46">
        <v>5.6852111019756103E-2</v>
      </c>
      <c r="M245" s="46">
        <v>4.8791977460340297E-4</v>
      </c>
      <c r="N245" s="46">
        <v>0.21630805432112199</v>
      </c>
      <c r="O245" s="46">
        <v>4.0538630129203198E-3</v>
      </c>
      <c r="Q245" s="47">
        <v>15.929909000534813</v>
      </c>
      <c r="R245" s="47">
        <v>0.29249602642434674</v>
      </c>
      <c r="S245" s="59">
        <v>0.21843961505546566</v>
      </c>
      <c r="T245" s="59">
        <v>1.000460747397565E-3</v>
      </c>
      <c r="U245" s="59">
        <v>0.57745484113967205</v>
      </c>
      <c r="W245" s="7"/>
      <c r="Y245"/>
      <c r="AD245" s="17"/>
    </row>
    <row r="246" spans="1:30">
      <c r="A246" t="s">
        <v>47</v>
      </c>
      <c r="C246" s="6">
        <v>44956.917579641202</v>
      </c>
      <c r="D246" s="48">
        <v>36.519999504089398</v>
      </c>
      <c r="E246" s="32" t="s">
        <v>23</v>
      </c>
      <c r="F246" s="10">
        <v>142648.707623036</v>
      </c>
      <c r="G246" s="10">
        <v>1060.6450353574301</v>
      </c>
      <c r="H246" s="10">
        <v>29623.578267892801</v>
      </c>
      <c r="I246" s="10">
        <v>553.43100252464501</v>
      </c>
      <c r="J246" s="10">
        <v>2063484.0050505099</v>
      </c>
      <c r="K246" s="10">
        <v>19188.727726909699</v>
      </c>
      <c r="L246" s="46">
        <v>7.2757421543294107E-2</v>
      </c>
      <c r="M246" s="46">
        <v>4.4052293680910598E-4</v>
      </c>
      <c r="N246" s="46">
        <v>3.1295243308139598E-3</v>
      </c>
      <c r="O246" s="46">
        <v>3.1295243308139598E-3</v>
      </c>
      <c r="Q246" s="47">
        <v>15.427552024798173</v>
      </c>
      <c r="R246" s="47">
        <v>0.40369676620280703</v>
      </c>
      <c r="S246" s="59">
        <v>0.2077043672272938</v>
      </c>
      <c r="T246" s="59">
        <v>1.5646133846797449E-3</v>
      </c>
      <c r="U246" s="59">
        <v>-0.41623153071957902</v>
      </c>
      <c r="W246" s="24"/>
    </row>
    <row r="247" spans="1:30">
      <c r="A247" t="s">
        <v>47</v>
      </c>
      <c r="C247" s="6">
        <v>44959.893372592604</v>
      </c>
      <c r="D247" s="48">
        <v>36.505999565124498</v>
      </c>
      <c r="E247" s="32" t="s">
        <v>23</v>
      </c>
      <c r="F247" s="10">
        <v>99105.297720196599</v>
      </c>
      <c r="G247" s="10">
        <v>672.47507280625098</v>
      </c>
      <c r="H247" s="10">
        <v>20770.137050439</v>
      </c>
      <c r="I247" s="10">
        <v>438.176435762229</v>
      </c>
      <c r="J247" s="10">
        <v>1440889.9821428601</v>
      </c>
      <c r="K247" s="10">
        <v>10495.9485002374</v>
      </c>
      <c r="L247" s="46">
        <v>7.7490654713883805E-2</v>
      </c>
      <c r="M247" s="46">
        <v>5.7356088196945101E-4</v>
      </c>
      <c r="N247" s="46">
        <v>0.20915534384138201</v>
      </c>
      <c r="O247" s="46">
        <v>3.7435759954804202E-3</v>
      </c>
      <c r="Q247" s="47">
        <v>14.919439236371012</v>
      </c>
      <c r="R247" s="47">
        <v>0.30416372820789511</v>
      </c>
      <c r="S247" s="59">
        <v>0.20962765111891479</v>
      </c>
      <c r="T247" s="59">
        <v>1.871427771648615E-3</v>
      </c>
      <c r="U247" s="59">
        <v>0.31729016404529098</v>
      </c>
      <c r="W247" t="s">
        <v>120</v>
      </c>
      <c r="Y247"/>
      <c r="Z247"/>
      <c r="AA247"/>
      <c r="AB247"/>
      <c r="AC247"/>
    </row>
    <row r="248" spans="1:30">
      <c r="A248" t="s">
        <v>47</v>
      </c>
      <c r="C248" s="6">
        <v>44961.017204884301</v>
      </c>
      <c r="D248" s="48">
        <v>36.5039994716644</v>
      </c>
      <c r="E248" s="32" t="s">
        <v>23</v>
      </c>
      <c r="F248" s="10">
        <v>104878.13029766599</v>
      </c>
      <c r="G248" s="10">
        <v>1938.8516655441599</v>
      </c>
      <c r="H248" s="10">
        <v>18867.473849329999</v>
      </c>
      <c r="I248" s="10">
        <v>1425.59283126369</v>
      </c>
      <c r="J248" s="10">
        <v>1591586.3648477199</v>
      </c>
      <c r="K248" s="10">
        <v>17774.460785568899</v>
      </c>
      <c r="L248" s="46">
        <v>6.2221133258493898E-2</v>
      </c>
      <c r="M248" s="46">
        <v>1.06334385071886E-3</v>
      </c>
      <c r="N248" s="46">
        <v>0.17429300115879201</v>
      </c>
      <c r="O248" s="46">
        <v>1.00477226651447E-2</v>
      </c>
      <c r="Q248" s="47">
        <v>16.259172052485912</v>
      </c>
      <c r="R248" s="47">
        <v>0.48451238970721755</v>
      </c>
      <c r="S248" s="59">
        <v>0.17993067875410423</v>
      </c>
      <c r="T248" s="59">
        <v>5.02386133257235E-3</v>
      </c>
      <c r="U248" s="59">
        <v>-0.84734647175288702</v>
      </c>
    </row>
    <row r="249" spans="1:30">
      <c r="A249" t="s">
        <v>47</v>
      </c>
      <c r="C249" s="6">
        <v>44963.175148599497</v>
      </c>
      <c r="D249" s="48">
        <v>23.597358465194699</v>
      </c>
      <c r="E249" s="32">
        <v>110</v>
      </c>
      <c r="F249" s="10">
        <v>105898.440377049</v>
      </c>
      <c r="G249" s="10">
        <v>783.03805293119001</v>
      </c>
      <c r="H249" s="10">
        <v>16986.366208720599</v>
      </c>
      <c r="I249" s="10">
        <v>317.01032440862298</v>
      </c>
      <c r="J249" s="10">
        <v>1852550.62826306</v>
      </c>
      <c r="K249" s="10">
        <v>10185.3666951702</v>
      </c>
      <c r="L249" s="46">
        <v>5.7210956304348803E-2</v>
      </c>
      <c r="M249" s="46">
        <v>4.1181088506725601E-4</v>
      </c>
      <c r="N249" s="46">
        <v>0.16027863022133601</v>
      </c>
      <c r="O249" s="46">
        <v>2.4874946862713E-3</v>
      </c>
      <c r="Q249" s="47">
        <v>16.951002754296592</v>
      </c>
      <c r="R249" s="47">
        <v>0.27815731545229871</v>
      </c>
      <c r="S249" s="59">
        <v>0.16135254520638539</v>
      </c>
      <c r="T249" s="59">
        <v>1.6099653561470295E-3</v>
      </c>
      <c r="U249" s="59">
        <v>-8.8852569446066093E-2</v>
      </c>
      <c r="Y249"/>
      <c r="Z249"/>
      <c r="AA249"/>
      <c r="AB249"/>
      <c r="AC249"/>
    </row>
    <row r="250" spans="1:30">
      <c r="A250" t="s">
        <v>47</v>
      </c>
      <c r="C250" s="6">
        <v>44968.205094085599</v>
      </c>
      <c r="D250" s="48">
        <v>36.5139994621277</v>
      </c>
      <c r="E250" s="32" t="s">
        <v>23</v>
      </c>
      <c r="F250" s="10">
        <v>133728.160907432</v>
      </c>
      <c r="G250" s="10">
        <v>778.167366223832</v>
      </c>
      <c r="H250" s="10">
        <v>29226.177655365598</v>
      </c>
      <c r="I250" s="10">
        <v>501.10106738713802</v>
      </c>
      <c r="J250" s="10">
        <v>2041392.2238163301</v>
      </c>
      <c r="K250" s="10">
        <v>14107.939355537899</v>
      </c>
      <c r="L250" s="46">
        <v>6.7488886701825401E-2</v>
      </c>
      <c r="M250" s="46">
        <v>3.88978247548121E-4</v>
      </c>
      <c r="N250" s="46">
        <v>0.21822196636654301</v>
      </c>
      <c r="O250" s="46">
        <v>2.8997607197179601E-3</v>
      </c>
      <c r="Q250" s="47">
        <v>16.285201771201375</v>
      </c>
      <c r="R250" s="47">
        <v>0.39119232031285434</v>
      </c>
      <c r="S250" s="59">
        <v>0.21846180782637006</v>
      </c>
      <c r="T250" s="59">
        <v>1.449876901830555E-3</v>
      </c>
      <c r="U250" s="59">
        <v>-0.49245228564419702</v>
      </c>
      <c r="Y250"/>
      <c r="Z250"/>
      <c r="AA250"/>
      <c r="AB250"/>
      <c r="AC250"/>
    </row>
    <row r="251" spans="1:30">
      <c r="A251" t="s">
        <v>47</v>
      </c>
      <c r="C251" s="6">
        <v>44987.826976794</v>
      </c>
      <c r="D251" s="48">
        <v>33.749589443206801</v>
      </c>
      <c r="E251" s="32" t="s">
        <v>23</v>
      </c>
      <c r="F251" s="10">
        <v>96419.555576043596</v>
      </c>
      <c r="G251" s="10">
        <v>641.67605787562297</v>
      </c>
      <c r="H251" s="10">
        <v>15789.357158316599</v>
      </c>
      <c r="I251" s="10">
        <v>301.86358910629099</v>
      </c>
      <c r="J251" s="10">
        <v>1607399.2282274601</v>
      </c>
      <c r="K251" s="10">
        <v>11391.4786748431</v>
      </c>
      <c r="L251" s="46">
        <v>6.20309831989184E-2</v>
      </c>
      <c r="M251" s="46">
        <v>3.9707501332191599E-4</v>
      </c>
      <c r="N251" s="46">
        <v>0.164478273477623</v>
      </c>
      <c r="O251" s="46">
        <v>3.5119915719163202E-3</v>
      </c>
      <c r="Q251" s="47">
        <v>17.284888661683691</v>
      </c>
      <c r="R251" s="47">
        <v>0.32830592168601486</v>
      </c>
      <c r="S251" s="59">
        <v>0.16385066152573677</v>
      </c>
      <c r="T251" s="59">
        <v>1.6574944675283134E-3</v>
      </c>
      <c r="U251" s="59">
        <v>0.26841515154892698</v>
      </c>
    </row>
    <row r="252" spans="1:30">
      <c r="A252" t="s">
        <v>47</v>
      </c>
      <c r="C252" s="6">
        <v>45001.228084374998</v>
      </c>
      <c r="D252" s="48">
        <v>39.483149528503397</v>
      </c>
      <c r="E252" s="32" t="s">
        <v>23</v>
      </c>
      <c r="F252" s="10">
        <v>133166.087459937</v>
      </c>
      <c r="G252" s="10">
        <v>1274.9336927816601</v>
      </c>
      <c r="H252" s="10">
        <v>32969.416266225497</v>
      </c>
      <c r="I252" s="10">
        <v>696.40167565107299</v>
      </c>
      <c r="J252" s="10">
        <v>2045333.4542322301</v>
      </c>
      <c r="K252" s="10">
        <v>17818.526443975399</v>
      </c>
      <c r="L252" s="46">
        <v>6.6816534127463204E-2</v>
      </c>
      <c r="M252" s="46">
        <v>5.9294894337697196E-4</v>
      </c>
      <c r="N252" s="46">
        <v>0.246014049797738</v>
      </c>
      <c r="O252" s="46">
        <v>3.6903230002967901E-3</v>
      </c>
      <c r="Q252" s="47">
        <v>14.987881964773052</v>
      </c>
      <c r="R252" s="47">
        <v>0.34270156962961301</v>
      </c>
      <c r="S252" s="59">
        <v>0.24760313699904649</v>
      </c>
      <c r="T252" s="59">
        <v>1.8451570950101649E-3</v>
      </c>
      <c r="U252" s="59">
        <v>-7.9224796336023598E-2</v>
      </c>
      <c r="X252" s="47"/>
      <c r="Y252" s="47"/>
      <c r="Z252" s="8"/>
      <c r="AA252" s="7"/>
      <c r="AB252" s="7"/>
    </row>
    <row r="253" spans="1:30">
      <c r="A253" t="s">
        <v>47</v>
      </c>
      <c r="C253" s="6">
        <v>45010.230265856502</v>
      </c>
      <c r="D253" s="48">
        <v>38.005999565124498</v>
      </c>
      <c r="E253" s="32" t="s">
        <v>23</v>
      </c>
      <c r="F253" s="10">
        <v>67958.231485671902</v>
      </c>
      <c r="G253" s="10">
        <v>628.03083634903498</v>
      </c>
      <c r="H253" s="10">
        <v>11080.8639931374</v>
      </c>
      <c r="I253" s="10">
        <v>187.949125524522</v>
      </c>
      <c r="J253" s="10">
        <v>1193750.7163228199</v>
      </c>
      <c r="K253" s="10">
        <v>14822.2488938155</v>
      </c>
      <c r="L253" s="46">
        <v>5.4767535113664903E-2</v>
      </c>
      <c r="M253" s="46">
        <v>4.3108862472730802E-4</v>
      </c>
      <c r="N253" s="46">
        <v>0.16330153192732699</v>
      </c>
      <c r="O253" s="46">
        <v>2.4955823472610902E-3</v>
      </c>
      <c r="Q253" s="47">
        <v>17.339056602234749</v>
      </c>
      <c r="R253" s="47">
        <v>0.50868593261515838</v>
      </c>
      <c r="S253" s="59">
        <v>0.16307581462508017</v>
      </c>
      <c r="T253" s="59">
        <v>1.2477984093814899E-3</v>
      </c>
      <c r="U253" s="59">
        <v>-0.21239078881027099</v>
      </c>
    </row>
    <row r="254" spans="1:30">
      <c r="A254" t="s">
        <v>48</v>
      </c>
      <c r="C254" s="6">
        <v>44891.819565891201</v>
      </c>
      <c r="D254" s="48">
        <v>37.476999999999997</v>
      </c>
      <c r="E254" s="32">
        <v>110</v>
      </c>
      <c r="F254" s="10">
        <v>39594.117645097896</v>
      </c>
      <c r="G254" s="10">
        <v>240.13323051094801</v>
      </c>
      <c r="H254" s="10">
        <v>5248.7239822152796</v>
      </c>
      <c r="I254" s="10">
        <v>79.319213432962499</v>
      </c>
      <c r="J254" s="10">
        <v>813820.90209359606</v>
      </c>
      <c r="K254" s="10">
        <v>8023.8937083425399</v>
      </c>
      <c r="L254" s="46">
        <v>5.3807654743190998E-2</v>
      </c>
      <c r="M254" s="46">
        <v>4.1186050603060702E-4</v>
      </c>
      <c r="N254" s="46">
        <v>0.13299109503915099</v>
      </c>
      <c r="O254" s="46">
        <v>2.03334162293354E-3</v>
      </c>
      <c r="Q254" s="47">
        <v>17.846879718538268</v>
      </c>
      <c r="R254" s="47">
        <v>0.31047627845267362</v>
      </c>
      <c r="S254" s="59">
        <v>0.13273889646494688</v>
      </c>
      <c r="T254" s="59">
        <v>1.01667081146677E-3</v>
      </c>
      <c r="U254" s="59">
        <v>0.60746817477370696</v>
      </c>
      <c r="V254" s="59"/>
    </row>
    <row r="255" spans="1:30">
      <c r="A255" t="s">
        <v>48</v>
      </c>
      <c r="C255" s="6">
        <v>44892.834810995402</v>
      </c>
      <c r="D255" s="48">
        <v>28.044</v>
      </c>
      <c r="E255" s="32" t="s">
        <v>23</v>
      </c>
      <c r="F255" s="10">
        <v>48810.005361880503</v>
      </c>
      <c r="G255" s="10">
        <v>305.18444954642098</v>
      </c>
      <c r="H255" s="10">
        <v>7181.6481863382796</v>
      </c>
      <c r="I255" s="10">
        <v>96.651014277793394</v>
      </c>
      <c r="J255" s="10">
        <v>960686.77069536399</v>
      </c>
      <c r="K255" s="10">
        <v>8179.27839730901</v>
      </c>
      <c r="L255" s="46">
        <v>5.5681879811293501E-2</v>
      </c>
      <c r="M255" s="46">
        <v>2.9796373411559302E-4</v>
      </c>
      <c r="N255" s="46">
        <v>0.14733086970892201</v>
      </c>
      <c r="O255" s="46">
        <v>1.8039203302879E-3</v>
      </c>
      <c r="Q255" s="47">
        <v>17.201242383593467</v>
      </c>
      <c r="R255" s="47">
        <v>0.28915738817579267</v>
      </c>
      <c r="S255" s="59">
        <v>0.14733086970892201</v>
      </c>
      <c r="T255" s="59">
        <v>9.0195517321812503E-4</v>
      </c>
      <c r="U255" s="59">
        <v>0.179209719173442</v>
      </c>
      <c r="V255" s="59"/>
    </row>
    <row r="256" spans="1:30">
      <c r="A256" t="s">
        <v>48</v>
      </c>
      <c r="C256" s="6">
        <v>44893.911157777802</v>
      </c>
      <c r="D256" s="48">
        <v>37.011000000000003</v>
      </c>
      <c r="E256" s="32" t="s">
        <v>23</v>
      </c>
      <c r="F256" s="10">
        <v>41149.879649943003</v>
      </c>
      <c r="G256" s="10">
        <v>393.76813448134402</v>
      </c>
      <c r="H256" s="10">
        <v>6675.9453143005803</v>
      </c>
      <c r="I256" s="10">
        <v>225.76496965959899</v>
      </c>
      <c r="J256" s="10">
        <v>806378.64781250001</v>
      </c>
      <c r="K256" s="10">
        <v>6531.1385832042997</v>
      </c>
      <c r="L256" s="46">
        <v>5.2320030100963803E-2</v>
      </c>
      <c r="M256" s="46">
        <v>5.69948141998375E-4</v>
      </c>
      <c r="N256" s="46">
        <v>0.160802402508124</v>
      </c>
      <c r="O256" s="46">
        <v>3.9773676177807804E-3</v>
      </c>
      <c r="Q256" s="47">
        <v>16.940224709210529</v>
      </c>
      <c r="R256" s="47">
        <v>0.3069165595285866</v>
      </c>
      <c r="S256" s="59">
        <v>0.160802402508124</v>
      </c>
      <c r="T256" s="59">
        <v>1.9887253976727101E-3</v>
      </c>
      <c r="U256" s="59">
        <v>-0.55371202228724603</v>
      </c>
      <c r="V256" s="59"/>
    </row>
    <row r="257" spans="1:30">
      <c r="A257" t="s">
        <v>48</v>
      </c>
      <c r="C257" s="6">
        <v>44917.999351446801</v>
      </c>
      <c r="D257" s="48">
        <v>37.5039994716644</v>
      </c>
      <c r="E257" s="32" t="s">
        <v>23</v>
      </c>
      <c r="F257" s="10">
        <v>44683.624027945603</v>
      </c>
      <c r="G257" s="10">
        <v>415.36631257136298</v>
      </c>
      <c r="H257" s="10">
        <v>8145.8423648766002</v>
      </c>
      <c r="I257" s="10">
        <v>187.61268907217101</v>
      </c>
      <c r="J257" s="10">
        <v>874520.63419117697</v>
      </c>
      <c r="K257" s="10">
        <v>8845.14889645732</v>
      </c>
      <c r="L257" s="46">
        <v>5.2924755271045398E-2</v>
      </c>
      <c r="M257" s="46">
        <v>3.5799516751985601E-4</v>
      </c>
      <c r="N257" s="46">
        <v>0.18236401005821101</v>
      </c>
      <c r="O257" s="46">
        <v>2.98292591351953E-3</v>
      </c>
      <c r="Q257" s="47">
        <v>16.806128992145332</v>
      </c>
      <c r="R257" s="47">
        <v>0.30583337462986315</v>
      </c>
      <c r="S257" s="59">
        <v>0.18234602395147123</v>
      </c>
      <c r="T257" s="59">
        <v>1.4914708135059E-3</v>
      </c>
      <c r="U257" s="59">
        <v>0.64269881818152397</v>
      </c>
      <c r="V257" s="59"/>
      <c r="Y257"/>
      <c r="Z257"/>
      <c r="AA257"/>
      <c r="AB257"/>
      <c r="AC257"/>
    </row>
    <row r="258" spans="1:30">
      <c r="A258" t="s">
        <v>48</v>
      </c>
      <c r="C258" s="6">
        <v>44930.169097430597</v>
      </c>
      <c r="D258" s="48">
        <v>37.503999710083001</v>
      </c>
      <c r="E258" s="32" t="s">
        <v>23</v>
      </c>
      <c r="F258" s="10">
        <v>64357.442028946898</v>
      </c>
      <c r="G258" s="10">
        <v>453.55556744201499</v>
      </c>
      <c r="H258" s="10">
        <v>15119.013169448601</v>
      </c>
      <c r="I258" s="10">
        <v>221.81975586394401</v>
      </c>
      <c r="J258" s="10">
        <v>1073956.1677955701</v>
      </c>
      <c r="K258" s="10">
        <v>9621.4084283757202</v>
      </c>
      <c r="L258" s="46">
        <v>6.12693054788628E-2</v>
      </c>
      <c r="M258" s="46">
        <v>5.2147407491934901E-4</v>
      </c>
      <c r="N258" s="46">
        <v>0.235357597825196</v>
      </c>
      <c r="O258" s="46">
        <v>3.0876227553897702E-3</v>
      </c>
      <c r="Q258" s="47">
        <v>15.503109182483948</v>
      </c>
      <c r="R258" s="47">
        <v>0.30237312952252088</v>
      </c>
      <c r="S258" s="59">
        <v>0.23534663579119666</v>
      </c>
      <c r="T258" s="59">
        <v>6.7907054812505504E-4</v>
      </c>
      <c r="U258" s="59">
        <v>0.60149395072349598</v>
      </c>
      <c r="Y258"/>
      <c r="Z258"/>
      <c r="AA258"/>
      <c r="AB258"/>
      <c r="AC258"/>
    </row>
    <row r="259" spans="1:30">
      <c r="A259" t="s">
        <v>48</v>
      </c>
      <c r="C259" s="6">
        <v>44930.9357629398</v>
      </c>
      <c r="D259" s="48">
        <v>37.503999710083001</v>
      </c>
      <c r="E259" s="32" t="s">
        <v>23</v>
      </c>
      <c r="F259" s="10">
        <v>59576.3428770342</v>
      </c>
      <c r="G259" s="10">
        <v>836.09473073635002</v>
      </c>
      <c r="H259" s="10">
        <v>15680.8708481309</v>
      </c>
      <c r="I259" s="10">
        <v>465.184243205163</v>
      </c>
      <c r="J259" s="10">
        <v>989302.90909090894</v>
      </c>
      <c r="K259" s="10">
        <v>14728.8090338612</v>
      </c>
      <c r="L259" s="46">
        <v>6.2038022508284399E-2</v>
      </c>
      <c r="M259" s="46">
        <v>1.14238356208274E-3</v>
      </c>
      <c r="N259" s="46">
        <v>0.26548803738648602</v>
      </c>
      <c r="O259" s="46">
        <v>5.4835829589100502E-3</v>
      </c>
      <c r="Q259" s="47">
        <v>14.572023589723088</v>
      </c>
      <c r="R259" s="47">
        <v>0.29271264132000396</v>
      </c>
      <c r="S259" s="59">
        <v>0.26355974707677771</v>
      </c>
      <c r="T259" s="59">
        <v>1.20029901280461E-3</v>
      </c>
      <c r="U259" s="59">
        <v>0.850471566426659</v>
      </c>
      <c r="W259" s="7"/>
      <c r="Y259"/>
      <c r="AD259" s="17"/>
    </row>
    <row r="260" spans="1:30">
      <c r="A260" t="s">
        <v>48</v>
      </c>
      <c r="C260" s="6">
        <v>44956.9185422222</v>
      </c>
      <c r="D260" s="48">
        <v>36.502999544143698</v>
      </c>
      <c r="E260" s="32" t="s">
        <v>23</v>
      </c>
      <c r="F260" s="10">
        <v>147019.094624969</v>
      </c>
      <c r="G260" s="10">
        <v>1495.8669936552101</v>
      </c>
      <c r="H260" s="10">
        <v>35328.9742243703</v>
      </c>
      <c r="I260" s="10">
        <v>906.73833465451901</v>
      </c>
      <c r="J260" s="10">
        <v>1978054.39368557</v>
      </c>
      <c r="K260" s="10">
        <v>22997.097463162401</v>
      </c>
      <c r="L260" s="46">
        <v>7.7488045784727205E-2</v>
      </c>
      <c r="M260" s="46">
        <v>8.2080885397443903E-4</v>
      </c>
      <c r="N260" s="46">
        <v>5.8414791640932903E-3</v>
      </c>
      <c r="O260" s="46">
        <v>5.8414791640932903E-3</v>
      </c>
      <c r="Q260" s="47">
        <v>14.482404153931773</v>
      </c>
      <c r="R260" s="47">
        <v>0.38415573266279979</v>
      </c>
      <c r="S260" s="59">
        <v>0.24034397366060492</v>
      </c>
      <c r="T260" s="59">
        <v>2.920457434878245E-3</v>
      </c>
      <c r="U260" s="59">
        <v>-0.71800673036425999</v>
      </c>
      <c r="W260" s="24"/>
    </row>
    <row r="261" spans="1:30">
      <c r="A261" t="s">
        <v>48</v>
      </c>
      <c r="C261" s="6">
        <v>44959.894320544001</v>
      </c>
      <c r="D261" s="48">
        <v>36.5039994716644</v>
      </c>
      <c r="E261" s="32" t="s">
        <v>23</v>
      </c>
      <c r="F261" s="10">
        <v>108564.469137735</v>
      </c>
      <c r="G261" s="10">
        <v>692.688729713572</v>
      </c>
      <c r="H261" s="10">
        <v>18530.149995948101</v>
      </c>
      <c r="I261" s="10">
        <v>340.47064533440602</v>
      </c>
      <c r="J261" s="10">
        <v>1676687.66140546</v>
      </c>
      <c r="K261" s="10">
        <v>11803.647856764799</v>
      </c>
      <c r="L261" s="46">
        <v>7.2965587433013998E-2</v>
      </c>
      <c r="M261" s="46">
        <v>4.5057524337706599E-4</v>
      </c>
      <c r="N261" s="46">
        <v>0.169906080839375</v>
      </c>
      <c r="O261" s="46">
        <v>2.5971520017704598E-3</v>
      </c>
      <c r="Q261" s="47">
        <v>15.827604456458975</v>
      </c>
      <c r="R261" s="47">
        <v>0.32105850574494116</v>
      </c>
      <c r="S261" s="59">
        <v>0.17072506947941274</v>
      </c>
      <c r="T261" s="59">
        <v>1.2983218871640901E-3</v>
      </c>
      <c r="U261" s="59">
        <v>0.48163646122252002</v>
      </c>
      <c r="W261" t="s">
        <v>120</v>
      </c>
      <c r="Y261"/>
      <c r="Z261"/>
      <c r="AA261"/>
      <c r="AB261"/>
      <c r="AC261"/>
    </row>
    <row r="262" spans="1:30">
      <c r="A262" t="s">
        <v>48</v>
      </c>
      <c r="C262" s="6">
        <v>44961.018249189801</v>
      </c>
      <c r="D262" s="48">
        <v>36.5139997005463</v>
      </c>
      <c r="E262" s="32" t="s">
        <v>23</v>
      </c>
      <c r="F262" s="10">
        <v>108345.77558691399</v>
      </c>
      <c r="G262" s="10">
        <v>1539.9153044401801</v>
      </c>
      <c r="H262" s="10">
        <v>27157.841955085802</v>
      </c>
      <c r="I262" s="10">
        <v>729.25773818584901</v>
      </c>
      <c r="J262" s="10">
        <v>1473296.11300505</v>
      </c>
      <c r="K262" s="10">
        <v>24382.833265847701</v>
      </c>
      <c r="L262" s="46">
        <v>6.9526723305255306E-2</v>
      </c>
      <c r="M262" s="46">
        <v>6.3245494951906099E-4</v>
      </c>
      <c r="N262" s="46">
        <v>0.249383966590351</v>
      </c>
      <c r="O262" s="46">
        <v>4.5656329061727003E-3</v>
      </c>
      <c r="Q262" s="47">
        <v>14.542993735064144</v>
      </c>
      <c r="R262" s="47">
        <v>0.42040872070582952</v>
      </c>
      <c r="S262" s="59">
        <v>0.25070308131035907</v>
      </c>
      <c r="T262" s="59">
        <v>2.2828164530863501E-3</v>
      </c>
      <c r="U262" s="59">
        <v>-0.58224553879788798</v>
      </c>
    </row>
    <row r="263" spans="1:30">
      <c r="A263" t="s">
        <v>48</v>
      </c>
      <c r="C263" s="6">
        <v>44963.198618946801</v>
      </c>
      <c r="D263" s="48">
        <v>26.677147626876799</v>
      </c>
      <c r="E263" s="32">
        <v>110</v>
      </c>
      <c r="F263" s="10">
        <v>91926.776877870201</v>
      </c>
      <c r="G263" s="10">
        <v>614.21257227699402</v>
      </c>
      <c r="H263" s="10">
        <v>11928.8490336696</v>
      </c>
      <c r="I263" s="10">
        <v>170.04427853612799</v>
      </c>
      <c r="J263" s="10">
        <v>1682109.0680422001</v>
      </c>
      <c r="K263" s="10">
        <v>14341.757915426</v>
      </c>
      <c r="L263" s="46">
        <v>5.4697006760659299E-2</v>
      </c>
      <c r="M263" s="46">
        <v>3.4289888469262499E-4</v>
      </c>
      <c r="N263" s="46">
        <v>0.129750629119015</v>
      </c>
      <c r="O263" s="46">
        <v>1.6000043097022601E-3</v>
      </c>
      <c r="Q263" s="47">
        <v>17.599682134068427</v>
      </c>
      <c r="R263" s="47">
        <v>0.28711951708074468</v>
      </c>
      <c r="S263" s="59">
        <v>0.13053332806055792</v>
      </c>
      <c r="T263" s="59">
        <v>1.0214477948493033E-3</v>
      </c>
      <c r="U263" s="59">
        <v>8.3942603628490695E-2</v>
      </c>
      <c r="Y263"/>
      <c r="Z263"/>
      <c r="AA263"/>
      <c r="AB263"/>
      <c r="AC263"/>
    </row>
    <row r="264" spans="1:30">
      <c r="A264" t="s">
        <v>48</v>
      </c>
      <c r="C264" s="6">
        <v>44968.206115937501</v>
      </c>
      <c r="D264" s="48">
        <v>36.509999513626099</v>
      </c>
      <c r="E264" s="32" t="s">
        <v>23</v>
      </c>
      <c r="F264" s="10">
        <v>135475.59790710299</v>
      </c>
      <c r="G264" s="10">
        <v>960.92085432321301</v>
      </c>
      <c r="H264" s="10">
        <v>29264.924693413901</v>
      </c>
      <c r="I264" s="10">
        <v>540.21862474829197</v>
      </c>
      <c r="J264" s="10">
        <v>2077126.16736827</v>
      </c>
      <c r="K264" s="10">
        <v>13905.376401601899</v>
      </c>
      <c r="L264" s="46">
        <v>6.7295980821682297E-2</v>
      </c>
      <c r="M264" s="46">
        <v>4.87391619191721E-4</v>
      </c>
      <c r="N264" s="46">
        <v>0.21591958483305601</v>
      </c>
      <c r="O264" s="46">
        <v>3.0876952443596099E-3</v>
      </c>
      <c r="Q264" s="47">
        <v>16.32621150376271</v>
      </c>
      <c r="R264" s="47">
        <v>0.39380817811349828</v>
      </c>
      <c r="S264" s="59">
        <v>0.21592986332367847</v>
      </c>
      <c r="T264" s="59">
        <v>1.5438455255581849E-3</v>
      </c>
      <c r="U264" s="59">
        <v>-0.36484209325279998</v>
      </c>
      <c r="Y264"/>
      <c r="Z264"/>
      <c r="AA264"/>
      <c r="AB264"/>
      <c r="AC264"/>
    </row>
    <row r="265" spans="1:30">
      <c r="A265" t="s">
        <v>48</v>
      </c>
      <c r="C265" s="6">
        <v>44987.860548599499</v>
      </c>
      <c r="D265" s="48">
        <v>38.005999565124498</v>
      </c>
      <c r="E265" s="32" t="s">
        <v>23</v>
      </c>
      <c r="F265" s="10">
        <v>99989.169027162905</v>
      </c>
      <c r="G265" s="10">
        <v>674.165142565</v>
      </c>
      <c r="H265" s="10">
        <v>15427.6848000839</v>
      </c>
      <c r="I265" s="10">
        <v>173.088897256726</v>
      </c>
      <c r="J265" s="10">
        <v>1670520.48713235</v>
      </c>
      <c r="K265" s="10">
        <v>15086.6733286444</v>
      </c>
      <c r="L265" s="46">
        <v>6.2205613415939803E-2</v>
      </c>
      <c r="M265" s="46">
        <v>2.5437928365354602E-4</v>
      </c>
      <c r="N265" s="46">
        <v>0.15436754014297999</v>
      </c>
      <c r="O265" s="46">
        <v>1.3380064375324999E-3</v>
      </c>
      <c r="Q265" s="47">
        <v>17.221622222830778</v>
      </c>
      <c r="R265" s="47">
        <v>0.32434381538510226</v>
      </c>
      <c r="S265" s="59">
        <v>0.15438200395659665</v>
      </c>
      <c r="T265" s="59">
        <v>6.6898407311292995E-4</v>
      </c>
      <c r="U265" s="59">
        <v>3.6333845781143403E-2</v>
      </c>
    </row>
    <row r="266" spans="1:30">
      <c r="A266" t="s">
        <v>48</v>
      </c>
      <c r="C266" s="6">
        <v>45001.229172835701</v>
      </c>
      <c r="D266" s="48">
        <v>34.140844345092802</v>
      </c>
      <c r="E266" s="32" t="s">
        <v>23</v>
      </c>
      <c r="F266" s="10">
        <v>102598.421778877</v>
      </c>
      <c r="G266" s="10">
        <v>1677.6741105593301</v>
      </c>
      <c r="H266" s="10">
        <v>26070.948573685899</v>
      </c>
      <c r="I266" s="10">
        <v>673.18682272677904</v>
      </c>
      <c r="J266" s="10">
        <v>1512121.52126311</v>
      </c>
      <c r="K266" s="10">
        <v>28949.164858699001</v>
      </c>
      <c r="L266" s="46">
        <v>6.9468364176502706E-2</v>
      </c>
      <c r="M266" s="46">
        <v>8.9079220410834097E-4</v>
      </c>
      <c r="N266" s="46">
        <v>0.25572987692753502</v>
      </c>
      <c r="O266" s="46">
        <v>3.9691303414256503E-3</v>
      </c>
      <c r="Q266" s="47">
        <v>14.413084699781466</v>
      </c>
      <c r="R266" s="47">
        <v>0.3362416662018845</v>
      </c>
      <c r="S266" s="59">
        <v>0.25412926326159097</v>
      </c>
      <c r="T266" s="59">
        <v>1.9845366087481802E-3</v>
      </c>
      <c r="U266" s="59">
        <v>-0.224808435985551</v>
      </c>
      <c r="X266" s="47"/>
      <c r="Y266" s="47"/>
      <c r="Z266" s="8"/>
      <c r="AA266" s="7"/>
      <c r="AB266" s="7"/>
    </row>
    <row r="267" spans="1:30">
      <c r="A267" t="s">
        <v>48</v>
      </c>
      <c r="C267" s="6">
        <v>45010.2313534028</v>
      </c>
      <c r="D267" s="48">
        <v>38.003999710083001</v>
      </c>
      <c r="E267" s="32" t="s">
        <v>23</v>
      </c>
      <c r="F267" s="10">
        <v>71144.460439444796</v>
      </c>
      <c r="G267" s="10">
        <v>597.67569300205901</v>
      </c>
      <c r="H267" s="10">
        <v>14027.0924808743</v>
      </c>
      <c r="I267" s="10">
        <v>240.207623808373</v>
      </c>
      <c r="J267" s="10">
        <v>1192862.6978658501</v>
      </c>
      <c r="K267" s="10">
        <v>11395.8762893394</v>
      </c>
      <c r="L267" s="46">
        <v>5.7069654402474697E-2</v>
      </c>
      <c r="M267" s="46">
        <v>3.30699749703805E-4</v>
      </c>
      <c r="N267" s="46">
        <v>0.197429512985938</v>
      </c>
      <c r="O267" s="46">
        <v>2.5017747847906999E-3</v>
      </c>
      <c r="Q267" s="47">
        <v>16.652913249251561</v>
      </c>
      <c r="R267" s="47">
        <v>0.48653843251828249</v>
      </c>
      <c r="S267" s="59">
        <v>0.19718985654174245</v>
      </c>
      <c r="T267" s="59">
        <v>1.250893399325445E-3</v>
      </c>
      <c r="U267" s="59">
        <v>-8.5762585270205097E-2</v>
      </c>
    </row>
    <row r="268" spans="1:30">
      <c r="A268" t="s">
        <v>49</v>
      </c>
      <c r="C268" s="6">
        <v>44891.820559965301</v>
      </c>
      <c r="D268" s="48">
        <v>37.497</v>
      </c>
      <c r="E268" s="32">
        <v>110</v>
      </c>
      <c r="F268" s="10">
        <v>42428.3149345989</v>
      </c>
      <c r="G268" s="10">
        <v>312.42392332455199</v>
      </c>
      <c r="H268" s="10">
        <v>7369.4111704925999</v>
      </c>
      <c r="I268" s="10">
        <v>133.09841107336601</v>
      </c>
      <c r="J268" s="10">
        <v>816083.52229899506</v>
      </c>
      <c r="K268" s="10">
        <v>6671.2013260691901</v>
      </c>
      <c r="L268" s="46">
        <v>5.7157979020476903E-2</v>
      </c>
      <c r="M268" s="46">
        <v>3.4458683069774098E-4</v>
      </c>
      <c r="N268" s="46">
        <v>0.17505834188945299</v>
      </c>
      <c r="O268" s="46">
        <v>2.504418942527E-3</v>
      </c>
      <c r="Q268" s="47">
        <v>16.800781948471915</v>
      </c>
      <c r="R268" s="47">
        <v>0.28958000489985036</v>
      </c>
      <c r="S268" s="59">
        <v>0.17392104713986342</v>
      </c>
      <c r="T268" s="59">
        <v>1.2522094712635E-3</v>
      </c>
      <c r="U268" s="59">
        <v>0.36091278165423801</v>
      </c>
      <c r="V268" s="59"/>
    </row>
    <row r="269" spans="1:30">
      <c r="A269" t="s">
        <v>49</v>
      </c>
      <c r="C269" s="6">
        <v>44892.8357910185</v>
      </c>
      <c r="D269" s="48">
        <v>37.487000000000002</v>
      </c>
      <c r="E269" s="32" t="s">
        <v>23</v>
      </c>
      <c r="F269" s="10">
        <v>47045.240511317897</v>
      </c>
      <c r="G269" s="10">
        <v>371.242957837164</v>
      </c>
      <c r="H269" s="10">
        <v>8048.7536124233102</v>
      </c>
      <c r="I269" s="10">
        <v>170.294955900151</v>
      </c>
      <c r="J269" s="10">
        <v>874163.30555555597</v>
      </c>
      <c r="K269" s="10">
        <v>7355.1376590337104</v>
      </c>
      <c r="L269" s="46">
        <v>5.79851847531761E-2</v>
      </c>
      <c r="M269" s="46">
        <v>3.43904695868793E-4</v>
      </c>
      <c r="N269" s="46">
        <v>0.170808772818037</v>
      </c>
      <c r="O269" s="46">
        <v>2.8258489805983102E-3</v>
      </c>
      <c r="Q269" s="47">
        <v>16.516309961457779</v>
      </c>
      <c r="R269" s="47">
        <v>0.27844560573778643</v>
      </c>
      <c r="S269" s="59">
        <v>0.170808772818037</v>
      </c>
      <c r="T269" s="59">
        <v>1.412921223728025E-3</v>
      </c>
      <c r="U269" s="59">
        <v>-0.28393144631609801</v>
      </c>
      <c r="V269" s="59"/>
    </row>
    <row r="270" spans="1:30">
      <c r="A270" t="s">
        <v>49</v>
      </c>
      <c r="C270" s="6">
        <v>44893.912145914299</v>
      </c>
      <c r="D270" s="48">
        <v>36.957999999999998</v>
      </c>
      <c r="E270" s="32" t="s">
        <v>23</v>
      </c>
      <c r="F270" s="10">
        <v>41075.741312740203</v>
      </c>
      <c r="G270" s="10">
        <v>438.27237742017098</v>
      </c>
      <c r="H270" s="10">
        <v>6920.6541158554201</v>
      </c>
      <c r="I270" s="10">
        <v>150.61546693696599</v>
      </c>
      <c r="J270" s="10">
        <v>807876.92163705605</v>
      </c>
      <c r="K270" s="10">
        <v>8465.14688886775</v>
      </c>
      <c r="L270" s="46">
        <v>5.21372989808528E-2</v>
      </c>
      <c r="M270" s="46">
        <v>3.8861005120439002E-4</v>
      </c>
      <c r="N270" s="46">
        <v>0.166332126751259</v>
      </c>
      <c r="O270" s="46">
        <v>2.6881341016092102E-3</v>
      </c>
      <c r="Q270" s="47">
        <v>17.00107212863859</v>
      </c>
      <c r="R270" s="47">
        <v>0.30052495313061367</v>
      </c>
      <c r="S270" s="59">
        <v>0.166332126751259</v>
      </c>
      <c r="T270" s="59">
        <v>1.34407252775512E-3</v>
      </c>
      <c r="U270" s="59">
        <v>-0.132715116245125</v>
      </c>
      <c r="V270" s="59"/>
    </row>
    <row r="271" spans="1:30">
      <c r="A271" t="s">
        <v>49</v>
      </c>
      <c r="C271" s="6">
        <v>44918.029220011602</v>
      </c>
      <c r="D271" s="48">
        <v>37.502999305725098</v>
      </c>
      <c r="E271" s="32" t="s">
        <v>23</v>
      </c>
      <c r="F271" s="10">
        <v>44244.110038483799</v>
      </c>
      <c r="G271" s="10">
        <v>370.04188962993197</v>
      </c>
      <c r="H271" s="10">
        <v>9089.7345447940697</v>
      </c>
      <c r="I271" s="10">
        <v>150.869031837535</v>
      </c>
      <c r="J271" s="10">
        <v>838889.37898284302</v>
      </c>
      <c r="K271" s="10">
        <v>8250.2407582499909</v>
      </c>
      <c r="L271" s="46">
        <v>5.4661578547651898E-2</v>
      </c>
      <c r="M271" s="46">
        <v>3.4567833692042302E-4</v>
      </c>
      <c r="N271" s="46">
        <v>0.20477515285216699</v>
      </c>
      <c r="O271" s="46">
        <v>2.5902800121496302E-3</v>
      </c>
      <c r="Q271" s="47">
        <v>16.217003172816959</v>
      </c>
      <c r="R271" s="47">
        <v>0.29447005053537445</v>
      </c>
      <c r="S271" s="59">
        <v>0.20549649647832813</v>
      </c>
      <c r="T271" s="59">
        <v>1.295555049871355E-3</v>
      </c>
      <c r="U271" s="59">
        <v>0.53732691894666695</v>
      </c>
      <c r="V271" s="59"/>
      <c r="Y271"/>
      <c r="Z271"/>
      <c r="AA271"/>
      <c r="AB271"/>
      <c r="AC271"/>
    </row>
    <row r="272" spans="1:30">
      <c r="A272" t="s">
        <v>49</v>
      </c>
      <c r="C272" s="6">
        <v>44930.170048333297</v>
      </c>
      <c r="D272" s="48">
        <v>37.503999710083001</v>
      </c>
      <c r="E272" s="32" t="s">
        <v>23</v>
      </c>
      <c r="F272" s="10">
        <v>63233.635412527503</v>
      </c>
      <c r="G272" s="10">
        <v>536.475413269819</v>
      </c>
      <c r="H272" s="10">
        <v>12288.6140830352</v>
      </c>
      <c r="I272" s="10">
        <v>216.664050083814</v>
      </c>
      <c r="J272" s="10">
        <v>1128485.2225985201</v>
      </c>
      <c r="K272" s="10">
        <v>11745.2129930713</v>
      </c>
      <c r="L272" s="46">
        <v>5.7146228990517599E-2</v>
      </c>
      <c r="M272" s="46">
        <v>3.8204963977711901E-4</v>
      </c>
      <c r="N272" s="46">
        <v>0.194133747617483</v>
      </c>
      <c r="O272" s="46">
        <v>2.32007021923806E-3</v>
      </c>
      <c r="Q272" s="47">
        <v>16.617140854628044</v>
      </c>
      <c r="R272" s="47">
        <v>0.32113289590942407</v>
      </c>
      <c r="S272" s="59">
        <v>0.19468750442077104</v>
      </c>
      <c r="T272" s="59">
        <v>5.1018826352579999E-4</v>
      </c>
      <c r="U272" s="59">
        <v>0.55709512664598804</v>
      </c>
      <c r="Y272"/>
      <c r="Z272"/>
      <c r="AA272"/>
      <c r="AB272"/>
      <c r="AC272"/>
    </row>
    <row r="273" spans="1:30">
      <c r="A273" t="s">
        <v>49</v>
      </c>
      <c r="C273" s="6">
        <v>44930.936711643502</v>
      </c>
      <c r="D273" s="48">
        <v>37.5039994716644</v>
      </c>
      <c r="E273" s="32" t="s">
        <v>23</v>
      </c>
      <c r="F273" s="10">
        <v>62326.4333510418</v>
      </c>
      <c r="G273" s="10">
        <v>1560.1522177975301</v>
      </c>
      <c r="H273" s="10">
        <v>15344.719153226601</v>
      </c>
      <c r="I273" s="10">
        <v>344.26937576876497</v>
      </c>
      <c r="J273" s="10">
        <v>1075959.6568943299</v>
      </c>
      <c r="K273" s="10">
        <v>36102.9077990761</v>
      </c>
      <c r="L273" s="46">
        <v>5.97481058329788E-2</v>
      </c>
      <c r="M273" s="46">
        <v>8.9728822561272001E-4</v>
      </c>
      <c r="N273" s="46">
        <v>0.245324706804016</v>
      </c>
      <c r="O273" s="46">
        <v>7.4266067924500696E-3</v>
      </c>
      <c r="Q273" s="47">
        <v>15.129718880115455</v>
      </c>
      <c r="R273" s="47">
        <v>0.29302970797614819</v>
      </c>
      <c r="S273" s="59">
        <v>0.24652979453391438</v>
      </c>
      <c r="T273" s="59">
        <v>1.6186117704711149E-3</v>
      </c>
      <c r="U273" s="59">
        <v>0.83363281520894805</v>
      </c>
      <c r="W273" s="7"/>
      <c r="Y273"/>
      <c r="AD273" s="17"/>
    </row>
    <row r="274" spans="1:30">
      <c r="A274" t="s">
        <v>49</v>
      </c>
      <c r="C274" s="6">
        <v>44956.945011388903</v>
      </c>
      <c r="D274" s="48">
        <v>36.502999544143698</v>
      </c>
      <c r="E274" s="32" t="s">
        <v>23</v>
      </c>
      <c r="F274" s="10">
        <v>159020.952013103</v>
      </c>
      <c r="G274" s="10">
        <v>1814.58627326136</v>
      </c>
      <c r="H274" s="10">
        <v>50026.124700885797</v>
      </c>
      <c r="I274" s="10">
        <v>1114.73730558786</v>
      </c>
      <c r="J274" s="10">
        <v>1849971.5841970299</v>
      </c>
      <c r="K274" s="10">
        <v>19399.039014422298</v>
      </c>
      <c r="L274" s="46">
        <v>9.0266591059908405E-2</v>
      </c>
      <c r="M274" s="46">
        <v>8.5250697446900402E-4</v>
      </c>
      <c r="N274" s="46">
        <v>4.0196085148874001E-3</v>
      </c>
      <c r="O274" s="46">
        <v>4.0196085148874001E-3</v>
      </c>
      <c r="Q274" s="47">
        <v>12.32271973610907</v>
      </c>
      <c r="R274" s="47">
        <v>0.32552966939128214</v>
      </c>
      <c r="S274" s="59">
        <v>0.31464328342182085</v>
      </c>
      <c r="T274" s="59">
        <v>2.00967302097498E-3</v>
      </c>
      <c r="U274" s="59">
        <v>-0.58260904059778096</v>
      </c>
      <c r="W274" s="24"/>
    </row>
    <row r="275" spans="1:30">
      <c r="A275" t="s">
        <v>49</v>
      </c>
      <c r="C275" s="6">
        <v>44959.9251137963</v>
      </c>
      <c r="D275" s="48">
        <v>36.517999410629301</v>
      </c>
      <c r="E275" s="32" t="s">
        <v>23</v>
      </c>
      <c r="F275" s="10">
        <v>113975.416577144</v>
      </c>
      <c r="G275" s="10">
        <v>1263.5990959252699</v>
      </c>
      <c r="H275" s="10">
        <v>30220.778955516402</v>
      </c>
      <c r="I275" s="10">
        <v>681.57905659265805</v>
      </c>
      <c r="J275" s="10">
        <v>1609001.7757732</v>
      </c>
      <c r="K275" s="10">
        <v>16488.428040077099</v>
      </c>
      <c r="L275" s="46">
        <v>7.9260497293610094E-2</v>
      </c>
      <c r="M275" s="46">
        <v>6.6240901753764601E-4</v>
      </c>
      <c r="N275" s="46">
        <v>0.26456648998308602</v>
      </c>
      <c r="O275" s="46">
        <v>4.4461827511061997E-3</v>
      </c>
      <c r="Q275" s="47">
        <v>14.260048508916011</v>
      </c>
      <c r="R275" s="47">
        <v>0.29203451851191015</v>
      </c>
      <c r="S275" s="59">
        <v>0.26521650183815026</v>
      </c>
      <c r="T275" s="59">
        <v>2.2228069391587901E-3</v>
      </c>
      <c r="U275" s="59">
        <v>0.75411727570453901</v>
      </c>
      <c r="Y275"/>
      <c r="Z275"/>
      <c r="AA275"/>
      <c r="AB275"/>
      <c r="AC275"/>
    </row>
    <row r="276" spans="1:30">
      <c r="A276" t="s">
        <v>49</v>
      </c>
      <c r="C276" s="6">
        <v>44961.053840763903</v>
      </c>
      <c r="D276" s="48">
        <v>36.503999710083001</v>
      </c>
      <c r="E276" s="32" t="s">
        <v>23</v>
      </c>
      <c r="F276" s="10">
        <v>93889.355747939902</v>
      </c>
      <c r="G276" s="10">
        <v>1062.7959747207899</v>
      </c>
      <c r="H276" s="10">
        <v>14631.486025644999</v>
      </c>
      <c r="I276" s="10">
        <v>399.24941683681698</v>
      </c>
      <c r="J276" s="10">
        <v>1620637.03992147</v>
      </c>
      <c r="K276" s="10">
        <v>20425.033726514601</v>
      </c>
      <c r="L276" s="46">
        <v>5.5206168379833297E-2</v>
      </c>
      <c r="M276" s="46">
        <v>5.0742296124473203E-4</v>
      </c>
      <c r="N276" s="46">
        <v>0.15671674762659901</v>
      </c>
      <c r="O276" s="46">
        <v>2.8035433775164698E-3</v>
      </c>
      <c r="Q276" s="47">
        <v>17.891367506092703</v>
      </c>
      <c r="R276" s="47">
        <v>0.51733764734508036</v>
      </c>
      <c r="S276" s="59">
        <v>0.15586495402751185</v>
      </c>
      <c r="T276" s="59">
        <v>1.4017716887582349E-3</v>
      </c>
      <c r="U276" s="59">
        <v>-0.116858062156698</v>
      </c>
    </row>
    <row r="277" spans="1:30">
      <c r="A277" t="s">
        <v>49</v>
      </c>
      <c r="C277" s="6">
        <v>44963.223238530103</v>
      </c>
      <c r="D277" s="48">
        <v>25.479124784469601</v>
      </c>
      <c r="E277" s="32">
        <v>110</v>
      </c>
      <c r="F277" s="10">
        <v>94183.092371868494</v>
      </c>
      <c r="G277" s="10">
        <v>640.88651589928804</v>
      </c>
      <c r="H277" s="10">
        <v>14194.799949911199</v>
      </c>
      <c r="I277" s="10">
        <v>169.264157649634</v>
      </c>
      <c r="J277" s="10">
        <v>1693292.5268123399</v>
      </c>
      <c r="K277" s="10">
        <v>17858.5913376877</v>
      </c>
      <c r="L277" s="46">
        <v>5.5741943901653497E-2</v>
      </c>
      <c r="M277" s="46">
        <v>4.3042797929109498E-4</v>
      </c>
      <c r="N277" s="46">
        <v>0.15095236827841799</v>
      </c>
      <c r="O277" s="46">
        <v>2.0231725241812498E-3</v>
      </c>
      <c r="Q277" s="47">
        <v>17.127932286509711</v>
      </c>
      <c r="R277" s="47">
        <v>0.28207822357870627</v>
      </c>
      <c r="S277" s="59">
        <v>0.15160769057110887</v>
      </c>
      <c r="T277" s="59">
        <v>1.034607790042175E-3</v>
      </c>
      <c r="U277" s="59">
        <v>-0.21847688322857201</v>
      </c>
      <c r="Y277"/>
      <c r="Z277"/>
      <c r="AA277"/>
      <c r="AB277"/>
      <c r="AC277"/>
    </row>
    <row r="278" spans="1:30">
      <c r="A278" t="s">
        <v>49</v>
      </c>
      <c r="C278" s="6">
        <v>44968.248278911997</v>
      </c>
      <c r="D278" s="48">
        <v>36.504999637603802</v>
      </c>
      <c r="E278" s="32" t="s">
        <v>23</v>
      </c>
      <c r="F278" s="10">
        <v>136790.96317320401</v>
      </c>
      <c r="G278" s="10">
        <v>1146.8873036359901</v>
      </c>
      <c r="H278" s="10">
        <v>29173.0960648154</v>
      </c>
      <c r="I278" s="10">
        <v>512.72597409104799</v>
      </c>
      <c r="J278" s="10">
        <v>2013975.5918578</v>
      </c>
      <c r="K278" s="10">
        <v>18070.9543775245</v>
      </c>
      <c r="L278" s="46">
        <v>7.0079592323298204E-2</v>
      </c>
      <c r="M278" s="46">
        <v>4.1377251118190098E-4</v>
      </c>
      <c r="N278" s="46">
        <v>0.21299075033460499</v>
      </c>
      <c r="O278" s="46">
        <v>2.4140112041722101E-3</v>
      </c>
      <c r="Q278" s="47">
        <v>15.358671897650504</v>
      </c>
      <c r="R278" s="47">
        <v>0.36906704725337919</v>
      </c>
      <c r="S278" s="59">
        <v>0.21318247009246422</v>
      </c>
      <c r="T278" s="59">
        <v>1.2069773743865349E-3</v>
      </c>
      <c r="U278" s="59">
        <v>-0.28239173325665001</v>
      </c>
      <c r="Y278"/>
      <c r="Z278"/>
      <c r="AA278"/>
      <c r="AB278"/>
      <c r="AC278"/>
    </row>
    <row r="279" spans="1:30">
      <c r="A279" t="s">
        <v>49</v>
      </c>
      <c r="C279" s="6">
        <v>44987.861597581003</v>
      </c>
      <c r="D279" s="48">
        <v>17.832720756530801</v>
      </c>
      <c r="E279" s="32" t="s">
        <v>23</v>
      </c>
      <c r="F279" s="10">
        <v>136109.64397664901</v>
      </c>
      <c r="G279" s="10">
        <v>4090.09024376868</v>
      </c>
      <c r="H279" s="10">
        <v>41484.883337285602</v>
      </c>
      <c r="I279" s="10">
        <v>3303.7685682419501</v>
      </c>
      <c r="J279" s="10">
        <v>1815613.5889175299</v>
      </c>
      <c r="K279" s="10">
        <v>13246.349982694101</v>
      </c>
      <c r="L279" s="46">
        <v>8.0054246796724807E-2</v>
      </c>
      <c r="M279" s="46">
        <v>2.3507433317201602E-3</v>
      </c>
      <c r="N279" s="46">
        <v>0.29503056170552899</v>
      </c>
      <c r="O279" s="46">
        <v>1.4160315125457E-2</v>
      </c>
      <c r="Q279" s="47">
        <v>13.381134352976725</v>
      </c>
      <c r="R279" s="47">
        <v>0.31837192581811607</v>
      </c>
      <c r="S279" s="59">
        <v>0.30496489574289903</v>
      </c>
      <c r="T279" s="59">
        <v>7.0800189143534996E-3</v>
      </c>
      <c r="U279" s="59">
        <v>0.98469091175953805</v>
      </c>
    </row>
    <row r="280" spans="1:30">
      <c r="A280" t="s">
        <v>49</v>
      </c>
      <c r="C280" s="6">
        <v>45001.270982569396</v>
      </c>
      <c r="D280" s="48">
        <v>38.830175638198902</v>
      </c>
      <c r="E280" s="32" t="s">
        <v>23</v>
      </c>
      <c r="F280" s="10">
        <v>124223.108528308</v>
      </c>
      <c r="G280" s="10">
        <v>1004.45311241616</v>
      </c>
      <c r="H280" s="10">
        <v>27837.764532950601</v>
      </c>
      <c r="I280" s="10">
        <v>581.82180188358495</v>
      </c>
      <c r="J280" s="10">
        <v>2003058.05487484</v>
      </c>
      <c r="K280" s="10">
        <v>21529.734482191601</v>
      </c>
      <c r="L280" s="46">
        <v>6.3763896550489405E-2</v>
      </c>
      <c r="M280" s="46">
        <v>5.5411506822520596E-4</v>
      </c>
      <c r="N280" s="46">
        <v>0.22494530399598101</v>
      </c>
      <c r="O280" s="46">
        <v>3.7210983663904101E-3</v>
      </c>
      <c r="Q280" s="47">
        <v>15.544302124265094</v>
      </c>
      <c r="R280" s="47">
        <v>0.35514924481811577</v>
      </c>
      <c r="S280" s="59">
        <v>0.22411477512151604</v>
      </c>
      <c r="T280" s="59">
        <v>1.8602046737694149E-3</v>
      </c>
      <c r="U280" s="59">
        <v>-0.52135316266600995</v>
      </c>
      <c r="X280" s="47"/>
      <c r="Y280" s="47"/>
      <c r="Z280" s="8"/>
      <c r="AA280" s="7"/>
      <c r="AB280" s="7"/>
    </row>
    <row r="281" spans="1:30">
      <c r="A281" t="s">
        <v>49</v>
      </c>
      <c r="C281" s="6">
        <v>45010.274861319398</v>
      </c>
      <c r="D281" s="48">
        <v>38.0039994716644</v>
      </c>
      <c r="E281" s="32" t="s">
        <v>23</v>
      </c>
      <c r="F281" s="10">
        <v>64465.646587675197</v>
      </c>
      <c r="G281" s="10">
        <v>442.64984926043002</v>
      </c>
      <c r="H281" s="10">
        <v>9248.9716115851497</v>
      </c>
      <c r="I281" s="10">
        <v>116.351806078283</v>
      </c>
      <c r="J281" s="10">
        <v>1140345.88858696</v>
      </c>
      <c r="K281" s="10">
        <v>9763.3224934955506</v>
      </c>
      <c r="L281" s="46">
        <v>5.42056008353511E-2</v>
      </c>
      <c r="M281" s="46">
        <v>2.5386297892892299E-4</v>
      </c>
      <c r="N281" s="46">
        <v>0.14335781030123501</v>
      </c>
      <c r="O281" s="46">
        <v>1.6997805702143E-3</v>
      </c>
      <c r="Q281" s="47">
        <v>17.969133280762936</v>
      </c>
      <c r="R281" s="47">
        <v>0.52409767183525269</v>
      </c>
      <c r="S281" s="59">
        <v>0.14349048523422755</v>
      </c>
      <c r="T281" s="59">
        <v>8.4979603045696496E-4</v>
      </c>
      <c r="U281" s="59">
        <v>0.15474270946201099</v>
      </c>
    </row>
    <row r="282" spans="1:30">
      <c r="A282" t="s">
        <v>50</v>
      </c>
      <c r="C282" s="6">
        <v>44891.849583611103</v>
      </c>
      <c r="D282" s="48">
        <v>37.499000000000002</v>
      </c>
      <c r="E282" s="32">
        <v>110</v>
      </c>
      <c r="F282" s="10">
        <v>50140.0326269836</v>
      </c>
      <c r="G282" s="10">
        <v>712.33628566013999</v>
      </c>
      <c r="H282" s="10">
        <v>9718.0602771676295</v>
      </c>
      <c r="I282" s="10">
        <v>257.98898411836097</v>
      </c>
      <c r="J282" s="10">
        <v>922545.52481617697</v>
      </c>
      <c r="K282" s="10">
        <v>15475.0262801639</v>
      </c>
      <c r="L282" s="46">
        <v>6.0358227529441602E-2</v>
      </c>
      <c r="M282" s="46">
        <v>4.4354911704638599E-4</v>
      </c>
      <c r="N282" s="46">
        <v>0.193493117541402</v>
      </c>
      <c r="O282" s="46">
        <v>3.3418007872248702E-3</v>
      </c>
      <c r="Q282" s="47">
        <v>15.909989100822241</v>
      </c>
      <c r="R282" s="47">
        <v>0.27625602765183532</v>
      </c>
      <c r="S282" s="59">
        <v>0.19407523170375604</v>
      </c>
      <c r="T282" s="59">
        <v>1.6709003936124351E-3</v>
      </c>
      <c r="U282" s="59">
        <v>0.697902038369134</v>
      </c>
      <c r="V282" s="59"/>
    </row>
    <row r="283" spans="1:30">
      <c r="A283" t="s">
        <v>50</v>
      </c>
      <c r="C283" s="6">
        <v>44892.865689108803</v>
      </c>
      <c r="D283" s="48">
        <v>37.323999999999998</v>
      </c>
      <c r="E283" s="32" t="s">
        <v>23</v>
      </c>
      <c r="F283" s="10">
        <v>48673.553269360898</v>
      </c>
      <c r="G283" s="10">
        <v>284.85981797972198</v>
      </c>
      <c r="H283" s="10">
        <v>7079.2198921965301</v>
      </c>
      <c r="I283" s="10">
        <v>83.705913566999698</v>
      </c>
      <c r="J283" s="10">
        <v>951643.66853233799</v>
      </c>
      <c r="K283" s="10">
        <v>8306.2383552876909</v>
      </c>
      <c r="L283" s="46">
        <v>5.5254811578854597E-2</v>
      </c>
      <c r="M283" s="46">
        <v>2.66386872244751E-4</v>
      </c>
      <c r="N283" s="46">
        <v>0.14553519650247199</v>
      </c>
      <c r="O283" s="46">
        <v>1.6871725626278599E-3</v>
      </c>
      <c r="Q283" s="47">
        <v>17.277766002622641</v>
      </c>
      <c r="R283" s="47">
        <v>0.2897501355124113</v>
      </c>
      <c r="S283" s="59">
        <v>0.14553519650247199</v>
      </c>
      <c r="T283" s="59">
        <v>8.4352236170461502E-4</v>
      </c>
      <c r="U283" s="59">
        <v>3.8934517608431703E-2</v>
      </c>
      <c r="V283" s="59"/>
    </row>
    <row r="284" spans="1:30">
      <c r="A284" t="s">
        <v>50</v>
      </c>
      <c r="C284" s="6">
        <v>44893.913114930598</v>
      </c>
      <c r="D284" s="48">
        <v>36.957000000000001</v>
      </c>
      <c r="E284" s="32" t="s">
        <v>23</v>
      </c>
      <c r="F284" s="10">
        <v>43763.9569100851</v>
      </c>
      <c r="G284" s="10">
        <v>321.19272401186799</v>
      </c>
      <c r="H284" s="10">
        <v>7855.69727443386</v>
      </c>
      <c r="I284" s="10">
        <v>139.99185266486199</v>
      </c>
      <c r="J284" s="10">
        <v>846004.91932397999</v>
      </c>
      <c r="K284" s="10">
        <v>7771.1164207663696</v>
      </c>
      <c r="L284" s="46">
        <v>5.2938521330998703E-2</v>
      </c>
      <c r="M284" s="46">
        <v>3.4062171278159199E-4</v>
      </c>
      <c r="N284" s="46">
        <v>0.17845335592283099</v>
      </c>
      <c r="O284" s="46">
        <v>2.5642182427116698E-3</v>
      </c>
      <c r="Q284" s="47">
        <v>16.745246580918472</v>
      </c>
      <c r="R284" s="47">
        <v>0.29432175771385599</v>
      </c>
      <c r="S284" s="59">
        <v>0.17845335592283099</v>
      </c>
      <c r="T284" s="59">
        <v>1.2820797276079201E-3</v>
      </c>
      <c r="U284" s="59">
        <v>2.7169169704818599E-2</v>
      </c>
      <c r="V284" s="59"/>
    </row>
    <row r="285" spans="1:30">
      <c r="A285" t="s">
        <v>50</v>
      </c>
      <c r="C285" s="6">
        <v>44918.030170914397</v>
      </c>
      <c r="D285" s="48">
        <v>37.516999483108499</v>
      </c>
      <c r="E285" s="32" t="s">
        <v>23</v>
      </c>
      <c r="F285" s="10">
        <v>50128.915918868399</v>
      </c>
      <c r="G285" s="10">
        <v>720.08440577508202</v>
      </c>
      <c r="H285" s="10">
        <v>13388.209981436999</v>
      </c>
      <c r="I285" s="10">
        <v>494.99391306499098</v>
      </c>
      <c r="J285" s="10">
        <v>850586.15686274495</v>
      </c>
      <c r="K285" s="10">
        <v>8053.9974963412797</v>
      </c>
      <c r="L285" s="46">
        <v>6.0752618372361601E-2</v>
      </c>
      <c r="M285" s="46">
        <v>9.4331414405047196E-4</v>
      </c>
      <c r="N285" s="46">
        <v>0.26581899316391</v>
      </c>
      <c r="O285" s="46">
        <v>6.1855318047251704E-3</v>
      </c>
      <c r="Q285" s="47">
        <v>14.589650979516247</v>
      </c>
      <c r="R285" s="47">
        <v>0.28440151691948351</v>
      </c>
      <c r="S285" s="59">
        <v>0.26714243972262253</v>
      </c>
      <c r="T285" s="59">
        <v>3.0936283777783201E-3</v>
      </c>
      <c r="U285" s="59">
        <v>0.94767943343317396</v>
      </c>
      <c r="V285" s="59"/>
      <c r="Y285"/>
      <c r="Z285"/>
      <c r="AA285"/>
      <c r="AB285"/>
      <c r="AC285"/>
    </row>
    <row r="286" spans="1:30">
      <c r="A286" t="s">
        <v>50</v>
      </c>
      <c r="C286" s="6">
        <v>44930.185403298601</v>
      </c>
      <c r="D286" s="48">
        <v>37.505999565124498</v>
      </c>
      <c r="E286" s="32" t="s">
        <v>23</v>
      </c>
      <c r="F286" s="10">
        <v>77281.152153489806</v>
      </c>
      <c r="G286" s="10">
        <v>360.00362412161297</v>
      </c>
      <c r="H286" s="10">
        <v>22479.8297691558</v>
      </c>
      <c r="I286" s="10">
        <v>211.10792478804601</v>
      </c>
      <c r="J286" s="10">
        <v>1177167.3115763499</v>
      </c>
      <c r="K286" s="10">
        <v>10725.9373955356</v>
      </c>
      <c r="L286" s="46">
        <v>6.7142103903660405E-2</v>
      </c>
      <c r="M286" s="46">
        <v>4.9998468566949902E-4</v>
      </c>
      <c r="N286" s="46">
        <v>0.29132195712731601</v>
      </c>
      <c r="O286" s="46">
        <v>2.6130347496890801E-3</v>
      </c>
      <c r="Q286" s="47">
        <v>14.079367173601328</v>
      </c>
      <c r="R286" s="47">
        <v>0.27306728451384316</v>
      </c>
      <c r="S286" s="59">
        <v>0.29140886099106639</v>
      </c>
      <c r="T286" s="59">
        <v>5.72523534155165E-4</v>
      </c>
      <c r="U286" s="59">
        <v>0.72510680162650698</v>
      </c>
      <c r="Y286"/>
      <c r="Z286"/>
      <c r="AA286"/>
      <c r="AB286"/>
      <c r="AC286"/>
    </row>
    <row r="287" spans="1:30">
      <c r="A287" t="s">
        <v>50</v>
      </c>
      <c r="C287" s="6">
        <v>44930.971294050898</v>
      </c>
      <c r="D287" s="48">
        <v>37.509999513626099</v>
      </c>
      <c r="E287" s="32" t="s">
        <v>23</v>
      </c>
      <c r="F287" s="10">
        <v>56242.806576705902</v>
      </c>
      <c r="G287" s="10">
        <v>501.626907236519</v>
      </c>
      <c r="H287" s="10">
        <v>11632.110960002099</v>
      </c>
      <c r="I287" s="10">
        <v>243.58617028036301</v>
      </c>
      <c r="J287" s="10">
        <v>1043020.83762255</v>
      </c>
      <c r="K287" s="10">
        <v>11619.153966756499</v>
      </c>
      <c r="L287" s="46">
        <v>5.5741893095747397E-2</v>
      </c>
      <c r="M287" s="46">
        <v>4.4940121853049198E-4</v>
      </c>
      <c r="N287" s="46">
        <v>0.20638551243164999</v>
      </c>
      <c r="O287" s="46">
        <v>3.4520030078511099E-3</v>
      </c>
      <c r="Q287" s="47">
        <v>16.185366122454337</v>
      </c>
      <c r="R287" s="47">
        <v>0.29623122896625226</v>
      </c>
      <c r="S287" s="59">
        <v>0.20709723308783848</v>
      </c>
      <c r="T287" s="59">
        <v>6.82486250836565E-4</v>
      </c>
      <c r="U287" s="59">
        <v>0.59119292070942697</v>
      </c>
      <c r="W287" s="7"/>
      <c r="Y287"/>
      <c r="AD287" s="17"/>
    </row>
    <row r="288" spans="1:30">
      <c r="A288" t="s">
        <v>50</v>
      </c>
      <c r="C288" s="6">
        <v>44956.945961203703</v>
      </c>
      <c r="D288" s="48">
        <v>36.507999658584602</v>
      </c>
      <c r="E288" s="32" t="s">
        <v>23</v>
      </c>
      <c r="F288" s="10">
        <v>149577.554620032</v>
      </c>
      <c r="G288" s="10">
        <v>1136.1929290917001</v>
      </c>
      <c r="H288" s="10">
        <v>37054.932715645002</v>
      </c>
      <c r="I288" s="10">
        <v>665.68196590924003</v>
      </c>
      <c r="J288" s="10">
        <v>1959678.7362689399</v>
      </c>
      <c r="K288" s="10">
        <v>19156.5318543379</v>
      </c>
      <c r="L288" s="46">
        <v>8.0339349057271706E-2</v>
      </c>
      <c r="M288" s="46">
        <v>5.9739136418769699E-4</v>
      </c>
      <c r="N288" s="46">
        <v>3.43483775625161E-3</v>
      </c>
      <c r="O288" s="46">
        <v>3.43483775625161E-3</v>
      </c>
      <c r="Q288" s="47">
        <v>13.83934073943456</v>
      </c>
      <c r="R288" s="47">
        <v>0.36336734921180941</v>
      </c>
      <c r="S288" s="59">
        <v>0.24777389808754813</v>
      </c>
      <c r="T288" s="59">
        <v>1.7173156903337399E-3</v>
      </c>
      <c r="U288" s="59">
        <v>-0.57626826055770597</v>
      </c>
      <c r="W288" s="24" t="s">
        <v>120</v>
      </c>
    </row>
    <row r="289" spans="1:30">
      <c r="A289" t="s">
        <v>50</v>
      </c>
      <c r="C289" s="6">
        <v>44959.926062685197</v>
      </c>
      <c r="D289" s="48">
        <v>36.505999565124498</v>
      </c>
      <c r="E289" s="32" t="s">
        <v>23</v>
      </c>
      <c r="F289" s="10">
        <v>99525.379077056306</v>
      </c>
      <c r="G289" s="10">
        <v>657.37024295613298</v>
      </c>
      <c r="H289" s="10">
        <v>18029.162317993902</v>
      </c>
      <c r="I289" s="10">
        <v>494.49072978381798</v>
      </c>
      <c r="J289" s="10">
        <v>1643223.15371316</v>
      </c>
      <c r="K289" s="10">
        <v>14104.458847853801</v>
      </c>
      <c r="L289" s="46">
        <v>6.8434202618210996E-2</v>
      </c>
      <c r="M289" s="46">
        <v>5.2879690897359398E-4</v>
      </c>
      <c r="N289" s="46">
        <v>0.181661158139379</v>
      </c>
      <c r="O289" s="46">
        <v>4.23727617716484E-3</v>
      </c>
      <c r="Q289" s="47">
        <v>16.51577420403153</v>
      </c>
      <c r="R289" s="47">
        <v>0.33720648263169301</v>
      </c>
      <c r="S289" s="59">
        <v>0.18119565727520959</v>
      </c>
      <c r="T289" s="59">
        <v>2.1183937899748148E-3</v>
      </c>
      <c r="U289" s="59">
        <v>0.81696742869120598</v>
      </c>
      <c r="Y289"/>
      <c r="Z289"/>
      <c r="AA289"/>
      <c r="AB289"/>
      <c r="AC289"/>
    </row>
    <row r="290" spans="1:30">
      <c r="A290" t="s">
        <v>50</v>
      </c>
      <c r="C290" s="6">
        <v>44961.054889050902</v>
      </c>
      <c r="D290" s="48">
        <v>36.504999637603802</v>
      </c>
      <c r="E290" s="32" t="s">
        <v>23</v>
      </c>
      <c r="F290" s="10">
        <v>92460.9452930103</v>
      </c>
      <c r="G290" s="10">
        <v>1093.00444505836</v>
      </c>
      <c r="H290" s="10">
        <v>14766.726412091</v>
      </c>
      <c r="I290" s="10">
        <v>585.37599071089505</v>
      </c>
      <c r="J290" s="10">
        <v>1575453.3984771599</v>
      </c>
      <c r="K290" s="10">
        <v>17572.073408370099</v>
      </c>
      <c r="L290" s="46">
        <v>5.5343042627394597E-2</v>
      </c>
      <c r="M290" s="46">
        <v>5.7785659519472496E-4</v>
      </c>
      <c r="N290" s="46">
        <v>0.159254364805575</v>
      </c>
      <c r="O290" s="46">
        <v>5.8217988562027497E-3</v>
      </c>
      <c r="Q290" s="47">
        <v>17.832274783548478</v>
      </c>
      <c r="R290" s="47">
        <v>0.51751721828695707</v>
      </c>
      <c r="S290" s="59">
        <v>0.15973581331632686</v>
      </c>
      <c r="T290" s="59">
        <v>2.9108994281013749E-3</v>
      </c>
      <c r="U290" s="59">
        <v>-0.80283275349611405</v>
      </c>
    </row>
    <row r="291" spans="1:30">
      <c r="A291" t="s">
        <v>50</v>
      </c>
      <c r="C291" s="6">
        <v>44963.224049201403</v>
      </c>
      <c r="D291" s="48">
        <v>33.906329870223999</v>
      </c>
      <c r="E291" s="32">
        <v>110</v>
      </c>
      <c r="F291" s="10">
        <v>105416.11846493</v>
      </c>
      <c r="G291" s="10">
        <v>794.79008791167098</v>
      </c>
      <c r="H291" s="10">
        <v>20890.363029095901</v>
      </c>
      <c r="I291" s="10">
        <v>340.35852186098498</v>
      </c>
      <c r="J291" s="10">
        <v>1766970.46757473</v>
      </c>
      <c r="K291" s="10">
        <v>15747.2662308495</v>
      </c>
      <c r="L291" s="46">
        <v>6.0053168656319898E-2</v>
      </c>
      <c r="M291" s="46">
        <v>4.46302611464433E-4</v>
      </c>
      <c r="N291" s="46">
        <v>0.19734152591847201</v>
      </c>
      <c r="O291" s="46">
        <v>2.5202811403733098E-3</v>
      </c>
      <c r="Q291" s="47">
        <v>15.893975775200461</v>
      </c>
      <c r="R291" s="47">
        <v>0.26122562608145722</v>
      </c>
      <c r="S291" s="59">
        <v>0.19934432102178234</v>
      </c>
      <c r="T291" s="59">
        <v>1.7788324074974691E-3</v>
      </c>
      <c r="U291" s="59">
        <v>-0.16325309102357999</v>
      </c>
      <c r="Y291"/>
      <c r="Z291"/>
      <c r="AA291"/>
      <c r="AB291"/>
      <c r="AC291"/>
    </row>
    <row r="292" spans="1:30">
      <c r="A292" t="s">
        <v>50</v>
      </c>
      <c r="C292" s="6">
        <v>44968.249404652801</v>
      </c>
      <c r="D292" s="48">
        <v>27.338085174560501</v>
      </c>
      <c r="E292" s="32" t="s">
        <v>23</v>
      </c>
      <c r="F292" s="10">
        <v>127128.808477995</v>
      </c>
      <c r="G292" s="10">
        <v>791.36774284282296</v>
      </c>
      <c r="H292" s="10">
        <v>21971.938854852098</v>
      </c>
      <c r="I292" s="10">
        <v>409.46266787916102</v>
      </c>
      <c r="J292" s="10">
        <v>1953619.4066962199</v>
      </c>
      <c r="K292" s="10">
        <v>16526.089330738399</v>
      </c>
      <c r="L292" s="46">
        <v>6.6322608647840606E-2</v>
      </c>
      <c r="M292" s="46">
        <v>4.3253512730585998E-4</v>
      </c>
      <c r="N292" s="46">
        <v>0.17268985479698001</v>
      </c>
      <c r="O292" s="46">
        <v>2.9993466485263502E-3</v>
      </c>
      <c r="Q292" s="47">
        <v>16.216625427804811</v>
      </c>
      <c r="R292" s="47">
        <v>0.39033015973981849</v>
      </c>
      <c r="S292" s="59">
        <v>0.17276301737803293</v>
      </c>
      <c r="T292" s="59">
        <v>1.499640652726835E-3</v>
      </c>
      <c r="U292" s="59">
        <v>-0.42728877516324498</v>
      </c>
      <c r="Y292"/>
      <c r="Z292"/>
      <c r="AA292"/>
      <c r="AB292"/>
      <c r="AC292"/>
    </row>
    <row r="293" spans="1:30">
      <c r="A293" t="s">
        <v>50</v>
      </c>
      <c r="C293" s="6">
        <v>44987.861851458299</v>
      </c>
      <c r="D293" s="48">
        <v>14.468167304992701</v>
      </c>
      <c r="E293" s="32" t="s">
        <v>23</v>
      </c>
      <c r="F293" s="10">
        <v>106005.346436047</v>
      </c>
      <c r="G293" s="10">
        <v>1416.8620388435199</v>
      </c>
      <c r="H293" s="10">
        <v>20775.350520496399</v>
      </c>
      <c r="I293" s="10">
        <v>563.92172300949699</v>
      </c>
      <c r="J293" s="10">
        <v>1610379.7863924101</v>
      </c>
      <c r="K293" s="10">
        <v>16193.164100206501</v>
      </c>
      <c r="L293" s="46">
        <v>6.6809076217688695E-2</v>
      </c>
      <c r="M293" s="46">
        <v>5.6772459241154303E-4</v>
      </c>
      <c r="N293" s="46">
        <v>0.195496741982222</v>
      </c>
      <c r="O293" s="46">
        <v>3.5124652669402201E-3</v>
      </c>
      <c r="Q293" s="47">
        <v>16.033756344706376</v>
      </c>
      <c r="R293" s="47">
        <v>0.30782044729058478</v>
      </c>
      <c r="S293" s="59">
        <v>0.1960963301123991</v>
      </c>
      <c r="T293" s="59">
        <v>1.7561980943561449E-3</v>
      </c>
      <c r="U293" s="59">
        <v>0.64406699900249198</v>
      </c>
    </row>
    <row r="294" spans="1:30">
      <c r="A294" t="s">
        <v>50</v>
      </c>
      <c r="C294" s="6">
        <v>45001.272016342598</v>
      </c>
      <c r="D294" s="48">
        <v>38.495390653610201</v>
      </c>
      <c r="E294" s="32" t="s">
        <v>23</v>
      </c>
      <c r="F294" s="10">
        <v>118202.50231646201</v>
      </c>
      <c r="G294" s="10">
        <v>1123.10364582937</v>
      </c>
      <c r="H294" s="10">
        <v>26000.5318327799</v>
      </c>
      <c r="I294" s="10">
        <v>498.35108186878801</v>
      </c>
      <c r="J294" s="10">
        <v>1924756.9213439701</v>
      </c>
      <c r="K294" s="10">
        <v>22296.245330413101</v>
      </c>
      <c r="L294" s="46">
        <v>6.2879405237592098E-2</v>
      </c>
      <c r="M294" s="46">
        <v>4.47530130654052E-4</v>
      </c>
      <c r="N294" s="46">
        <v>0.21783121615380199</v>
      </c>
      <c r="O294" s="46">
        <v>2.4854458308752299E-3</v>
      </c>
      <c r="Q294" s="47">
        <v>15.757635718074921</v>
      </c>
      <c r="R294" s="47">
        <v>0.35787357674239201</v>
      </c>
      <c r="S294" s="59">
        <v>0.21998551503796682</v>
      </c>
      <c r="T294" s="59">
        <v>1.2424927582855251E-3</v>
      </c>
      <c r="U294" s="59">
        <v>-3.4947727032204397E-2</v>
      </c>
      <c r="X294" s="47"/>
      <c r="Y294" s="47"/>
      <c r="Z294" s="8"/>
      <c r="AA294" s="7"/>
      <c r="AB294" s="7"/>
    </row>
    <row r="295" spans="1:30">
      <c r="A295" t="s">
        <v>50</v>
      </c>
      <c r="C295" s="6">
        <v>45010.275949143499</v>
      </c>
      <c r="D295" s="48">
        <v>38.009999513626099</v>
      </c>
      <c r="E295" s="32" t="s">
        <v>23</v>
      </c>
      <c r="F295" s="10">
        <v>71881.740181703703</v>
      </c>
      <c r="G295" s="10">
        <v>606.41213595749605</v>
      </c>
      <c r="H295" s="10">
        <v>10864.8174252546</v>
      </c>
      <c r="I295" s="10">
        <v>188.42397252223401</v>
      </c>
      <c r="J295" s="10">
        <v>1270560.00845411</v>
      </c>
      <c r="K295" s="10">
        <v>12809.835924297</v>
      </c>
      <c r="L295" s="46">
        <v>5.4199702853685798E-2</v>
      </c>
      <c r="M295" s="46">
        <v>2.6882299338390698E-4</v>
      </c>
      <c r="N295" s="46">
        <v>0.15050293669886899</v>
      </c>
      <c r="O295" s="46">
        <v>1.8562930875154499E-3</v>
      </c>
      <c r="Q295" s="47">
        <v>17.976913896241555</v>
      </c>
      <c r="R295" s="47">
        <v>0.5245300111426362</v>
      </c>
      <c r="S295" s="59">
        <v>0.15116869053733656</v>
      </c>
      <c r="T295" s="59">
        <v>9.2804367976986998E-4</v>
      </c>
      <c r="U295" s="59">
        <v>-1.42812316804544E-2</v>
      </c>
    </row>
    <row r="296" spans="1:30">
      <c r="A296" t="s">
        <v>51</v>
      </c>
      <c r="C296" s="6">
        <v>44891.850566713001</v>
      </c>
      <c r="D296" s="48">
        <v>37.497999999999998</v>
      </c>
      <c r="E296" s="32">
        <v>110</v>
      </c>
      <c r="F296" s="10">
        <v>49190.645521137201</v>
      </c>
      <c r="G296" s="10">
        <v>431.81702392731</v>
      </c>
      <c r="H296" s="10">
        <v>12557.9727014164</v>
      </c>
      <c r="I296" s="10">
        <v>232.30017994417099</v>
      </c>
      <c r="J296" s="10">
        <v>826806.676416256</v>
      </c>
      <c r="K296" s="10">
        <v>10495.206125028501</v>
      </c>
      <c r="L296" s="46">
        <v>6.59906039231071E-2</v>
      </c>
      <c r="M296" s="46">
        <v>6.7312942144092303E-4</v>
      </c>
      <c r="N296" s="46">
        <v>0.25689220100832</v>
      </c>
      <c r="O296" s="46">
        <v>3.85807754179897E-3</v>
      </c>
      <c r="Q296" s="47">
        <v>14.552052641574766</v>
      </c>
      <c r="R296" s="47">
        <v>0.25786671058784388</v>
      </c>
      <c r="S296" s="59">
        <v>0.25563019419591898</v>
      </c>
      <c r="T296" s="59">
        <v>1.929038770899485E-3</v>
      </c>
      <c r="U296" s="59">
        <v>0.85733993316377399</v>
      </c>
      <c r="V296" s="59"/>
    </row>
    <row r="297" spans="1:30">
      <c r="A297" t="s">
        <v>51</v>
      </c>
      <c r="C297" s="6">
        <v>44892.866869513899</v>
      </c>
      <c r="D297" s="48">
        <v>18.978000000000002</v>
      </c>
      <c r="E297" s="32" t="s">
        <v>23</v>
      </c>
      <c r="F297" s="10">
        <v>46334.034462161399</v>
      </c>
      <c r="G297" s="10">
        <v>386.90181255328702</v>
      </c>
      <c r="H297" s="10">
        <v>7568.8665164720896</v>
      </c>
      <c r="I297" s="10">
        <v>168.82551003129001</v>
      </c>
      <c r="J297" s="10">
        <v>866201.50437500002</v>
      </c>
      <c r="K297" s="10">
        <v>6979.9520224899898</v>
      </c>
      <c r="L297" s="46">
        <v>5.6779303571351303E-2</v>
      </c>
      <c r="M297" s="46">
        <v>4.4246012967021601E-4</v>
      </c>
      <c r="N297" s="46">
        <v>0.16348940313424601</v>
      </c>
      <c r="O297" s="46">
        <v>2.6733394144941801E-3</v>
      </c>
      <c r="Q297" s="47">
        <v>16.811713317889414</v>
      </c>
      <c r="R297" s="47">
        <v>0.28659282001941255</v>
      </c>
      <c r="S297" s="59">
        <v>0.16348940313424601</v>
      </c>
      <c r="T297" s="59">
        <v>1.3365655912756049E-3</v>
      </c>
      <c r="U297" s="59">
        <v>-9.5399490348890795E-2</v>
      </c>
      <c r="V297" s="59"/>
    </row>
    <row r="298" spans="1:30">
      <c r="A298" t="s">
        <v>51</v>
      </c>
      <c r="C298" s="6">
        <v>44893.914098796296</v>
      </c>
      <c r="D298" s="48">
        <v>36.991</v>
      </c>
      <c r="E298" s="32" t="s">
        <v>23</v>
      </c>
      <c r="F298" s="10">
        <v>50081.173112773802</v>
      </c>
      <c r="G298" s="10">
        <v>1295.6695955707601</v>
      </c>
      <c r="H298" s="10">
        <v>11749.451918643301</v>
      </c>
      <c r="I298" s="10">
        <v>772.94312534717096</v>
      </c>
      <c r="J298" s="10">
        <v>864714.60297927505</v>
      </c>
      <c r="K298" s="10">
        <v>12278.099691294599</v>
      </c>
      <c r="L298" s="46">
        <v>5.75123271582757E-2</v>
      </c>
      <c r="M298" s="46">
        <v>1.06976707217066E-3</v>
      </c>
      <c r="N298" s="46">
        <v>0.238531882524436</v>
      </c>
      <c r="O298" s="46">
        <v>1.0878520899777901E-2</v>
      </c>
      <c r="Q298" s="47">
        <v>15.4149850063881</v>
      </c>
      <c r="R298" s="47">
        <v>0.30249417115133526</v>
      </c>
      <c r="S298" s="59">
        <v>0.238531882524436</v>
      </c>
      <c r="T298" s="59">
        <v>5.4389749694123499E-3</v>
      </c>
      <c r="U298" s="59">
        <v>-0.84194123424201905</v>
      </c>
      <c r="V298" s="59"/>
    </row>
    <row r="299" spans="1:30">
      <c r="A299" t="s">
        <v>51</v>
      </c>
      <c r="C299" s="6">
        <v>44918.058726411997</v>
      </c>
      <c r="D299" s="48">
        <v>37.5039994716644</v>
      </c>
      <c r="E299" s="32" t="s">
        <v>23</v>
      </c>
      <c r="F299" s="10">
        <v>49379.988561809303</v>
      </c>
      <c r="G299" s="10">
        <v>316.747497333068</v>
      </c>
      <c r="H299" s="10">
        <v>11430.413790512401</v>
      </c>
      <c r="I299" s="10">
        <v>185.08358591508099</v>
      </c>
      <c r="J299" s="10">
        <v>894697.27175245096</v>
      </c>
      <c r="K299" s="10">
        <v>8112.0495661578798</v>
      </c>
      <c r="L299" s="46">
        <v>5.7184745696486801E-2</v>
      </c>
      <c r="M299" s="46">
        <v>3.5399136968463502E-4</v>
      </c>
      <c r="N299" s="46">
        <v>0.23136850577873799</v>
      </c>
      <c r="O299" s="46">
        <v>3.1836635307641199E-3</v>
      </c>
      <c r="Q299" s="47">
        <v>15.458878708381393</v>
      </c>
      <c r="R299" s="47">
        <v>0.28052588601331768</v>
      </c>
      <c r="S299" s="59">
        <v>0.23153660069608353</v>
      </c>
      <c r="T299" s="59">
        <v>1.59135804741811E-3</v>
      </c>
      <c r="U299" s="59">
        <v>0.58820215827542499</v>
      </c>
      <c r="V299" s="59"/>
      <c r="Y299"/>
      <c r="Z299"/>
      <c r="AA299"/>
      <c r="AB299"/>
      <c r="AC299"/>
    </row>
    <row r="300" spans="1:30">
      <c r="A300" t="s">
        <v>51</v>
      </c>
      <c r="C300" s="6">
        <v>44930.186353530102</v>
      </c>
      <c r="D300" s="48">
        <v>37.5039994716644</v>
      </c>
      <c r="E300" s="32" t="s">
        <v>23</v>
      </c>
      <c r="F300" s="10">
        <v>70973.099834203997</v>
      </c>
      <c r="G300" s="10">
        <v>811.96328330430697</v>
      </c>
      <c r="H300" s="10">
        <v>18882.8767086525</v>
      </c>
      <c r="I300" s="10">
        <v>640.04567610946799</v>
      </c>
      <c r="J300" s="10">
        <v>1121119.1209577101</v>
      </c>
      <c r="K300" s="10">
        <v>10284.807115421299</v>
      </c>
      <c r="L300" s="46">
        <v>6.4484714049554803E-2</v>
      </c>
      <c r="M300" s="46">
        <v>8.2369744086404598E-4</v>
      </c>
      <c r="N300" s="46">
        <v>0.26408868623062598</v>
      </c>
      <c r="O300" s="46">
        <v>6.4155359928344596E-3</v>
      </c>
      <c r="Q300" s="47">
        <v>14.655336034169151</v>
      </c>
      <c r="R300" s="47">
        <v>0.29423592533194087</v>
      </c>
      <c r="S300" s="59">
        <v>0.26653712381687905</v>
      </c>
      <c r="T300" s="59">
        <v>1.4060030230390751E-3</v>
      </c>
      <c r="U300" s="59">
        <v>0.88408817378690396</v>
      </c>
      <c r="Y300"/>
      <c r="Z300"/>
      <c r="AA300"/>
      <c r="AB300"/>
      <c r="AC300"/>
    </row>
    <row r="301" spans="1:30">
      <c r="A301" t="s">
        <v>51</v>
      </c>
      <c r="C301" s="6">
        <v>44930.972246041703</v>
      </c>
      <c r="D301" s="48">
        <v>37.505999565124498</v>
      </c>
      <c r="E301" s="32" t="s">
        <v>23</v>
      </c>
      <c r="F301" s="10">
        <v>54197.0141924524</v>
      </c>
      <c r="G301" s="10">
        <v>416.83088904804299</v>
      </c>
      <c r="H301" s="10">
        <v>9840.0020576949391</v>
      </c>
      <c r="I301" s="10">
        <v>156.20764999276301</v>
      </c>
      <c r="J301" s="10">
        <v>1041567.08057598</v>
      </c>
      <c r="K301" s="10">
        <v>10509.9759915915</v>
      </c>
      <c r="L301" s="46">
        <v>5.3725699672410497E-2</v>
      </c>
      <c r="M301" s="46">
        <v>4.3517651502127097E-4</v>
      </c>
      <c r="N301" s="46">
        <v>0.18202097657178601</v>
      </c>
      <c r="O301" s="46">
        <v>2.4873385272624099E-3</v>
      </c>
      <c r="Q301" s="47">
        <v>16.791837064554379</v>
      </c>
      <c r="R301" s="47">
        <v>0.30740114363571486</v>
      </c>
      <c r="S301" s="59">
        <v>0.18180363933194163</v>
      </c>
      <c r="T301" s="59">
        <v>4.9121222237655953E-4</v>
      </c>
      <c r="U301" s="59">
        <v>0.522851241815391</v>
      </c>
      <c r="W301" s="7"/>
      <c r="Y301"/>
      <c r="AD301" s="17"/>
    </row>
    <row r="302" spans="1:30">
      <c r="A302" t="s">
        <v>51</v>
      </c>
      <c r="C302" s="6">
        <v>44956.963877777802</v>
      </c>
      <c r="D302" s="48">
        <v>36.505999565124498</v>
      </c>
      <c r="E302" s="32" t="s">
        <v>23</v>
      </c>
      <c r="F302" s="10">
        <v>115049.286298804</v>
      </c>
      <c r="G302" s="10">
        <v>1142.91365404513</v>
      </c>
      <c r="H302" s="10">
        <v>23843.332915128001</v>
      </c>
      <c r="I302" s="10">
        <v>698.48212647006005</v>
      </c>
      <c r="J302" s="10">
        <v>1891973.2470238099</v>
      </c>
      <c r="K302" s="10">
        <v>14426.585710802199</v>
      </c>
      <c r="L302" s="46">
        <v>6.3720253443611194E-2</v>
      </c>
      <c r="M302" s="46">
        <v>5.2047420050391105E-4</v>
      </c>
      <c r="N302" s="46">
        <v>4.3543757867521501E-3</v>
      </c>
      <c r="O302" s="46">
        <v>4.3543757867521501E-3</v>
      </c>
      <c r="Q302" s="47">
        <v>17.267621952716791</v>
      </c>
      <c r="R302" s="47">
        <v>0.45431905087749808</v>
      </c>
      <c r="S302" s="59">
        <v>0.20728075747840646</v>
      </c>
      <c r="T302" s="59">
        <v>2.1772441923536799E-3</v>
      </c>
      <c r="U302" s="59">
        <v>-0.60519185654518803</v>
      </c>
      <c r="W302" s="24" t="s">
        <v>120</v>
      </c>
    </row>
    <row r="303" spans="1:30">
      <c r="A303" t="s">
        <v>51</v>
      </c>
      <c r="C303" s="6">
        <v>44959.948721828703</v>
      </c>
      <c r="D303" s="48">
        <v>36.5039994716644</v>
      </c>
      <c r="E303" s="32" t="s">
        <v>23</v>
      </c>
      <c r="F303" s="10">
        <v>100022.750865222</v>
      </c>
      <c r="G303" s="10">
        <v>724.09726713710199</v>
      </c>
      <c r="H303" s="10">
        <v>18678.869017334699</v>
      </c>
      <c r="I303" s="10">
        <v>337.29598746656802</v>
      </c>
      <c r="J303" s="10">
        <v>1599882.9804292901</v>
      </c>
      <c r="K303" s="10">
        <v>12295.4043094026</v>
      </c>
      <c r="L303" s="46">
        <v>7.0530719811214601E-2</v>
      </c>
      <c r="M303" s="46">
        <v>4.5414991272425798E-4</v>
      </c>
      <c r="N303" s="46">
        <v>0.18619815553875199</v>
      </c>
      <c r="O303" s="46">
        <v>2.6017517225411799E-3</v>
      </c>
      <c r="Q303" s="47">
        <v>16.337219693740849</v>
      </c>
      <c r="R303" s="47">
        <v>0.33173082463241638</v>
      </c>
      <c r="S303" s="59">
        <v>0.18679182211399278</v>
      </c>
      <c r="T303" s="59">
        <v>1.301058505661845E-3</v>
      </c>
      <c r="U303" s="59">
        <v>0.58718303467786104</v>
      </c>
      <c r="Y303"/>
      <c r="Z303"/>
      <c r="AA303"/>
      <c r="AB303"/>
      <c r="AC303"/>
    </row>
    <row r="304" spans="1:30">
      <c r="A304" t="s">
        <v>51</v>
      </c>
      <c r="C304" s="6">
        <v>44961.089319120401</v>
      </c>
      <c r="D304" s="48">
        <v>36.5039994716644</v>
      </c>
      <c r="E304" s="32" t="s">
        <v>23</v>
      </c>
      <c r="F304" s="10">
        <v>84680.982834951399</v>
      </c>
      <c r="G304" s="10">
        <v>639.53318261275797</v>
      </c>
      <c r="H304" s="10">
        <v>17272.504079555001</v>
      </c>
      <c r="I304" s="10">
        <v>261.63992476760501</v>
      </c>
      <c r="J304" s="10">
        <v>1387997.34484925</v>
      </c>
      <c r="K304" s="10">
        <v>17251.697352963201</v>
      </c>
      <c r="L304" s="46">
        <v>5.7635552831988998E-2</v>
      </c>
      <c r="M304" s="46">
        <v>3.0015965108360401E-4</v>
      </c>
      <c r="N304" s="46">
        <v>0.204331339420917</v>
      </c>
      <c r="O304" s="46">
        <v>3.00439843739848E-3</v>
      </c>
      <c r="Q304" s="47">
        <v>16.610765983826692</v>
      </c>
      <c r="R304" s="47">
        <v>0.47617173939145285</v>
      </c>
      <c r="S304" s="59">
        <v>0.20400734878788215</v>
      </c>
      <c r="T304" s="59">
        <v>1.50219921869924E-3</v>
      </c>
      <c r="U304" s="59">
        <v>-0.145170756860034</v>
      </c>
    </row>
    <row r="305" spans="1:30">
      <c r="A305" t="s">
        <v>51</v>
      </c>
      <c r="C305" s="6">
        <v>44963.251224155101</v>
      </c>
      <c r="D305" s="48">
        <v>25.75363945961</v>
      </c>
      <c r="E305" s="32">
        <v>110</v>
      </c>
      <c r="F305" s="10">
        <v>120710.732444779</v>
      </c>
      <c r="G305" s="10">
        <v>878.26531119753201</v>
      </c>
      <c r="H305" s="10">
        <v>22535.118735803298</v>
      </c>
      <c r="I305" s="10">
        <v>545.78408003219397</v>
      </c>
      <c r="J305" s="10">
        <v>2024623.44147759</v>
      </c>
      <c r="K305" s="10">
        <v>19539.684126936299</v>
      </c>
      <c r="L305" s="46">
        <v>5.9561879561055298E-2</v>
      </c>
      <c r="M305" s="46">
        <v>4.8026317961576999E-4</v>
      </c>
      <c r="N305" s="46">
        <v>0.18750583470732299</v>
      </c>
      <c r="O305" s="46">
        <v>4.3344446724021702E-3</v>
      </c>
      <c r="Q305" s="47">
        <v>15.885122968711173</v>
      </c>
      <c r="R305" s="47">
        <v>0.262259591833648</v>
      </c>
      <c r="S305" s="59">
        <v>0.18779276969521039</v>
      </c>
      <c r="T305" s="59">
        <v>2.3605197330659358E-3</v>
      </c>
      <c r="U305" s="59">
        <v>-0.29952954781851299</v>
      </c>
      <c r="Y305"/>
      <c r="Z305"/>
      <c r="AA305"/>
      <c r="AB305"/>
      <c r="AC305"/>
    </row>
    <row r="306" spans="1:30">
      <c r="A306" t="s">
        <v>51</v>
      </c>
      <c r="C306" s="6">
        <v>44968.281833530098</v>
      </c>
      <c r="D306" s="48">
        <v>36.503999710083001</v>
      </c>
      <c r="E306" s="32" t="s">
        <v>23</v>
      </c>
      <c r="F306" s="10">
        <v>131169.54518152101</v>
      </c>
      <c r="G306" s="10">
        <v>945.18806996036005</v>
      </c>
      <c r="H306" s="10">
        <v>23570.380817974699</v>
      </c>
      <c r="I306" s="10">
        <v>408.339253923645</v>
      </c>
      <c r="J306" s="10">
        <v>2208896.5064030499</v>
      </c>
      <c r="K306" s="10">
        <v>20117.2764416471</v>
      </c>
      <c r="L306" s="46">
        <v>6.1271681097043403E-2</v>
      </c>
      <c r="M306" s="46">
        <v>3.5448183489349198E-4</v>
      </c>
      <c r="N306" s="46">
        <v>0.179516481418872</v>
      </c>
      <c r="O306" s="46">
        <v>2.6383273657091498E-3</v>
      </c>
      <c r="Q306" s="47">
        <v>17.084321838241117</v>
      </c>
      <c r="R306" s="47">
        <v>0.4104106563624339</v>
      </c>
      <c r="S306" s="59">
        <v>0.17962217962013297</v>
      </c>
      <c r="T306" s="59">
        <v>1.3191491646975949E-3</v>
      </c>
      <c r="U306" s="59">
        <v>-0.44688147004150103</v>
      </c>
      <c r="Y306"/>
      <c r="Z306"/>
      <c r="AA306"/>
      <c r="AB306"/>
      <c r="AC306"/>
    </row>
    <row r="307" spans="1:30">
      <c r="A307" t="s">
        <v>51</v>
      </c>
      <c r="C307" s="6">
        <v>44987.896289618096</v>
      </c>
      <c r="D307" s="48">
        <v>38.0139997005463</v>
      </c>
      <c r="E307" s="32" t="s">
        <v>23</v>
      </c>
      <c r="F307" s="10">
        <v>109363.35492831899</v>
      </c>
      <c r="G307" s="10">
        <v>1480.08528362384</v>
      </c>
      <c r="H307" s="10">
        <v>28874.852346070798</v>
      </c>
      <c r="I307" s="10">
        <v>1030.1500431392201</v>
      </c>
      <c r="J307" s="10">
        <v>1528129.7992010501</v>
      </c>
      <c r="K307" s="10">
        <v>13623.772763372701</v>
      </c>
      <c r="L307" s="46">
        <v>7.4417134869189105E-2</v>
      </c>
      <c r="M307" s="46">
        <v>8.6683092942143301E-4</v>
      </c>
      <c r="N307" s="46">
        <v>0.26357384590139099</v>
      </c>
      <c r="O307" s="46">
        <v>6.5847294948558196E-3</v>
      </c>
      <c r="Q307" s="47">
        <v>14.334274379368031</v>
      </c>
      <c r="R307" s="47">
        <v>0.28105468775188608</v>
      </c>
      <c r="S307" s="59">
        <v>0.26417810669324621</v>
      </c>
      <c r="T307" s="59">
        <v>3.292984553971515E-3</v>
      </c>
      <c r="U307" s="59">
        <v>0.97114566283688197</v>
      </c>
    </row>
    <row r="308" spans="1:30">
      <c r="A308" t="s">
        <v>51</v>
      </c>
      <c r="C308" s="6">
        <v>45001.304410358804</v>
      </c>
      <c r="D308" s="48">
        <v>35.128747463226297</v>
      </c>
      <c r="E308" s="32" t="s">
        <v>23</v>
      </c>
      <c r="F308" s="10">
        <v>113403.12570031499</v>
      </c>
      <c r="G308" s="10">
        <v>593.525580372185</v>
      </c>
      <c r="H308" s="10">
        <v>21412.9278254446</v>
      </c>
      <c r="I308" s="10">
        <v>303.73186030341998</v>
      </c>
      <c r="J308" s="10">
        <v>1983222.78190116</v>
      </c>
      <c r="K308" s="10">
        <v>9405.7603976030296</v>
      </c>
      <c r="L308" s="46">
        <v>5.8707612736594798E-2</v>
      </c>
      <c r="M308" s="46">
        <v>3.2824497753585602E-4</v>
      </c>
      <c r="N308" s="46">
        <v>0.18864664487646601</v>
      </c>
      <c r="O308" s="46">
        <v>2.3608764498534401E-3</v>
      </c>
      <c r="Q308" s="47">
        <v>16.654647964024846</v>
      </c>
      <c r="R308" s="47">
        <v>0.37646374019234224</v>
      </c>
      <c r="S308" s="59">
        <v>0.18883806987687868</v>
      </c>
      <c r="T308" s="59">
        <v>1.1804041396375801E-3</v>
      </c>
      <c r="U308" s="59">
        <v>-8.5898286932892795E-2</v>
      </c>
      <c r="X308" s="47"/>
      <c r="Y308" s="47"/>
      <c r="Z308" s="8"/>
      <c r="AA308" s="7"/>
      <c r="AB308" s="7"/>
    </row>
    <row r="309" spans="1:30">
      <c r="A309" t="s">
        <v>51</v>
      </c>
      <c r="C309" s="6">
        <v>45010.320922615698</v>
      </c>
      <c r="D309" s="48">
        <v>38.007999420166001</v>
      </c>
      <c r="E309" s="32" t="s">
        <v>23</v>
      </c>
      <c r="F309" s="10">
        <v>66465.867814301106</v>
      </c>
      <c r="G309" s="10">
        <v>714.95156114728502</v>
      </c>
      <c r="H309" s="10">
        <v>10937.4637747378</v>
      </c>
      <c r="I309" s="10">
        <v>240.879200123743</v>
      </c>
      <c r="J309" s="10">
        <v>1175348.75181159</v>
      </c>
      <c r="K309" s="10">
        <v>14296.085225497</v>
      </c>
      <c r="L309" s="46">
        <v>5.4140600855886303E-2</v>
      </c>
      <c r="M309" s="46">
        <v>3.7530007373359699E-4</v>
      </c>
      <c r="N309" s="46">
        <v>0.16415410031711899</v>
      </c>
      <c r="O309" s="46">
        <v>2.7246695034825298E-3</v>
      </c>
      <c r="Q309" s="47">
        <v>17.810986943400135</v>
      </c>
      <c r="R309" s="47">
        <v>0.52147497111911523</v>
      </c>
      <c r="S309" s="59">
        <v>0.16457957969568429</v>
      </c>
      <c r="T309" s="59">
        <v>1.3623466976512399E-3</v>
      </c>
      <c r="U309" s="59">
        <v>-0.10825014948292599</v>
      </c>
    </row>
    <row r="310" spans="1:30">
      <c r="A310" t="s">
        <v>25</v>
      </c>
      <c r="C310" s="6">
        <v>44890.653656249997</v>
      </c>
      <c r="D310" s="48">
        <v>37.499000000000002</v>
      </c>
      <c r="E310" s="32">
        <v>110</v>
      </c>
      <c r="F310" s="10">
        <v>52322.825498445498</v>
      </c>
      <c r="G310" s="10">
        <v>390.34952312790301</v>
      </c>
      <c r="H310" s="10">
        <v>9162.7672722768293</v>
      </c>
      <c r="I310" s="10">
        <v>119.435958846064</v>
      </c>
      <c r="J310" s="10">
        <v>900846.70343750005</v>
      </c>
      <c r="K310" s="10">
        <v>9359.7981171855499</v>
      </c>
      <c r="L310" s="46">
        <v>5.8398124948891197E-2</v>
      </c>
      <c r="M310" s="46">
        <v>4.5262804514253099E-4</v>
      </c>
      <c r="N310" s="46">
        <v>0.17624635620391099</v>
      </c>
      <c r="O310" s="46">
        <v>2.3303544094245001E-3</v>
      </c>
      <c r="Q310" s="47">
        <v>16.443999580102922</v>
      </c>
      <c r="R310" s="47">
        <v>0.28624628050202183</v>
      </c>
      <c r="S310" s="59">
        <v>0.17535195193708922</v>
      </c>
      <c r="T310" s="59">
        <v>1.1651772047122501E-3</v>
      </c>
      <c r="U310" s="59">
        <v>0.72978969200435495</v>
      </c>
      <c r="V310" s="59"/>
    </row>
    <row r="311" spans="1:30">
      <c r="A311" t="s">
        <v>25</v>
      </c>
      <c r="C311" s="6">
        <v>44892.4932168866</v>
      </c>
      <c r="D311" s="48">
        <v>37.441000000000003</v>
      </c>
      <c r="E311" s="32" t="s">
        <v>23</v>
      </c>
      <c r="F311" s="10">
        <v>49936.5065908545</v>
      </c>
      <c r="G311" s="10">
        <v>409.21740706031397</v>
      </c>
      <c r="H311" s="10">
        <v>6535.9713191896799</v>
      </c>
      <c r="I311" s="10">
        <v>121.731151385085</v>
      </c>
      <c r="J311" s="10">
        <v>988793.74437500001</v>
      </c>
      <c r="K311" s="10">
        <v>10293.2957720709</v>
      </c>
      <c r="L311" s="46">
        <v>5.5046757563482998E-2</v>
      </c>
      <c r="M311" s="46">
        <v>2.8935989454514401E-4</v>
      </c>
      <c r="N311" s="46">
        <v>0.13219185582309001</v>
      </c>
      <c r="O311" s="46">
        <v>1.83742796519136E-3</v>
      </c>
      <c r="Q311" s="47">
        <v>17.555793260068533</v>
      </c>
      <c r="R311" s="47">
        <v>0.29498650810320209</v>
      </c>
      <c r="S311" s="59">
        <v>0.13219185582309001</v>
      </c>
      <c r="T311" s="59">
        <v>9.1860425800948005E-4</v>
      </c>
      <c r="U311" s="59">
        <v>-0.14413912506978199</v>
      </c>
      <c r="V311" s="59"/>
    </row>
    <row r="312" spans="1:30">
      <c r="A312" t="s">
        <v>25</v>
      </c>
      <c r="C312" s="6">
        <v>44893.876770659699</v>
      </c>
      <c r="D312" s="48">
        <v>37.002000000000002</v>
      </c>
      <c r="E312" s="32" t="s">
        <v>23</v>
      </c>
      <c r="F312" s="10">
        <v>42588.942559663701</v>
      </c>
      <c r="G312" s="10">
        <v>400.280253583687</v>
      </c>
      <c r="H312" s="10">
        <v>8753.1523650963209</v>
      </c>
      <c r="I312" s="10">
        <v>258.77078819918199</v>
      </c>
      <c r="J312" s="10">
        <v>792508.45087064698</v>
      </c>
      <c r="K312" s="10">
        <v>5897.6404235276104</v>
      </c>
      <c r="L312" s="46">
        <v>5.5042329246823701E-2</v>
      </c>
      <c r="M312" s="46">
        <v>5.2071354318409797E-4</v>
      </c>
      <c r="N312" s="46">
        <v>0.20429030605336099</v>
      </c>
      <c r="O312" s="46">
        <v>4.58991092140209E-3</v>
      </c>
      <c r="Q312" s="47">
        <v>16.087896149030296</v>
      </c>
      <c r="R312" s="47">
        <v>0.28821820360280237</v>
      </c>
      <c r="S312" s="59">
        <v>0.20429030605336099</v>
      </c>
      <c r="T312" s="59">
        <v>2.294784575805885E-3</v>
      </c>
      <c r="U312" s="59">
        <v>-0.56072904109107002</v>
      </c>
      <c r="V312" s="59"/>
    </row>
    <row r="313" spans="1:30">
      <c r="A313" t="s">
        <v>25</v>
      </c>
      <c r="C313" s="6">
        <v>44917.667209884297</v>
      </c>
      <c r="D313" s="48">
        <v>37.512999534606898</v>
      </c>
      <c r="E313" s="32" t="s">
        <v>23</v>
      </c>
      <c r="F313" s="10">
        <v>37776.538308566</v>
      </c>
      <c r="G313" s="10">
        <v>343.14210826857698</v>
      </c>
      <c r="H313" s="10">
        <v>5780.6018838090704</v>
      </c>
      <c r="I313" s="10">
        <v>87.941744552340595</v>
      </c>
      <c r="J313" s="10">
        <v>744555.87310320802</v>
      </c>
      <c r="K313" s="10">
        <v>9832.4146728761007</v>
      </c>
      <c r="L313" s="46">
        <v>5.2675797799809701E-2</v>
      </c>
      <c r="M313" s="46">
        <v>3.4678931095411702E-4</v>
      </c>
      <c r="N313" s="46">
        <v>0.15315348831206799</v>
      </c>
      <c r="O313" s="46">
        <v>2.3337896767125299E-3</v>
      </c>
      <c r="Q313" s="47">
        <v>17.5586691869531</v>
      </c>
      <c r="R313" s="47">
        <v>0.31923675889632308</v>
      </c>
      <c r="S313" s="59">
        <v>0.15305925217280617</v>
      </c>
      <c r="T313" s="59">
        <v>1.1665407020595351E-3</v>
      </c>
      <c r="U313" s="59">
        <v>0.49820369876467702</v>
      </c>
      <c r="V313" s="59"/>
      <c r="Y313"/>
      <c r="Z313"/>
      <c r="AA313"/>
      <c r="AB313"/>
      <c r="AC313"/>
    </row>
    <row r="314" spans="1:30">
      <c r="A314" t="s">
        <v>25</v>
      </c>
      <c r="C314" s="6">
        <v>44929.951466874998</v>
      </c>
      <c r="D314" s="48">
        <v>37.504999637603802</v>
      </c>
      <c r="E314" s="32" t="s">
        <v>23</v>
      </c>
      <c r="F314" s="10">
        <v>60516.2339462405</v>
      </c>
      <c r="G314" s="10">
        <v>448.580220424174</v>
      </c>
      <c r="H314" s="10">
        <v>12702.3481230206</v>
      </c>
      <c r="I314" s="10">
        <v>207.915387949467</v>
      </c>
      <c r="J314" s="10">
        <v>994259.22198275896</v>
      </c>
      <c r="K314" s="10">
        <v>10909.6291393384</v>
      </c>
      <c r="L314" s="46">
        <v>6.2177413418005797E-2</v>
      </c>
      <c r="M314" s="46">
        <v>4.7073384234119699E-4</v>
      </c>
      <c r="N314" s="46">
        <v>0.20981901382558901</v>
      </c>
      <c r="O314" s="46">
        <v>2.9743970317462902E-3</v>
      </c>
      <c r="Q314" s="47">
        <v>15.841281995320593</v>
      </c>
      <c r="R314" s="47">
        <v>0.30742966535179406</v>
      </c>
      <c r="S314" s="59">
        <v>0.21027877639881978</v>
      </c>
      <c r="T314" s="59">
        <v>6.7518693633177496E-4</v>
      </c>
      <c r="U314" s="59">
        <v>0.48786905810957698</v>
      </c>
    </row>
    <row r="315" spans="1:30">
      <c r="A315" t="s">
        <v>25</v>
      </c>
      <c r="C315" s="6">
        <v>44930.552502268503</v>
      </c>
      <c r="D315" s="48">
        <v>37.5039994716644</v>
      </c>
      <c r="E315" s="32" t="s">
        <v>23</v>
      </c>
      <c r="F315" s="10">
        <v>74692.386984409604</v>
      </c>
      <c r="G315" s="10">
        <v>1223.7964838565799</v>
      </c>
      <c r="H315" s="10">
        <v>28509.561550928101</v>
      </c>
      <c r="I315" s="10">
        <v>867.19249199137801</v>
      </c>
      <c r="J315" s="10">
        <v>965086.98183497495</v>
      </c>
      <c r="K315" s="10">
        <v>11046.971754324801</v>
      </c>
      <c r="L315" s="46">
        <v>7.9874795634815005E-2</v>
      </c>
      <c r="M315" s="46">
        <v>1.2379116117617901E-3</v>
      </c>
      <c r="N315" s="46">
        <v>0.37794613242564401</v>
      </c>
      <c r="O315" s="46">
        <v>6.21647478964483E-3</v>
      </c>
      <c r="Q315" s="47">
        <v>11.500724362447329</v>
      </c>
      <c r="R315" s="47">
        <v>0.22382925334273668</v>
      </c>
      <c r="S315" s="59">
        <v>0.38220551049416618</v>
      </c>
      <c r="T315" s="59">
        <v>1.4503578544314451E-3</v>
      </c>
      <c r="U315" s="59">
        <v>0.92288625393052004</v>
      </c>
      <c r="W315" s="7"/>
      <c r="Y315"/>
      <c r="AD315" s="17"/>
    </row>
    <row r="316" spans="1:30">
      <c r="A316" t="s">
        <v>25</v>
      </c>
      <c r="C316" s="6">
        <v>44956.610484895798</v>
      </c>
      <c r="D316" s="48">
        <v>36.505999565124498</v>
      </c>
      <c r="E316" s="32" t="s">
        <v>23</v>
      </c>
      <c r="F316" s="10">
        <v>141518.19442797799</v>
      </c>
      <c r="G316" s="10">
        <v>1452.8856362521899</v>
      </c>
      <c r="H316" s="10">
        <v>34082.587754432803</v>
      </c>
      <c r="I316" s="10">
        <v>565.94151418425395</v>
      </c>
      <c r="J316" s="10">
        <v>1937246.7285156299</v>
      </c>
      <c r="K316" s="10">
        <v>27254.949329468</v>
      </c>
      <c r="L316" s="46">
        <v>7.6496313319769901E-2</v>
      </c>
      <c r="M316" s="46">
        <v>6.6247357573139703E-4</v>
      </c>
      <c r="N316" s="46">
        <v>4.1549198828189898E-3</v>
      </c>
      <c r="O316" s="46">
        <v>4.1549198828189898E-3</v>
      </c>
      <c r="Q316" s="47">
        <v>16.184468130165673</v>
      </c>
      <c r="R316" s="47">
        <v>0.4264570464792391</v>
      </c>
      <c r="S316" s="59">
        <v>0.2408775004226052</v>
      </c>
      <c r="T316" s="59">
        <v>2.0773804630156651E-3</v>
      </c>
      <c r="U316" s="59">
        <v>-0.74775390617519299</v>
      </c>
      <c r="W316" s="24" t="s">
        <v>120</v>
      </c>
    </row>
    <row r="317" spans="1:30">
      <c r="A317" t="s">
        <v>25</v>
      </c>
      <c r="C317" s="6">
        <v>44959.591612662</v>
      </c>
      <c r="D317" s="48">
        <v>36.5039994716644</v>
      </c>
      <c r="E317" s="32" t="s">
        <v>231</v>
      </c>
      <c r="F317" s="10">
        <v>108338.380660094</v>
      </c>
      <c r="G317" s="10">
        <v>1027.98289388134</v>
      </c>
      <c r="H317" s="10">
        <v>24295.883082857901</v>
      </c>
      <c r="I317" s="10">
        <v>538.97408741482798</v>
      </c>
      <c r="J317" s="10">
        <v>1556348.8383838399</v>
      </c>
      <c r="K317" s="10">
        <v>12757.8189821097</v>
      </c>
      <c r="L317" s="46">
        <v>7.8530118246017397E-2</v>
      </c>
      <c r="M317" s="46">
        <v>6.4290618079389E-4</v>
      </c>
      <c r="N317" s="46">
        <v>0.223166729990421</v>
      </c>
      <c r="O317" s="46">
        <v>3.2337729753229801E-3</v>
      </c>
      <c r="Q317" s="47">
        <v>14.982309947374409</v>
      </c>
      <c r="R317" s="47">
        <v>0.30656761708906949</v>
      </c>
      <c r="S317" s="59">
        <v>0.22431402359228092</v>
      </c>
      <c r="T317" s="59">
        <v>1.6168810882255401E-3</v>
      </c>
      <c r="U317" s="59">
        <v>0.793522421949443</v>
      </c>
    </row>
    <row r="318" spans="1:30">
      <c r="A318" t="s">
        <v>25</v>
      </c>
      <c r="C318" s="6">
        <v>44960.6252535069</v>
      </c>
      <c r="D318" s="48">
        <v>36.504999399185202</v>
      </c>
      <c r="E318" s="32" t="s">
        <v>23</v>
      </c>
      <c r="F318" s="10">
        <v>102847.064543726</v>
      </c>
      <c r="G318" s="10">
        <v>1316.20139784346</v>
      </c>
      <c r="H318" s="10">
        <v>23587.428319007999</v>
      </c>
      <c r="I318" s="10">
        <v>544.97253787928003</v>
      </c>
      <c r="J318" s="10">
        <v>1522493.81725888</v>
      </c>
      <c r="K318" s="10">
        <v>18741.824439367399</v>
      </c>
      <c r="L318" s="46">
        <v>6.3722390286841901E-2</v>
      </c>
      <c r="M318" s="46">
        <v>4.3702401488413E-4</v>
      </c>
      <c r="N318" s="46">
        <v>0.22800319777095801</v>
      </c>
      <c r="O318" s="46">
        <v>2.9717292393905402E-3</v>
      </c>
      <c r="Q318" s="47">
        <v>15.471401750233198</v>
      </c>
      <c r="R318" s="47">
        <v>0.444851601415096</v>
      </c>
      <c r="S318" s="59">
        <v>0.22938503999675949</v>
      </c>
      <c r="T318" s="59">
        <v>1.4858646196952701E-3</v>
      </c>
      <c r="U318" s="59">
        <v>-0.35146021734391097</v>
      </c>
    </row>
    <row r="319" spans="1:30">
      <c r="A319" t="s">
        <v>25</v>
      </c>
      <c r="C319" s="6">
        <v>44962.821583495403</v>
      </c>
      <c r="D319" s="48">
        <v>31.591746568679799</v>
      </c>
      <c r="E319" s="32">
        <v>110</v>
      </c>
      <c r="F319" s="10">
        <v>89294.734382833805</v>
      </c>
      <c r="G319" s="10">
        <v>745.56207831316704</v>
      </c>
      <c r="H319" s="10">
        <v>12051.963088889899</v>
      </c>
      <c r="I319" s="10">
        <v>137.352630184887</v>
      </c>
      <c r="J319" s="10">
        <v>1502860.26443415</v>
      </c>
      <c r="K319" s="10">
        <v>16489.557087403598</v>
      </c>
      <c r="L319" s="46">
        <v>5.9636460388605997E-2</v>
      </c>
      <c r="M319" s="46">
        <v>3.4015198658386399E-4</v>
      </c>
      <c r="N319" s="46">
        <v>0.13515942037638701</v>
      </c>
      <c r="O319" s="46">
        <v>1.3376318071637999E-3</v>
      </c>
      <c r="Q319" s="47">
        <v>17.411083785105369</v>
      </c>
      <c r="R319" s="47">
        <v>0.28313836969551098</v>
      </c>
      <c r="S319" s="59">
        <v>0.13576782006162652</v>
      </c>
      <c r="T319" s="59">
        <v>9.5341111854876405E-4</v>
      </c>
      <c r="U319" s="59">
        <v>7.9118914345495794E-3</v>
      </c>
    </row>
    <row r="320" spans="1:30">
      <c r="A320" t="s">
        <v>25</v>
      </c>
      <c r="C320" s="6">
        <v>44967.735020983797</v>
      </c>
      <c r="D320" s="48">
        <v>36.506999492645299</v>
      </c>
      <c r="E320" s="32" t="s">
        <v>23</v>
      </c>
      <c r="F320" s="10">
        <v>133876.973171452</v>
      </c>
      <c r="G320" s="10">
        <v>840.77124910396003</v>
      </c>
      <c r="H320" s="10">
        <v>29247.190371385899</v>
      </c>
      <c r="I320" s="10">
        <v>731.55301939860703</v>
      </c>
      <c r="J320" s="10">
        <v>1868853.03748776</v>
      </c>
      <c r="K320" s="10">
        <v>17179.767016282702</v>
      </c>
      <c r="L320" s="46">
        <v>7.39085614051323E-2</v>
      </c>
      <c r="M320" s="46">
        <v>7.00189424923682E-4</v>
      </c>
      <c r="N320" s="46">
        <v>0.21831186179294301</v>
      </c>
      <c r="O320" s="46">
        <v>4.4097540765047896E-3</v>
      </c>
      <c r="Q320" s="47">
        <v>14.476438726023227</v>
      </c>
      <c r="R320" s="47">
        <v>0.35197630994577217</v>
      </c>
      <c r="S320" s="59">
        <v>0.21837586713895019</v>
      </c>
      <c r="T320" s="59">
        <v>2.20470210260049E-3</v>
      </c>
      <c r="U320" s="59">
        <v>-0.80361181364923695</v>
      </c>
      <c r="W320" t="s">
        <v>120</v>
      </c>
    </row>
    <row r="321" spans="1:30">
      <c r="A321" t="s">
        <v>25</v>
      </c>
      <c r="C321" s="6">
        <v>44987.470821979201</v>
      </c>
      <c r="D321" s="48">
        <v>38.041999340057401</v>
      </c>
      <c r="E321" s="32" t="s">
        <v>23</v>
      </c>
      <c r="F321" s="10">
        <v>94549.920071981105</v>
      </c>
      <c r="G321" s="10">
        <v>634.72284509715701</v>
      </c>
      <c r="H321" s="10">
        <v>13155.9363875579</v>
      </c>
      <c r="I321" s="10">
        <v>165.792712497515</v>
      </c>
      <c r="J321" s="10">
        <v>1603518.6838235301</v>
      </c>
      <c r="K321" s="10">
        <v>12316.1441588872</v>
      </c>
      <c r="L321" s="46">
        <v>6.1186815514907698E-2</v>
      </c>
      <c r="M321" s="46">
        <v>2.8117323361254398E-4</v>
      </c>
      <c r="N321" s="46">
        <v>0.13969635847510001</v>
      </c>
      <c r="O321" s="46">
        <v>1.29316694347136E-3</v>
      </c>
      <c r="Q321" s="47">
        <v>17.50977920463437</v>
      </c>
      <c r="R321" s="47">
        <v>0.33028112107200547</v>
      </c>
      <c r="S321" s="59">
        <v>0.13922251493877552</v>
      </c>
      <c r="T321" s="59">
        <v>6.4676477611521504E-4</v>
      </c>
      <c r="U321" s="59">
        <v>0.29780872442776601</v>
      </c>
    </row>
    <row r="322" spans="1:30">
      <c r="A322" t="s">
        <v>25</v>
      </c>
      <c r="C322" s="6">
        <v>45000.7614263426</v>
      </c>
      <c r="D322" s="48">
        <v>38.204304456710801</v>
      </c>
      <c r="E322" s="32" t="s">
        <v>23</v>
      </c>
      <c r="F322" s="10">
        <v>131052.361785259</v>
      </c>
      <c r="G322" s="10">
        <v>662.90056325936496</v>
      </c>
      <c r="H322" s="10">
        <v>26809.536892556302</v>
      </c>
      <c r="I322" s="10">
        <v>468.89782888828199</v>
      </c>
      <c r="J322" s="10">
        <v>2171942.8724508099</v>
      </c>
      <c r="K322" s="10">
        <v>18848.004665612501</v>
      </c>
      <c r="L322" s="46">
        <v>6.1760563958111303E-2</v>
      </c>
      <c r="M322" s="46">
        <v>4.8386931196147E-4</v>
      </c>
      <c r="N322" s="46">
        <v>0.204159225436012</v>
      </c>
      <c r="O322" s="46">
        <v>2.7828286062278498E-3</v>
      </c>
      <c r="Q322" s="47">
        <v>16.403543974979105</v>
      </c>
      <c r="R322" s="47">
        <v>0.37350994412971106</v>
      </c>
      <c r="S322" s="59">
        <v>0.20458933217664271</v>
      </c>
      <c r="T322" s="59">
        <v>1.3915861062491501E-3</v>
      </c>
      <c r="U322" s="59">
        <v>-0.41189483255355902</v>
      </c>
      <c r="X322" s="47"/>
      <c r="Y322" s="47"/>
      <c r="Z322" s="8"/>
      <c r="AA322" s="7"/>
      <c r="AB322" s="7"/>
    </row>
    <row r="323" spans="1:30">
      <c r="A323" t="s">
        <v>25</v>
      </c>
      <c r="C323" s="6">
        <v>45009.731944722203</v>
      </c>
      <c r="D323" s="48">
        <v>38.019999504089398</v>
      </c>
      <c r="E323" s="32" t="s">
        <v>23</v>
      </c>
      <c r="F323" s="10">
        <v>80150.289233036994</v>
      </c>
      <c r="G323" s="10">
        <v>951.13135734095295</v>
      </c>
      <c r="H323" s="10">
        <v>16968.979513574101</v>
      </c>
      <c r="I323" s="10">
        <v>548.149159472718</v>
      </c>
      <c r="J323" s="10">
        <v>1277623.5</v>
      </c>
      <c r="K323" s="10">
        <v>10749.615461089001</v>
      </c>
      <c r="L323" s="46">
        <v>5.9885951341827302E-2</v>
      </c>
      <c r="M323" s="46">
        <v>4.82096699355012E-4</v>
      </c>
      <c r="N323" s="46">
        <v>0.21052684828544199</v>
      </c>
      <c r="O323" s="46">
        <v>4.4865601739919802E-3</v>
      </c>
      <c r="Q323" s="47">
        <v>14.859820942312494</v>
      </c>
      <c r="R323" s="47">
        <v>0.43613156922461965</v>
      </c>
      <c r="S323" s="59">
        <v>0.21174279048892156</v>
      </c>
      <c r="T323" s="59">
        <v>2.2436968478948302E-3</v>
      </c>
      <c r="U323" s="59">
        <v>-0.81812274133559204</v>
      </c>
    </row>
    <row r="324" spans="1:30">
      <c r="A324" t="s">
        <v>52</v>
      </c>
      <c r="C324" s="6">
        <v>44891.8774218287</v>
      </c>
      <c r="D324" s="48">
        <v>37.481000000000002</v>
      </c>
      <c r="E324" s="32">
        <v>110</v>
      </c>
      <c r="F324" s="10">
        <v>33405.553151718603</v>
      </c>
      <c r="G324" s="10">
        <v>423.12858181356103</v>
      </c>
      <c r="H324" s="10">
        <v>12012.3696921298</v>
      </c>
      <c r="I324" s="10">
        <v>297.12419141247398</v>
      </c>
      <c r="J324" s="10">
        <v>465085.42513020802</v>
      </c>
      <c r="K324" s="10">
        <v>2160.86567908592</v>
      </c>
      <c r="L324" s="46">
        <v>7.8591500582056106E-2</v>
      </c>
      <c r="M324" s="46">
        <v>1.0479500995364899E-3</v>
      </c>
      <c r="N324" s="46">
        <v>0.35803426072209499</v>
      </c>
      <c r="O324" s="46">
        <v>5.3511562523465596E-3</v>
      </c>
      <c r="Q324" s="47">
        <v>12.218862536359547</v>
      </c>
      <c r="R324" s="47">
        <v>0.22278804444938788</v>
      </c>
      <c r="S324" s="59">
        <v>0.36006852457877991</v>
      </c>
      <c r="T324" s="59">
        <v>2.6755781261732798E-3</v>
      </c>
      <c r="U324" s="59">
        <v>0.85846429655729495</v>
      </c>
      <c r="V324" s="59"/>
    </row>
    <row r="325" spans="1:30">
      <c r="A325" t="s">
        <v>52</v>
      </c>
      <c r="C325" s="6">
        <v>44892.895456956001</v>
      </c>
      <c r="D325" s="48">
        <v>31.533999999999999</v>
      </c>
      <c r="E325" s="32" t="s">
        <v>23</v>
      </c>
      <c r="F325" s="10">
        <v>61040.278303926898</v>
      </c>
      <c r="G325" s="10">
        <v>412.21608414806002</v>
      </c>
      <c r="H325" s="10">
        <v>17848.123670355901</v>
      </c>
      <c r="I325" s="10">
        <v>261.67537544872698</v>
      </c>
      <c r="J325" s="10">
        <v>953539.47098214296</v>
      </c>
      <c r="K325" s="10">
        <v>9260.1651183131507</v>
      </c>
      <c r="L325" s="46">
        <v>6.9881313608192205E-2</v>
      </c>
      <c r="M325" s="46">
        <v>4.3167966692069898E-4</v>
      </c>
      <c r="N325" s="46">
        <v>0.29197101709330803</v>
      </c>
      <c r="O325" s="46">
        <v>3.3396720914968502E-3</v>
      </c>
      <c r="Q325" s="47">
        <v>13.616525169427993</v>
      </c>
      <c r="R325" s="47">
        <v>0.22985967439226831</v>
      </c>
      <c r="S325" s="59">
        <v>0.29197101709330803</v>
      </c>
      <c r="T325" s="59">
        <v>1.669452560868315E-3</v>
      </c>
      <c r="U325" s="59">
        <v>-0.12737793193333199</v>
      </c>
      <c r="V325" s="59"/>
    </row>
    <row r="326" spans="1:30">
      <c r="A326" t="s">
        <v>52</v>
      </c>
      <c r="C326" s="6">
        <v>44893.915069919</v>
      </c>
      <c r="D326" s="48">
        <v>37.023000000000003</v>
      </c>
      <c r="E326" s="32" t="s">
        <v>23</v>
      </c>
      <c r="F326" s="10">
        <v>44965.644819966801</v>
      </c>
      <c r="G326" s="10">
        <v>269.65952100700702</v>
      </c>
      <c r="H326" s="10">
        <v>8384.8444176682697</v>
      </c>
      <c r="I326" s="10">
        <v>111.031189765584</v>
      </c>
      <c r="J326" s="10">
        <v>858096.10458542698</v>
      </c>
      <c r="K326" s="10">
        <v>7130.9348417117199</v>
      </c>
      <c r="L326" s="46">
        <v>5.3783955616688001E-2</v>
      </c>
      <c r="M326" s="46">
        <v>3.9205182633125199E-4</v>
      </c>
      <c r="N326" s="46">
        <v>0.18635885638470501</v>
      </c>
      <c r="O326" s="46">
        <v>2.4044811972089501E-3</v>
      </c>
      <c r="Q326" s="47">
        <v>16.485155740397406</v>
      </c>
      <c r="R326" s="47">
        <v>0.2911228404548753</v>
      </c>
      <c r="S326" s="59">
        <v>0.18635885638470501</v>
      </c>
      <c r="T326" s="59">
        <v>1.2021402684893601E-3</v>
      </c>
      <c r="U326" s="59">
        <v>6.5232292843172293E-2</v>
      </c>
      <c r="V326" s="59"/>
    </row>
    <row r="327" spans="1:30">
      <c r="A327" t="s">
        <v>52</v>
      </c>
      <c r="C327" s="6">
        <v>44918.0596746296</v>
      </c>
      <c r="D327" s="48">
        <v>37.503999710083001</v>
      </c>
      <c r="E327" s="32" t="s">
        <v>23</v>
      </c>
      <c r="F327" s="10">
        <v>46159.332652768397</v>
      </c>
      <c r="G327" s="10">
        <v>401.64250358189798</v>
      </c>
      <c r="H327" s="10">
        <v>8944.0587394092399</v>
      </c>
      <c r="I327" s="10">
        <v>207.47982620073901</v>
      </c>
      <c r="J327" s="10">
        <v>882222.88177339896</v>
      </c>
      <c r="K327" s="10">
        <v>7589.5880454067601</v>
      </c>
      <c r="L327" s="46">
        <v>5.4049925382993302E-2</v>
      </c>
      <c r="M327" s="46">
        <v>4.35565654078461E-4</v>
      </c>
      <c r="N327" s="46">
        <v>0.19316258178344101</v>
      </c>
      <c r="O327" s="46">
        <v>3.43789737663713E-3</v>
      </c>
      <c r="Q327" s="47">
        <v>16.354213744325328</v>
      </c>
      <c r="R327" s="47">
        <v>0.29975708226278919</v>
      </c>
      <c r="S327" s="59">
        <v>0.19381340288461771</v>
      </c>
      <c r="T327" s="59">
        <v>1.7184388217860551E-3</v>
      </c>
      <c r="U327" s="59">
        <v>0.73659192055078404</v>
      </c>
      <c r="V327" s="59"/>
      <c r="Y327"/>
      <c r="Z327"/>
      <c r="AA327"/>
      <c r="AB327"/>
      <c r="AC327"/>
    </row>
    <row r="328" spans="1:30">
      <c r="A328" t="s">
        <v>52</v>
      </c>
      <c r="C328" s="6">
        <v>44930.199343449101</v>
      </c>
      <c r="D328" s="48">
        <v>37.5039994716644</v>
      </c>
      <c r="E328" s="32" t="s">
        <v>23</v>
      </c>
      <c r="F328" s="10">
        <v>65974.011624199993</v>
      </c>
      <c r="G328" s="10">
        <v>329.23975501168701</v>
      </c>
      <c r="H328" s="10">
        <v>15159.5319581071</v>
      </c>
      <c r="I328" s="10">
        <v>193.77661479200501</v>
      </c>
      <c r="J328" s="10">
        <v>1071921.3532338301</v>
      </c>
      <c r="K328" s="10">
        <v>7334.2913189873298</v>
      </c>
      <c r="L328" s="46">
        <v>6.2845643130171006E-2</v>
      </c>
      <c r="M328" s="46">
        <v>4.39388273595868E-4</v>
      </c>
      <c r="N328" s="46">
        <v>0.229655407625486</v>
      </c>
      <c r="O328" s="46">
        <v>2.6591095988259699E-3</v>
      </c>
      <c r="Q328" s="47">
        <v>14.976690465160198</v>
      </c>
      <c r="R328" s="47">
        <v>0.28983577344420614</v>
      </c>
      <c r="S328" s="59">
        <v>0.23019517887178292</v>
      </c>
      <c r="T328" s="59">
        <v>5.9198648755357495E-4</v>
      </c>
      <c r="U328" s="59">
        <v>0.56858625423915599</v>
      </c>
      <c r="Y328"/>
      <c r="Z328"/>
      <c r="AA328"/>
      <c r="AB328"/>
      <c r="AC328"/>
    </row>
    <row r="329" spans="1:30">
      <c r="A329" t="s">
        <v>52</v>
      </c>
      <c r="C329" s="6">
        <v>44931.005678171299</v>
      </c>
      <c r="D329" s="48">
        <v>37.5039994716644</v>
      </c>
      <c r="E329" s="32" t="s">
        <v>23</v>
      </c>
      <c r="F329" s="10">
        <v>55337.665856891697</v>
      </c>
      <c r="G329" s="10">
        <v>446.12151973762298</v>
      </c>
      <c r="H329" s="10">
        <v>12146.604448165501</v>
      </c>
      <c r="I329" s="10">
        <v>267.76104254722702</v>
      </c>
      <c r="J329" s="10">
        <v>995323.97555693099</v>
      </c>
      <c r="K329" s="10">
        <v>9677.0311551079903</v>
      </c>
      <c r="L329" s="46">
        <v>5.72686524101675E-2</v>
      </c>
      <c r="M329" s="46">
        <v>5.3462525141114304E-4</v>
      </c>
      <c r="N329" s="46">
        <v>0.22002000160433399</v>
      </c>
      <c r="O329" s="46">
        <v>4.3109165103454696E-3</v>
      </c>
      <c r="Q329" s="47">
        <v>15.721867742429092</v>
      </c>
      <c r="R329" s="47">
        <v>0.2901167942611404</v>
      </c>
      <c r="S329" s="59">
        <v>0.219794487957403</v>
      </c>
      <c r="T329" s="59">
        <v>8.8665301435833499E-4</v>
      </c>
      <c r="U329" s="59">
        <v>0.64685541307591599</v>
      </c>
      <c r="W329" s="7"/>
      <c r="Y329"/>
      <c r="AD329" s="17"/>
    </row>
    <row r="330" spans="1:30">
      <c r="A330" t="s">
        <v>52</v>
      </c>
      <c r="C330" s="6">
        <v>44956.964825463001</v>
      </c>
      <c r="D330" s="48">
        <v>36.519999504089398</v>
      </c>
      <c r="E330" s="32" t="s">
        <v>23</v>
      </c>
      <c r="F330" s="10">
        <v>109068.960021292</v>
      </c>
      <c r="G330" s="10">
        <v>538.42659775336995</v>
      </c>
      <c r="H330" s="10">
        <v>22637.717308190098</v>
      </c>
      <c r="I330" s="10">
        <v>322.68311478799598</v>
      </c>
      <c r="J330" s="10">
        <v>1784592.77793131</v>
      </c>
      <c r="K330" s="10">
        <v>12855.932832078001</v>
      </c>
      <c r="L330" s="46">
        <v>6.4202974395142998E-2</v>
      </c>
      <c r="M330" s="46">
        <v>3.9083025710486599E-4</v>
      </c>
      <c r="N330" s="46">
        <v>2.7775117983112399E-3</v>
      </c>
      <c r="O330" s="46">
        <v>2.7775117983112399E-3</v>
      </c>
      <c r="Q330" s="47">
        <v>17.12606452106699</v>
      </c>
      <c r="R330" s="47">
        <v>0.44817470186037872</v>
      </c>
      <c r="S330" s="59">
        <v>0.207590470587765</v>
      </c>
      <c r="T330" s="59">
        <v>1.38880258254885E-3</v>
      </c>
      <c r="U330" s="59">
        <v>-0.45980993396709902</v>
      </c>
      <c r="W330" s="24" t="s">
        <v>120</v>
      </c>
    </row>
    <row r="331" spans="1:30">
      <c r="A331" t="s">
        <v>52</v>
      </c>
      <c r="C331" s="6">
        <v>44959.949672893497</v>
      </c>
      <c r="D331" s="48">
        <v>36.503999710083001</v>
      </c>
      <c r="E331" s="32" t="s">
        <v>23</v>
      </c>
      <c r="F331" s="10">
        <v>102396.14502415901</v>
      </c>
      <c r="G331" s="10">
        <v>667.55834445059395</v>
      </c>
      <c r="H331" s="10">
        <v>20325.237746496099</v>
      </c>
      <c r="I331" s="10">
        <v>291.37666563535498</v>
      </c>
      <c r="J331" s="10">
        <v>1603715.7543887501</v>
      </c>
      <c r="K331" s="10">
        <v>17441.159425593702</v>
      </c>
      <c r="L331" s="46">
        <v>7.2185661904371298E-2</v>
      </c>
      <c r="M331" s="46">
        <v>5.0945863911588702E-4</v>
      </c>
      <c r="N331" s="46">
        <v>0.19846584128050601</v>
      </c>
      <c r="O331" s="46">
        <v>2.7159181213661401E-3</v>
      </c>
      <c r="Q331" s="47">
        <v>15.991369882519253</v>
      </c>
      <c r="R331" s="47">
        <v>0.32552911173075411</v>
      </c>
      <c r="S331" s="59">
        <v>0.19854461108756563</v>
      </c>
      <c r="T331" s="59">
        <v>1.3581742558503101E-3</v>
      </c>
      <c r="U331" s="59">
        <v>0.69391531181565003</v>
      </c>
      <c r="Y331"/>
      <c r="Z331"/>
      <c r="AA331"/>
      <c r="AB331"/>
      <c r="AC331"/>
    </row>
    <row r="332" spans="1:30">
      <c r="A332" t="s">
        <v>52</v>
      </c>
      <c r="C332" s="6">
        <v>44961.090366550903</v>
      </c>
      <c r="D332" s="48">
        <v>36.505999565124498</v>
      </c>
      <c r="E332" s="32" t="s">
        <v>23</v>
      </c>
      <c r="F332" s="10">
        <v>91602.236097275701</v>
      </c>
      <c r="G332" s="10">
        <v>686.79840909836298</v>
      </c>
      <c r="H332" s="10">
        <v>19480.946899061601</v>
      </c>
      <c r="I332" s="10">
        <v>439.88837738727801</v>
      </c>
      <c r="J332" s="10">
        <v>1455185.67322335</v>
      </c>
      <c r="K332" s="10">
        <v>8196.7560741981706</v>
      </c>
      <c r="L332" s="46">
        <v>5.9387409500910399E-2</v>
      </c>
      <c r="M332" s="46">
        <v>4.0192435977527198E-4</v>
      </c>
      <c r="N332" s="46">
        <v>0.21173576129371399</v>
      </c>
      <c r="O332" s="46">
        <v>3.6002324104104301E-3</v>
      </c>
      <c r="Q332" s="47">
        <v>16.104940622185769</v>
      </c>
      <c r="R332" s="47">
        <v>0.46298158089367153</v>
      </c>
      <c r="S332" s="59">
        <v>0.21270631567551246</v>
      </c>
      <c r="T332" s="59">
        <v>1.8001162052052151E-3</v>
      </c>
      <c r="U332" s="59">
        <v>-0.314239489915702</v>
      </c>
    </row>
    <row r="333" spans="1:30">
      <c r="A333" t="s">
        <v>52</v>
      </c>
      <c r="C333" s="6">
        <v>44963.252185868099</v>
      </c>
      <c r="D333" s="48">
        <v>23.492584943771401</v>
      </c>
      <c r="E333" s="32">
        <v>110</v>
      </c>
      <c r="F333" s="10">
        <v>118780.353595298</v>
      </c>
      <c r="G333" s="10">
        <v>1260.67529698164</v>
      </c>
      <c r="H333" s="10">
        <v>21922.008146053198</v>
      </c>
      <c r="I333" s="10">
        <v>754.88596268051504</v>
      </c>
      <c r="J333" s="10">
        <v>2018075.1230315</v>
      </c>
      <c r="K333" s="10">
        <v>15953.7164511544</v>
      </c>
      <c r="L333" s="46">
        <v>5.8795451822492802E-2</v>
      </c>
      <c r="M333" s="46">
        <v>4.7139931432296599E-4</v>
      </c>
      <c r="N333" s="46">
        <v>0.183661435994905</v>
      </c>
      <c r="O333" s="46">
        <v>4.5245141835856002E-3</v>
      </c>
      <c r="Q333" s="47">
        <v>16.087590412124442</v>
      </c>
      <c r="R333" s="47">
        <v>0.26551285278129194</v>
      </c>
      <c r="S333" s="59">
        <v>0.18565242343804333</v>
      </c>
      <c r="T333" s="59">
        <v>3.3251668055732445E-3</v>
      </c>
      <c r="U333" s="59">
        <v>-0.33978457363439102</v>
      </c>
      <c r="Y333"/>
      <c r="Z333"/>
      <c r="AA333"/>
      <c r="AB333"/>
      <c r="AC333"/>
    </row>
    <row r="334" spans="1:30">
      <c r="A334" t="s">
        <v>52</v>
      </c>
      <c r="C334" s="6">
        <v>44968.294910381897</v>
      </c>
      <c r="D334" s="48">
        <v>37.345907211303697</v>
      </c>
      <c r="E334" s="32" t="s">
        <v>23</v>
      </c>
      <c r="F334" s="10">
        <v>134491.04207882201</v>
      </c>
      <c r="G334" s="10">
        <v>1311.7906792574199</v>
      </c>
      <c r="H334" s="10">
        <v>30619.7381606487</v>
      </c>
      <c r="I334" s="10">
        <v>595.76366729923302</v>
      </c>
      <c r="J334" s="10">
        <v>2003308.7101572501</v>
      </c>
      <c r="K334" s="10">
        <v>19511.360448585099</v>
      </c>
      <c r="L334" s="46">
        <v>6.9393885170536601E-2</v>
      </c>
      <c r="M334" s="46">
        <v>4.4806545137009098E-4</v>
      </c>
      <c r="N334" s="46">
        <v>0.227544294804576</v>
      </c>
      <c r="O334" s="46">
        <v>2.7404734748081301E-3</v>
      </c>
      <c r="Q334" s="47">
        <v>14.866678516657558</v>
      </c>
      <c r="R334" s="47">
        <v>0.35777229362269464</v>
      </c>
      <c r="S334" s="59">
        <v>0.22758020762877904</v>
      </c>
      <c r="T334" s="59">
        <v>1.3702447966976749E-3</v>
      </c>
      <c r="U334" s="59">
        <v>-0.22558848572818299</v>
      </c>
      <c r="Y334"/>
      <c r="Z334"/>
      <c r="AA334"/>
      <c r="AB334"/>
      <c r="AC334"/>
    </row>
    <row r="335" spans="1:30">
      <c r="A335" t="s">
        <v>52</v>
      </c>
      <c r="C335" s="6">
        <v>44987.897313078698</v>
      </c>
      <c r="D335" s="48">
        <v>38.004999637603802</v>
      </c>
      <c r="E335" s="32" t="s">
        <v>23</v>
      </c>
      <c r="F335" s="10">
        <v>103396.822612064</v>
      </c>
      <c r="G335" s="10">
        <v>619.647568820115</v>
      </c>
      <c r="H335" s="10">
        <v>15815.1133139512</v>
      </c>
      <c r="I335" s="10">
        <v>247.992282509029</v>
      </c>
      <c r="J335" s="10">
        <v>1712955.4356796099</v>
      </c>
      <c r="K335" s="10">
        <v>12378.241826716099</v>
      </c>
      <c r="L335" s="46">
        <v>6.2687068319280295E-2</v>
      </c>
      <c r="M335" s="46">
        <v>2.6560235869066098E-4</v>
      </c>
      <c r="N335" s="46">
        <v>0.153457155666123</v>
      </c>
      <c r="O335" s="46">
        <v>2.0206949695312001E-3</v>
      </c>
      <c r="Q335" s="47">
        <v>17.012954912124819</v>
      </c>
      <c r="R335" s="47">
        <v>0.32055263940605389</v>
      </c>
      <c r="S335" s="59">
        <v>0.15304318338826331</v>
      </c>
      <c r="T335" s="59">
        <v>1.010537817311095E-3</v>
      </c>
      <c r="U335" s="59">
        <v>0.41511757814370398</v>
      </c>
    </row>
    <row r="336" spans="1:30">
      <c r="A336" t="s">
        <v>52</v>
      </c>
      <c r="C336" s="6">
        <v>45001.305435428199</v>
      </c>
      <c r="D336" s="48">
        <v>40.8326284885406</v>
      </c>
      <c r="E336" s="32" t="s">
        <v>23</v>
      </c>
      <c r="F336" s="10">
        <v>117165.407536431</v>
      </c>
      <c r="G336" s="10">
        <v>1020.96404188177</v>
      </c>
      <c r="H336" s="10">
        <v>20616.986135723098</v>
      </c>
      <c r="I336" s="10">
        <v>302.89076279152101</v>
      </c>
      <c r="J336" s="10">
        <v>2071459.4466160201</v>
      </c>
      <c r="K336" s="10">
        <v>23833.268171792901</v>
      </c>
      <c r="L336" s="46">
        <v>5.80478951008499E-2</v>
      </c>
      <c r="M336" s="46">
        <v>3.2445376638486003E-4</v>
      </c>
      <c r="N336" s="46">
        <v>0.17529781556492599</v>
      </c>
      <c r="O336" s="46">
        <v>1.6961315231295399E-3</v>
      </c>
      <c r="Q336" s="47">
        <v>16.835249127206204</v>
      </c>
      <c r="R336" s="47">
        <v>0.38054423145260685</v>
      </c>
      <c r="S336" s="59">
        <v>0.1759803982314386</v>
      </c>
      <c r="T336" s="59">
        <v>8.4804678044466503E-4</v>
      </c>
      <c r="U336" s="59">
        <v>4.7657307064914098E-2</v>
      </c>
      <c r="X336" s="47"/>
      <c r="Y336" s="47"/>
      <c r="Z336" s="8"/>
      <c r="AA336" s="7"/>
      <c r="AB336" s="7"/>
    </row>
    <row r="337" spans="1:30">
      <c r="A337" t="s">
        <v>52</v>
      </c>
      <c r="C337" s="6">
        <v>45010.322014282399</v>
      </c>
      <c r="D337" s="48">
        <v>38.025999546050997</v>
      </c>
      <c r="E337" s="32" t="s">
        <v>23</v>
      </c>
      <c r="F337" s="10">
        <v>71868.4603674229</v>
      </c>
      <c r="G337" s="10">
        <v>770.28639130801105</v>
      </c>
      <c r="H337" s="10">
        <v>15298.3867735517</v>
      </c>
      <c r="I337" s="10">
        <v>450.22652849853699</v>
      </c>
      <c r="J337" s="10">
        <v>1186340.3033980599</v>
      </c>
      <c r="K337" s="10">
        <v>11927.716349972001</v>
      </c>
      <c r="L337" s="46">
        <v>5.8060703273672298E-2</v>
      </c>
      <c r="M337" s="46">
        <v>6.1147348076677705E-4</v>
      </c>
      <c r="N337" s="46">
        <v>0.21349196295086301</v>
      </c>
      <c r="O337" s="46">
        <v>4.5900664486073703E-3</v>
      </c>
      <c r="Q337" s="47">
        <v>16.591550784702363</v>
      </c>
      <c r="R337" s="47">
        <v>0.4902047066218006</v>
      </c>
      <c r="S337" s="59">
        <v>0.21289491881529232</v>
      </c>
      <c r="T337" s="59">
        <v>2.2950610318581699E-3</v>
      </c>
      <c r="U337" s="59">
        <v>-0.84906538256409703</v>
      </c>
    </row>
    <row r="338" spans="1:30">
      <c r="A338" t="s">
        <v>53</v>
      </c>
      <c r="C338" s="6">
        <v>44891.878397349501</v>
      </c>
      <c r="D338" s="48">
        <v>37.457999999999998</v>
      </c>
      <c r="E338" s="32">
        <v>110</v>
      </c>
      <c r="F338" s="10">
        <v>46581.601722791398</v>
      </c>
      <c r="G338" s="10">
        <v>604.20542440941495</v>
      </c>
      <c r="H338" s="10">
        <v>11846.5197804658</v>
      </c>
      <c r="I338" s="10">
        <v>318.61728810253197</v>
      </c>
      <c r="J338" s="10">
        <v>789999.49203431397</v>
      </c>
      <c r="K338" s="10">
        <v>9482.1107506902608</v>
      </c>
      <c r="L338" s="46">
        <v>6.6588307311332001E-2</v>
      </c>
      <c r="M338" s="46">
        <v>5.2497035131598296E-4</v>
      </c>
      <c r="N338" s="46">
        <v>0.25313344051589398</v>
      </c>
      <c r="O338" s="46">
        <v>4.0185701470630301E-3</v>
      </c>
      <c r="Q338" s="47">
        <v>14.421431943727171</v>
      </c>
      <c r="R338" s="47">
        <v>0.25125415631251014</v>
      </c>
      <c r="S338" s="59">
        <v>0.25465458689316772</v>
      </c>
      <c r="T338" s="59">
        <v>2.0092850735315151E-3</v>
      </c>
      <c r="U338" s="59">
        <v>0.83581312898660098</v>
      </c>
      <c r="V338" s="59"/>
    </row>
    <row r="339" spans="1:30">
      <c r="A339" t="s">
        <v>53</v>
      </c>
      <c r="C339" s="6">
        <v>44892.896409432899</v>
      </c>
      <c r="D339" s="48">
        <v>37.497</v>
      </c>
      <c r="E339" s="32" t="s">
        <v>23</v>
      </c>
      <c r="F339" s="10">
        <v>114013.958178206</v>
      </c>
      <c r="G339" s="10">
        <v>4280.9681961236502</v>
      </c>
      <c r="H339" s="10">
        <v>74049.963952885504</v>
      </c>
      <c r="I339" s="10">
        <v>2963.28965446969</v>
      </c>
      <c r="J339" s="10">
        <v>669956.60132575803</v>
      </c>
      <c r="K339" s="10">
        <v>25271.008391899999</v>
      </c>
      <c r="L339" s="46">
        <v>0.184352721211267</v>
      </c>
      <c r="M339" s="46">
        <v>6.6190759337750099E-3</v>
      </c>
      <c r="N339" s="46">
        <v>0.66810049477231603</v>
      </c>
      <c r="O339" s="46">
        <v>7.2834224561087301E-3</v>
      </c>
      <c r="Q339" s="47">
        <v>5.1609688212884652</v>
      </c>
      <c r="R339" s="47">
        <v>0.12617569363086345</v>
      </c>
      <c r="S339" s="59">
        <v>0.66810049477231603</v>
      </c>
      <c r="T339" s="59">
        <v>3.6408867446423949E-3</v>
      </c>
      <c r="U339" s="59">
        <v>-0.88612613310933996</v>
      </c>
      <c r="V339" s="59"/>
      <c r="W339" t="s">
        <v>120</v>
      </c>
    </row>
    <row r="340" spans="1:30">
      <c r="A340" t="s">
        <v>53</v>
      </c>
      <c r="C340" s="6">
        <v>44893.916041053199</v>
      </c>
      <c r="D340" s="48">
        <v>36.99</v>
      </c>
      <c r="E340" s="32" t="s">
        <v>23</v>
      </c>
      <c r="F340" s="10">
        <v>45452.913472388696</v>
      </c>
      <c r="G340" s="10">
        <v>313.91557467379698</v>
      </c>
      <c r="H340" s="10">
        <v>7264.0934119270596</v>
      </c>
      <c r="I340" s="10">
        <v>154.482896258875</v>
      </c>
      <c r="J340" s="10">
        <v>897048.21388190903</v>
      </c>
      <c r="K340" s="10">
        <v>7477.0314619974097</v>
      </c>
      <c r="L340" s="46">
        <v>5.1828573120505497E-2</v>
      </c>
      <c r="M340" s="46">
        <v>3.3584444703797897E-4</v>
      </c>
      <c r="N340" s="46">
        <v>0.15984661969188599</v>
      </c>
      <c r="O340" s="46">
        <v>2.8451577769185101E-3</v>
      </c>
      <c r="Q340" s="47">
        <v>17.108812533652003</v>
      </c>
      <c r="R340" s="47">
        <v>0.30078362811939846</v>
      </c>
      <c r="S340" s="59">
        <v>0.15984661969188599</v>
      </c>
      <c r="T340" s="59">
        <v>1.4224499542579399E-3</v>
      </c>
      <c r="U340" s="59">
        <v>-0.17538846484887699</v>
      </c>
      <c r="V340" s="59"/>
    </row>
    <row r="341" spans="1:30">
      <c r="A341" t="s">
        <v>53</v>
      </c>
      <c r="C341" s="6">
        <v>44918.088137777799</v>
      </c>
      <c r="D341" s="48">
        <v>37.505999565124498</v>
      </c>
      <c r="E341" s="32" t="s">
        <v>23</v>
      </c>
      <c r="F341" s="10">
        <v>48366.231154576402</v>
      </c>
      <c r="G341" s="10">
        <v>460.00815641231799</v>
      </c>
      <c r="H341" s="10">
        <v>10112.761104920801</v>
      </c>
      <c r="I341" s="10">
        <v>251.13161224640601</v>
      </c>
      <c r="J341" s="10">
        <v>897695.82642326702</v>
      </c>
      <c r="K341" s="10">
        <v>9123.2193808523698</v>
      </c>
      <c r="L341" s="46">
        <v>5.5728815513276603E-2</v>
      </c>
      <c r="M341" s="46">
        <v>3.5544386407529698E-4</v>
      </c>
      <c r="N341" s="46">
        <v>0.207667704408563</v>
      </c>
      <c r="O341" s="46">
        <v>3.7063069855166999E-3</v>
      </c>
      <c r="Q341" s="47">
        <v>15.83087635751431</v>
      </c>
      <c r="R341" s="47">
        <v>0.28753363340033511</v>
      </c>
      <c r="S341" s="59">
        <v>0.20913955818688459</v>
      </c>
      <c r="T341" s="59">
        <v>1.8535067075122001E-3</v>
      </c>
      <c r="U341" s="59">
        <v>0.60556591811527705</v>
      </c>
      <c r="V341" s="59"/>
      <c r="Y341"/>
      <c r="Z341"/>
      <c r="AA341"/>
      <c r="AB341"/>
      <c r="AC341"/>
    </row>
    <row r="342" spans="1:30">
      <c r="A342" t="s">
        <v>53</v>
      </c>
      <c r="C342" s="6">
        <v>44930.200294467599</v>
      </c>
      <c r="D342" s="48">
        <v>37.503999710083001</v>
      </c>
      <c r="E342" s="32" t="s">
        <v>23</v>
      </c>
      <c r="F342" s="10">
        <v>69879.469532771196</v>
      </c>
      <c r="G342" s="10">
        <v>612.64107049131997</v>
      </c>
      <c r="H342" s="10">
        <v>16802.4998595367</v>
      </c>
      <c r="I342" s="10">
        <v>327.43310385939299</v>
      </c>
      <c r="J342" s="10">
        <v>1127727.4823638599</v>
      </c>
      <c r="K342" s="10">
        <v>10562.1408490222</v>
      </c>
      <c r="L342" s="46">
        <v>6.3302694974706294E-2</v>
      </c>
      <c r="M342" s="46">
        <v>4.9343834489121695E-4</v>
      </c>
      <c r="N342" s="46">
        <v>0.24170064850303399</v>
      </c>
      <c r="O342" s="46">
        <v>3.66409469888138E-3</v>
      </c>
      <c r="Q342" s="47">
        <v>14.864027805749462</v>
      </c>
      <c r="R342" s="47">
        <v>0.28879368754881546</v>
      </c>
      <c r="S342" s="59">
        <v>0.24088381701739792</v>
      </c>
      <c r="T342" s="59">
        <v>8.1632464295490004E-4</v>
      </c>
      <c r="U342" s="59">
        <v>0.74508409746623605</v>
      </c>
      <c r="Y342"/>
      <c r="Z342"/>
      <c r="AA342"/>
      <c r="AB342"/>
      <c r="AC342"/>
    </row>
    <row r="343" spans="1:30">
      <c r="A343" t="s">
        <v>53</v>
      </c>
      <c r="C343" s="6">
        <v>44931.006626747701</v>
      </c>
      <c r="D343" s="48">
        <v>37.5109994411469</v>
      </c>
      <c r="E343" s="32" t="s">
        <v>23</v>
      </c>
      <c r="F343" s="10">
        <v>57789.188768393302</v>
      </c>
      <c r="G343" s="10">
        <v>525.97610482157097</v>
      </c>
      <c r="H343" s="10">
        <v>15675.120267604199</v>
      </c>
      <c r="I343" s="10">
        <v>356.41271338006197</v>
      </c>
      <c r="J343" s="10">
        <v>935332.55317164201</v>
      </c>
      <c r="K343" s="10">
        <v>8812.2958402456297</v>
      </c>
      <c r="L343" s="46">
        <v>6.36215149288126E-2</v>
      </c>
      <c r="M343" s="46">
        <v>8.0490437199545598E-4</v>
      </c>
      <c r="N343" s="46">
        <v>0.27197544181586297</v>
      </c>
      <c r="O343" s="46">
        <v>4.7312397071534304E-3</v>
      </c>
      <c r="Q343" s="47">
        <v>14.151165292823661</v>
      </c>
      <c r="R343" s="47">
        <v>0.26803045425778943</v>
      </c>
      <c r="S343" s="59">
        <v>0.27161079594651583</v>
      </c>
      <c r="T343" s="59">
        <v>9.75827592405095E-4</v>
      </c>
      <c r="U343" s="59">
        <v>0.81729829678260302</v>
      </c>
      <c r="W343" s="7"/>
      <c r="Y343"/>
      <c r="AD343" s="17"/>
    </row>
    <row r="344" spans="1:30">
      <c r="A344" t="s">
        <v>53</v>
      </c>
      <c r="C344" s="6">
        <v>44961.124818958298</v>
      </c>
      <c r="D344" s="48">
        <v>36.502999544143698</v>
      </c>
      <c r="E344" s="32" t="s">
        <v>23</v>
      </c>
      <c r="F344" s="10">
        <v>76416.952385485201</v>
      </c>
      <c r="G344" s="10">
        <v>679.76356954267396</v>
      </c>
      <c r="H344" s="10">
        <v>8729.3909472506402</v>
      </c>
      <c r="I344" s="10">
        <v>194.69785035247401</v>
      </c>
      <c r="J344" s="10">
        <v>1386996.04585427</v>
      </c>
      <c r="K344" s="10">
        <v>15915.766225122499</v>
      </c>
      <c r="L344" s="46">
        <v>5.2151981153052203E-2</v>
      </c>
      <c r="M344" s="46">
        <v>2.7720102905619601E-4</v>
      </c>
      <c r="N344" s="46">
        <v>0.11397824956236199</v>
      </c>
      <c r="O344" s="46">
        <v>1.9995103049143602E-3</v>
      </c>
      <c r="Q344" s="47">
        <v>17.775394615453795</v>
      </c>
      <c r="R344" s="47">
        <v>0.50964507402323811</v>
      </c>
      <c r="S344" s="59">
        <v>0.11425379344690381</v>
      </c>
      <c r="T344" s="59">
        <v>9.9975515245718008E-4</v>
      </c>
      <c r="U344" s="59">
        <v>-0.107666572185756</v>
      </c>
    </row>
    <row r="345" spans="1:30">
      <c r="A345" t="s">
        <v>53</v>
      </c>
      <c r="C345" s="6">
        <v>44963.279437800898</v>
      </c>
      <c r="D345" s="48">
        <v>18.631810903549201</v>
      </c>
      <c r="E345" s="32">
        <v>110</v>
      </c>
      <c r="F345" s="10">
        <v>132363.391146576</v>
      </c>
      <c r="G345" s="10">
        <v>1202.4696528544</v>
      </c>
      <c r="H345" s="10">
        <v>18922.966029888099</v>
      </c>
      <c r="I345" s="10">
        <v>561.66299088635003</v>
      </c>
      <c r="J345" s="10">
        <v>2377387.9595868299</v>
      </c>
      <c r="K345" s="10">
        <v>17891.125044625602</v>
      </c>
      <c r="L345" s="46">
        <v>5.5713159973318098E-2</v>
      </c>
      <c r="M345" s="46">
        <v>4.4657233698767898E-4</v>
      </c>
      <c r="N345" s="46">
        <v>0.14188202526406299</v>
      </c>
      <c r="O345" s="46">
        <v>3.2597136296303002E-3</v>
      </c>
      <c r="Q345" s="47">
        <v>16.864539051815694</v>
      </c>
      <c r="R345" s="47">
        <v>0.27833156740305481</v>
      </c>
      <c r="S345" s="59">
        <v>0.14380905293073307</v>
      </c>
      <c r="T345" s="59">
        <v>2.218823398270561E-3</v>
      </c>
      <c r="U345" s="59">
        <v>-0.32795746973253698</v>
      </c>
      <c r="Y345"/>
      <c r="Z345"/>
      <c r="AA345"/>
      <c r="AB345"/>
      <c r="AC345"/>
    </row>
    <row r="346" spans="1:30">
      <c r="A346" t="s">
        <v>53</v>
      </c>
      <c r="C346" s="6">
        <v>44987.930292673598</v>
      </c>
      <c r="D346" s="48">
        <v>35.596370935440099</v>
      </c>
      <c r="E346" s="32" t="s">
        <v>23</v>
      </c>
      <c r="F346" s="10">
        <v>104648.59780122001</v>
      </c>
      <c r="G346" s="10">
        <v>744.78296890228603</v>
      </c>
      <c r="H346" s="10">
        <v>26307.1229875342</v>
      </c>
      <c r="I346" s="10">
        <v>509.43044172591601</v>
      </c>
      <c r="J346" s="10">
        <v>1535427.9147135401</v>
      </c>
      <c r="K346" s="10">
        <v>13440.775531020599</v>
      </c>
      <c r="L346" s="46">
        <v>7.0819611990309603E-2</v>
      </c>
      <c r="M346" s="46">
        <v>6.0607141264969004E-4</v>
      </c>
      <c r="N346" s="46">
        <v>0.25338297423662898</v>
      </c>
      <c r="O346" s="46">
        <v>4.23318150237483E-3</v>
      </c>
      <c r="Q346" s="47">
        <v>14.897934329306732</v>
      </c>
      <c r="R346" s="47">
        <v>0.28611427512488363</v>
      </c>
      <c r="S346" s="59">
        <v>0.2515294362481334</v>
      </c>
      <c r="T346" s="59">
        <v>2.11662107658006E-3</v>
      </c>
      <c r="U346" s="59">
        <v>0.570650479811043</v>
      </c>
    </row>
    <row r="347" spans="1:30">
      <c r="A347" t="s">
        <v>54</v>
      </c>
      <c r="C347" s="6">
        <v>44892.925229814799</v>
      </c>
      <c r="D347" s="48">
        <v>7.9880000000000004</v>
      </c>
      <c r="E347" s="32" t="s">
        <v>23</v>
      </c>
      <c r="F347" s="10">
        <v>794642.27409260802</v>
      </c>
      <c r="G347" s="10">
        <v>23482.644635392</v>
      </c>
      <c r="H347" s="10">
        <v>673162.35962617805</v>
      </c>
      <c r="I347" s="10">
        <v>20840.195363040199</v>
      </c>
      <c r="J347" s="10">
        <v>145331.268787262</v>
      </c>
      <c r="K347" s="10">
        <v>8833.2342690222595</v>
      </c>
      <c r="L347" s="46">
        <v>6.4085465149000402</v>
      </c>
      <c r="M347" s="46">
        <v>0.42559661236839902</v>
      </c>
      <c r="N347" s="46">
        <v>0.84625828249855395</v>
      </c>
      <c r="O347" s="46">
        <v>4.2913881618853204E-3</v>
      </c>
      <c r="Q347" s="47">
        <v>0.14797768052479368</v>
      </c>
      <c r="R347" s="47">
        <v>5.4931903215120741E-3</v>
      </c>
      <c r="S347" s="59">
        <v>0.84625828249855395</v>
      </c>
      <c r="T347" s="59">
        <v>2.1461043901680999E-3</v>
      </c>
      <c r="U347" s="59">
        <v>-0.54576571904462801</v>
      </c>
      <c r="V347" s="59"/>
    </row>
    <row r="348" spans="1:30">
      <c r="A348" t="s">
        <v>54</v>
      </c>
      <c r="C348" s="6">
        <v>44893.917027048599</v>
      </c>
      <c r="D348" s="48">
        <v>36.950000000000003</v>
      </c>
      <c r="E348" s="32" t="s">
        <v>23</v>
      </c>
      <c r="F348" s="10">
        <v>44381.549627552398</v>
      </c>
      <c r="G348" s="10">
        <v>275.59530690683198</v>
      </c>
      <c r="H348" s="10">
        <v>9161.7524908806408</v>
      </c>
      <c r="I348" s="10">
        <v>167.23595875874599</v>
      </c>
      <c r="J348" s="10">
        <v>813855.77052238805</v>
      </c>
      <c r="K348" s="10">
        <v>5971.9102674694404</v>
      </c>
      <c r="L348" s="46">
        <v>5.5870719553161599E-2</v>
      </c>
      <c r="M348" s="46">
        <v>3.9538117261340099E-4</v>
      </c>
      <c r="N348" s="46">
        <v>0.20630746416488699</v>
      </c>
      <c r="O348" s="46">
        <v>3.3369034629774099E-3</v>
      </c>
      <c r="Q348" s="47">
        <v>15.87268763462065</v>
      </c>
      <c r="R348" s="47">
        <v>0.27996337449731995</v>
      </c>
      <c r="S348" s="59">
        <v>0.20630746416488699</v>
      </c>
      <c r="T348" s="59">
        <v>1.66824420171203E-3</v>
      </c>
      <c r="U348" s="59">
        <v>-0.121572438521694</v>
      </c>
      <c r="V348" s="59"/>
    </row>
    <row r="349" spans="1:30">
      <c r="A349" t="s">
        <v>54</v>
      </c>
      <c r="C349" s="6">
        <v>44918.0890872569</v>
      </c>
      <c r="D349" s="48">
        <v>37.506999492645299</v>
      </c>
      <c r="E349" s="32" t="s">
        <v>23</v>
      </c>
      <c r="F349" s="10">
        <v>48229.287765968103</v>
      </c>
      <c r="G349" s="10">
        <v>419.88054380267897</v>
      </c>
      <c r="H349" s="10">
        <v>10213.460915604201</v>
      </c>
      <c r="I349" s="10">
        <v>209.909542360899</v>
      </c>
      <c r="J349" s="10">
        <v>887015.17501865001</v>
      </c>
      <c r="K349" s="10">
        <v>7620.4149049953403</v>
      </c>
      <c r="L349" s="46">
        <v>5.6306797559428599E-2</v>
      </c>
      <c r="M349" s="46">
        <v>5.9523048930727805E-4</v>
      </c>
      <c r="N349" s="46">
        <v>0.21374724857667499</v>
      </c>
      <c r="O349" s="46">
        <v>3.75201306019167E-3</v>
      </c>
      <c r="Q349" s="47">
        <v>15.667571453604914</v>
      </c>
      <c r="R349" s="47">
        <v>0.29213034727174725</v>
      </c>
      <c r="S349" s="59">
        <v>0.21182185561426559</v>
      </c>
      <c r="T349" s="59">
        <v>1.8763898791473851E-3</v>
      </c>
      <c r="U349" s="59">
        <v>0.57543426465261205</v>
      </c>
      <c r="V349" s="59"/>
      <c r="Y349"/>
      <c r="Z349"/>
      <c r="AA349"/>
      <c r="AB349"/>
      <c r="AC349"/>
    </row>
    <row r="350" spans="1:30">
      <c r="A350" t="s">
        <v>54</v>
      </c>
      <c r="C350" s="6">
        <v>44931.040941909698</v>
      </c>
      <c r="D350" s="48">
        <v>37.5039994716644</v>
      </c>
      <c r="E350" s="32" t="s">
        <v>23</v>
      </c>
      <c r="F350" s="10">
        <v>55135.982319699899</v>
      </c>
      <c r="G350" s="10">
        <v>631.10811368790201</v>
      </c>
      <c r="H350" s="10">
        <v>12460.274973089499</v>
      </c>
      <c r="I350" s="10">
        <v>296.14126168572102</v>
      </c>
      <c r="J350" s="10">
        <v>1004916.53553922</v>
      </c>
      <c r="K350" s="10">
        <v>11053.452066657999</v>
      </c>
      <c r="L350" s="46">
        <v>5.6769790722786699E-2</v>
      </c>
      <c r="M350" s="46">
        <v>5.6593008226539401E-4</v>
      </c>
      <c r="N350" s="46">
        <v>0.223987873809389</v>
      </c>
      <c r="O350" s="46">
        <v>3.4376265602886302E-3</v>
      </c>
      <c r="Q350" s="47">
        <v>15.825566029477761</v>
      </c>
      <c r="R350" s="47">
        <v>0.29333834512586093</v>
      </c>
      <c r="S350" s="59">
        <v>0.22629515433144776</v>
      </c>
      <c r="T350" s="59">
        <v>7.6370610660091002E-4</v>
      </c>
      <c r="U350" s="59">
        <v>0.68976708303978096</v>
      </c>
      <c r="W350" s="7"/>
      <c r="Y350"/>
      <c r="AD350" s="17"/>
    </row>
    <row r="351" spans="1:30">
      <c r="A351" t="s">
        <v>54</v>
      </c>
      <c r="C351" s="6">
        <v>44961.125866620401</v>
      </c>
      <c r="D351" s="48">
        <v>36.505999326705897</v>
      </c>
      <c r="E351" s="32" t="s">
        <v>23</v>
      </c>
      <c r="F351" s="10">
        <v>94628.740790544398</v>
      </c>
      <c r="G351" s="10">
        <v>743.53168665052203</v>
      </c>
      <c r="H351" s="10">
        <v>13171.293500011499</v>
      </c>
      <c r="I351" s="10">
        <v>207.464868917562</v>
      </c>
      <c r="J351" s="10">
        <v>1627885.1494845401</v>
      </c>
      <c r="K351" s="10">
        <v>18609.992012054499</v>
      </c>
      <c r="L351" s="46">
        <v>5.5170803492608098E-2</v>
      </c>
      <c r="M351" s="46">
        <v>3.9990790870613998E-4</v>
      </c>
      <c r="N351" s="46">
        <v>0.13956793724225</v>
      </c>
      <c r="O351" s="46">
        <v>1.70573170224544E-3</v>
      </c>
      <c r="Q351" s="47">
        <v>16.788421204436943</v>
      </c>
      <c r="R351" s="47">
        <v>0.48312173854195845</v>
      </c>
      <c r="S351" s="59">
        <v>0.13921363205857645</v>
      </c>
      <c r="T351" s="59">
        <v>8.5286585112272001E-4</v>
      </c>
      <c r="U351" s="59">
        <v>0.106172782093976</v>
      </c>
    </row>
    <row r="352" spans="1:30">
      <c r="A352" t="s">
        <v>54</v>
      </c>
      <c r="C352" s="6">
        <v>44963.280390659696</v>
      </c>
      <c r="D352" s="48">
        <v>18.115440607070902</v>
      </c>
      <c r="E352" s="32">
        <v>110</v>
      </c>
      <c r="F352" s="10">
        <v>102927.249755563</v>
      </c>
      <c r="G352" s="10">
        <v>836.59158161728806</v>
      </c>
      <c r="H352" s="10">
        <v>16224.1063010078</v>
      </c>
      <c r="I352" s="10">
        <v>410.79521172287599</v>
      </c>
      <c r="J352" s="10">
        <v>1814920.96299505</v>
      </c>
      <c r="K352" s="10">
        <v>14222.6548883468</v>
      </c>
      <c r="L352" s="46">
        <v>5.6737500028539202E-2</v>
      </c>
      <c r="M352" s="46">
        <v>3.65253965786381E-4</v>
      </c>
      <c r="N352" s="46">
        <v>0.156651347162478</v>
      </c>
      <c r="O352" s="46">
        <v>3.1690757037891901E-3</v>
      </c>
      <c r="Q352" s="47">
        <v>16.55729005319597</v>
      </c>
      <c r="R352" s="47">
        <v>0.27038560434476738</v>
      </c>
      <c r="S352" s="59">
        <v>0.15856061310469785</v>
      </c>
      <c r="T352" s="59">
        <v>2.0958591716436158E-3</v>
      </c>
      <c r="U352" s="59">
        <v>4.1591487641319501E-2</v>
      </c>
      <c r="Y352"/>
      <c r="Z352"/>
      <c r="AA352"/>
      <c r="AB352"/>
      <c r="AC352"/>
    </row>
    <row r="353" spans="1:30">
      <c r="A353" t="s">
        <v>54</v>
      </c>
      <c r="C353" s="6">
        <v>44987.931317175899</v>
      </c>
      <c r="D353" s="48">
        <v>36.448053598403902</v>
      </c>
      <c r="E353" s="32" t="s">
        <v>23</v>
      </c>
      <c r="F353" s="10">
        <v>89007.660809997906</v>
      </c>
      <c r="G353" s="10">
        <v>570.63099990267096</v>
      </c>
      <c r="H353" s="10">
        <v>13041.863005478899</v>
      </c>
      <c r="I353" s="10">
        <v>157.611726151733</v>
      </c>
      <c r="J353" s="10">
        <v>1550253.5909090899</v>
      </c>
      <c r="K353" s="10">
        <v>15310.461892046</v>
      </c>
      <c r="L353" s="46">
        <v>5.9791886758838897E-2</v>
      </c>
      <c r="M353" s="46">
        <v>2.6402491292089401E-4</v>
      </c>
      <c r="N353" s="46">
        <v>0.146575177274817</v>
      </c>
      <c r="O353" s="46">
        <v>1.6516497566460399E-3</v>
      </c>
      <c r="Q353" s="47">
        <v>17.637053537807997</v>
      </c>
      <c r="R353" s="47">
        <v>0.33249265474528988</v>
      </c>
      <c r="S353" s="59">
        <v>0.14660916565470283</v>
      </c>
      <c r="T353" s="59">
        <v>8.2582990334746002E-4</v>
      </c>
      <c r="U353" s="59">
        <v>0.43642977120999998</v>
      </c>
    </row>
    <row r="354" spans="1:30">
      <c r="A354" t="s">
        <v>55</v>
      </c>
      <c r="C354" s="6">
        <v>44892.925370370402</v>
      </c>
      <c r="D354" s="48">
        <v>26.611999999999998</v>
      </c>
      <c r="E354" s="32" t="s">
        <v>23</v>
      </c>
      <c r="F354" s="10">
        <v>54445.604818792701</v>
      </c>
      <c r="G354" s="10">
        <v>2273.19930075915</v>
      </c>
      <c r="H354" s="10">
        <v>37283.414542315601</v>
      </c>
      <c r="I354" s="10">
        <v>1928.7352936842501</v>
      </c>
      <c r="J354" s="10">
        <v>239021.593978102</v>
      </c>
      <c r="K354" s="10">
        <v>8557.9960484445091</v>
      </c>
      <c r="L354" s="46">
        <v>0.240868050140015</v>
      </c>
      <c r="M354" s="46">
        <v>1.40707050169684E-2</v>
      </c>
      <c r="N354" s="46">
        <v>0.68630812304646405</v>
      </c>
      <c r="O354" s="46">
        <v>1.01469553527302E-2</v>
      </c>
      <c r="Q354" s="47">
        <v>3.9370374999624596</v>
      </c>
      <c r="R354" s="47">
        <v>0.13226057925551785</v>
      </c>
      <c r="S354" s="59">
        <v>0.68630812304646405</v>
      </c>
      <c r="T354" s="59">
        <v>5.0744976062769998E-3</v>
      </c>
      <c r="U354" s="59">
        <v>-0.76209359525504905</v>
      </c>
      <c r="V354" s="59"/>
    </row>
    <row r="355" spans="1:30">
      <c r="A355" t="s">
        <v>55</v>
      </c>
      <c r="C355" s="6">
        <v>44893.917998171302</v>
      </c>
      <c r="D355" s="48">
        <v>36.951000000000001</v>
      </c>
      <c r="E355" s="32" t="s">
        <v>23</v>
      </c>
      <c r="F355" s="10">
        <v>44368.349570890401</v>
      </c>
      <c r="G355" s="10">
        <v>312.23122294653098</v>
      </c>
      <c r="H355" s="10">
        <v>6345.7845570300196</v>
      </c>
      <c r="I355" s="10">
        <v>136.77810870216399</v>
      </c>
      <c r="J355" s="10">
        <v>892329.92656249995</v>
      </c>
      <c r="K355" s="10">
        <v>9382.2738111397393</v>
      </c>
      <c r="L355" s="46">
        <v>5.1063700518418E-2</v>
      </c>
      <c r="M355" s="46">
        <v>4.24456620976156E-4</v>
      </c>
      <c r="N355" s="46">
        <v>0.14289127153051701</v>
      </c>
      <c r="O355" s="46">
        <v>2.8010080788988898E-3</v>
      </c>
      <c r="Q355" s="47">
        <v>17.368766887334072</v>
      </c>
      <c r="R355" s="47">
        <v>0.3086829420554475</v>
      </c>
      <c r="S355" s="59">
        <v>0.14289127153051701</v>
      </c>
      <c r="T355" s="59">
        <v>1.4003074877968901E-3</v>
      </c>
      <c r="U355" s="59">
        <v>-0.19618076876032001</v>
      </c>
      <c r="V355" s="59"/>
    </row>
    <row r="356" spans="1:30">
      <c r="A356" t="s">
        <v>55</v>
      </c>
      <c r="C356" s="6">
        <v>44918.118530821797</v>
      </c>
      <c r="D356" s="48">
        <v>37.5039994716644</v>
      </c>
      <c r="E356" s="32" t="s">
        <v>23</v>
      </c>
      <c r="F356" s="10">
        <v>42432.990554051103</v>
      </c>
      <c r="G356" s="10">
        <v>308.01424620160299</v>
      </c>
      <c r="H356" s="10">
        <v>6594.7824025776199</v>
      </c>
      <c r="I356" s="10">
        <v>103.34103816897699</v>
      </c>
      <c r="J356" s="10">
        <v>846404.72105911304</v>
      </c>
      <c r="K356" s="10">
        <v>9239.8463594878995</v>
      </c>
      <c r="L356" s="46">
        <v>5.1742500814843002E-2</v>
      </c>
      <c r="M356" s="46">
        <v>3.53985715259443E-4</v>
      </c>
      <c r="N356" s="46">
        <v>0.15594447133655301</v>
      </c>
      <c r="O356" s="46">
        <v>2.4359513271709401E-3</v>
      </c>
      <c r="Q356" s="47">
        <v>17.030584840101735</v>
      </c>
      <c r="R356" s="47">
        <v>0.31004059628044345</v>
      </c>
      <c r="S356" s="59">
        <v>0.15545529353493667</v>
      </c>
      <c r="T356" s="59">
        <v>1.21773916588886E-3</v>
      </c>
      <c r="U356" s="59">
        <v>0.51524964992440503</v>
      </c>
      <c r="V356" s="59"/>
      <c r="Y356"/>
      <c r="Z356"/>
      <c r="AA356"/>
      <c r="AB356"/>
      <c r="AC356"/>
    </row>
    <row r="357" spans="1:30">
      <c r="A357" t="s">
        <v>55</v>
      </c>
      <c r="C357" s="6">
        <v>44931.041895381903</v>
      </c>
      <c r="D357" s="48">
        <v>37.5039994716644</v>
      </c>
      <c r="E357" s="32" t="s">
        <v>23</v>
      </c>
      <c r="F357" s="10">
        <v>54782.719011736801</v>
      </c>
      <c r="G357" s="10">
        <v>375.989576141106</v>
      </c>
      <c r="H357" s="10">
        <v>11482.496641251601</v>
      </c>
      <c r="I357" s="10">
        <v>250.87666533647899</v>
      </c>
      <c r="J357" s="10">
        <v>1019953.26887376</v>
      </c>
      <c r="K357" s="10">
        <v>11507.282923885299</v>
      </c>
      <c r="L357" s="46">
        <v>5.54259356674991E-2</v>
      </c>
      <c r="M357" s="46">
        <v>5.7833408228199904E-4</v>
      </c>
      <c r="N357" s="46">
        <v>0.20948154300663899</v>
      </c>
      <c r="O357" s="46">
        <v>4.2130530720875404E-3</v>
      </c>
      <c r="Q357" s="47">
        <v>16.208298443066894</v>
      </c>
      <c r="R357" s="47">
        <v>0.30146891841323781</v>
      </c>
      <c r="S357" s="59">
        <v>0.2098821420645694</v>
      </c>
      <c r="T357" s="59">
        <v>9.4078224806716504E-4</v>
      </c>
      <c r="U357" s="59">
        <v>5.24819010568622E-2</v>
      </c>
      <c r="W357" s="7"/>
      <c r="Y357"/>
      <c r="AD357" s="17"/>
    </row>
    <row r="358" spans="1:30">
      <c r="A358" t="s">
        <v>55</v>
      </c>
      <c r="C358" s="6">
        <v>44961.160103784699</v>
      </c>
      <c r="D358" s="48">
        <v>36.505999565124498</v>
      </c>
      <c r="E358" s="32" t="s">
        <v>23</v>
      </c>
      <c r="F358" s="10">
        <v>97787.003497071302</v>
      </c>
      <c r="G358" s="10">
        <v>1714.72150288334</v>
      </c>
      <c r="H358" s="10">
        <v>25373.513878196001</v>
      </c>
      <c r="I358" s="10">
        <v>1106.2555858319199</v>
      </c>
      <c r="J358" s="10">
        <v>1451512.2582070699</v>
      </c>
      <c r="K358" s="10">
        <v>18778.418361150201</v>
      </c>
      <c r="L358" s="46">
        <v>6.3415620437444101E-2</v>
      </c>
      <c r="M358" s="46">
        <v>8.0883099621106098E-4</v>
      </c>
      <c r="N358" s="46">
        <v>0.25431676808645698</v>
      </c>
      <c r="O358" s="46">
        <v>7.2761109258365902E-3</v>
      </c>
      <c r="Q358" s="47">
        <v>14.318241018243155</v>
      </c>
      <c r="R358" s="47">
        <v>0.41883093176077518</v>
      </c>
      <c r="S358" s="59">
        <v>0.25952301316565557</v>
      </c>
      <c r="T358" s="59">
        <v>3.6380554629182951E-3</v>
      </c>
      <c r="U358" s="59">
        <v>-0.81813857087739605</v>
      </c>
    </row>
    <row r="359" spans="1:30">
      <c r="A359" t="s">
        <v>55</v>
      </c>
      <c r="C359" s="6">
        <v>44963.3072826157</v>
      </c>
      <c r="D359" s="48">
        <v>15.8905115127563</v>
      </c>
      <c r="E359" s="32">
        <v>110</v>
      </c>
      <c r="F359" s="10">
        <v>95263.747879350703</v>
      </c>
      <c r="G359" s="10">
        <v>1068.0032788112601</v>
      </c>
      <c r="H359" s="10">
        <v>16158.427708577399</v>
      </c>
      <c r="I359" s="10">
        <v>608.50044471735998</v>
      </c>
      <c r="J359" s="10">
        <v>1711495.22886823</v>
      </c>
      <c r="K359" s="10">
        <v>22284.3177285089</v>
      </c>
      <c r="L359" s="46">
        <v>5.56561022018928E-2</v>
      </c>
      <c r="M359" s="46">
        <v>7.3536741540387602E-4</v>
      </c>
      <c r="N359" s="46">
        <v>0.16908149631479399</v>
      </c>
      <c r="O359" s="46">
        <v>4.8779256932016801E-3</v>
      </c>
      <c r="Q359" s="47">
        <v>16.847231158059895</v>
      </c>
      <c r="R359" s="47">
        <v>0.29178413729078168</v>
      </c>
      <c r="S359" s="59">
        <v>0.17062251440498838</v>
      </c>
      <c r="T359" s="59">
        <v>3.3322900733151143E-3</v>
      </c>
      <c r="U359" s="59">
        <v>-0.37441496012617398</v>
      </c>
      <c r="Y359"/>
      <c r="Z359"/>
      <c r="AA359"/>
      <c r="AB359"/>
      <c r="AC359"/>
    </row>
    <row r="360" spans="1:30">
      <c r="A360" t="s">
        <v>56</v>
      </c>
      <c r="C360" s="6">
        <v>44892.926204733798</v>
      </c>
      <c r="D360" s="48">
        <v>17.071999999999999</v>
      </c>
      <c r="E360" s="32" t="s">
        <v>23</v>
      </c>
      <c r="F360" s="10">
        <v>46521.190833011598</v>
      </c>
      <c r="G360" s="10">
        <v>395.63973271823198</v>
      </c>
      <c r="H360" s="10">
        <v>7328.9830043840902</v>
      </c>
      <c r="I360" s="10">
        <v>184.069296932501</v>
      </c>
      <c r="J360" s="10">
        <v>910837.412921348</v>
      </c>
      <c r="K360" s="10">
        <v>6786.2738323329704</v>
      </c>
      <c r="L360" s="46">
        <v>5.6656608604102002E-2</v>
      </c>
      <c r="M360" s="46">
        <v>4.8020046770223801E-4</v>
      </c>
      <c r="N360" s="46">
        <v>0.16014002627187701</v>
      </c>
      <c r="O360" s="46">
        <v>3.1076783230589498E-3</v>
      </c>
      <c r="Q360" s="47">
        <v>16.736188700442597</v>
      </c>
      <c r="R360" s="47">
        <v>0.28666565524625959</v>
      </c>
      <c r="S360" s="59">
        <v>0.16014002627187701</v>
      </c>
      <c r="T360" s="59">
        <v>1.554177870748465E-3</v>
      </c>
      <c r="U360" s="59">
        <v>-0.34499619006207799</v>
      </c>
      <c r="V360" s="59"/>
    </row>
    <row r="361" spans="1:30">
      <c r="A361" t="s">
        <v>56</v>
      </c>
      <c r="C361" s="6">
        <v>44893.918982060197</v>
      </c>
      <c r="D361" s="48">
        <v>36.991999999999997</v>
      </c>
      <c r="E361" s="32" t="s">
        <v>23</v>
      </c>
      <c r="F361" s="10">
        <v>43727.5469097069</v>
      </c>
      <c r="G361" s="10">
        <v>235.95935488729299</v>
      </c>
      <c r="H361" s="10">
        <v>8443.6167868119901</v>
      </c>
      <c r="I361" s="10">
        <v>149.67797124634001</v>
      </c>
      <c r="J361" s="10">
        <v>824350.03358209005</v>
      </c>
      <c r="K361" s="10">
        <v>7524.0608849319196</v>
      </c>
      <c r="L361" s="46">
        <v>5.4421261282213702E-2</v>
      </c>
      <c r="M361" s="46">
        <v>4.7467306762801397E-4</v>
      </c>
      <c r="N361" s="46">
        <v>0.19429333208884</v>
      </c>
      <c r="O361" s="46">
        <v>3.3820035540574698E-3</v>
      </c>
      <c r="Q361" s="47">
        <v>16.299018610627581</v>
      </c>
      <c r="R361" s="47">
        <v>0.29047040764262205</v>
      </c>
      <c r="S361" s="59">
        <v>0.19429333208884</v>
      </c>
      <c r="T361" s="59">
        <v>1.6907174654582451E-3</v>
      </c>
      <c r="U361" s="59">
        <v>-0.39569224830273098</v>
      </c>
      <c r="V361" s="59"/>
    </row>
    <row r="362" spans="1:30">
      <c r="A362" t="s">
        <v>56</v>
      </c>
      <c r="C362" s="6">
        <v>44918.119479131899</v>
      </c>
      <c r="D362" s="48">
        <v>37.505999326705897</v>
      </c>
      <c r="E362" s="32" t="s">
        <v>23</v>
      </c>
      <c r="F362" s="10">
        <v>43681.312691658197</v>
      </c>
      <c r="G362" s="10">
        <v>250.08452810364699</v>
      </c>
      <c r="H362" s="10">
        <v>6623.9512912788396</v>
      </c>
      <c r="I362" s="10">
        <v>80.438336715305795</v>
      </c>
      <c r="J362" s="10">
        <v>890067.00338669901</v>
      </c>
      <c r="K362" s="10">
        <v>7059.5861235021503</v>
      </c>
      <c r="L362" s="46">
        <v>5.0781101892437397E-2</v>
      </c>
      <c r="M362" s="46">
        <v>2.89000442236245E-4</v>
      </c>
      <c r="N362" s="46">
        <v>0.151390730946597</v>
      </c>
      <c r="O362" s="46">
        <v>1.70453036625061E-3</v>
      </c>
      <c r="Q362" s="47">
        <v>17.352663787138784</v>
      </c>
      <c r="R362" s="47">
        <v>0.3141818453861594</v>
      </c>
      <c r="S362" s="59">
        <v>0.1516806337359726</v>
      </c>
      <c r="T362" s="59">
        <v>8.5209661528803503E-4</v>
      </c>
      <c r="U362" s="59">
        <v>0.16355846049784201</v>
      </c>
      <c r="V362" s="59"/>
      <c r="Y362"/>
      <c r="Z362"/>
      <c r="AA362"/>
      <c r="AB362"/>
      <c r="AC362"/>
    </row>
    <row r="363" spans="1:30">
      <c r="A363" t="s">
        <v>56</v>
      </c>
      <c r="C363" s="6">
        <v>44931.075197002298</v>
      </c>
      <c r="D363" s="48">
        <v>37.5039994716644</v>
      </c>
      <c r="E363" s="32" t="s">
        <v>23</v>
      </c>
      <c r="F363" s="10">
        <v>73357.609036996306</v>
      </c>
      <c r="G363" s="10">
        <v>885.79722366473902</v>
      </c>
      <c r="H363" s="10">
        <v>18202.111414164799</v>
      </c>
      <c r="I363" s="10">
        <v>437.96919430993</v>
      </c>
      <c r="J363" s="10">
        <v>1284980.36734069</v>
      </c>
      <c r="K363" s="10">
        <v>15510.142425423999</v>
      </c>
      <c r="L363" s="46">
        <v>5.8957977092248197E-2</v>
      </c>
      <c r="M363" s="46">
        <v>6.0619441571002403E-4</v>
      </c>
      <c r="N363" s="46">
        <v>0.24807920131432901</v>
      </c>
      <c r="O363" s="46">
        <v>4.6585918201453996E-3</v>
      </c>
      <c r="Q363" s="47">
        <v>15.204724294739714</v>
      </c>
      <c r="R363" s="47">
        <v>0.28247965590210983</v>
      </c>
      <c r="S363" s="59">
        <v>0.24846163860579221</v>
      </c>
      <c r="T363" s="59">
        <v>1.1213873400553499E-3</v>
      </c>
      <c r="U363" s="59">
        <v>0.78213496945865801</v>
      </c>
      <c r="W363" s="7"/>
      <c r="Y363"/>
      <c r="AD363" s="17"/>
    </row>
    <row r="364" spans="1:30">
      <c r="A364" t="s">
        <v>56</v>
      </c>
      <c r="C364" s="6">
        <v>44961.161146712999</v>
      </c>
      <c r="D364" s="48">
        <v>36.504999637603802</v>
      </c>
      <c r="E364" s="32" t="s">
        <v>23</v>
      </c>
      <c r="F364" s="10">
        <v>100205.14526916</v>
      </c>
      <c r="G364" s="10">
        <v>1923.57352528261</v>
      </c>
      <c r="H364" s="10">
        <v>26042.0239732669</v>
      </c>
      <c r="I364" s="10">
        <v>1416.03143143428</v>
      </c>
      <c r="J364" s="10">
        <v>1461691.3032051299</v>
      </c>
      <c r="K364" s="10">
        <v>12289.2373064311</v>
      </c>
      <c r="L364" s="46">
        <v>6.4458449744410104E-2</v>
      </c>
      <c r="M364" s="46">
        <v>1.3723140572446701E-3</v>
      </c>
      <c r="N364" s="46">
        <v>0.25776734868725998</v>
      </c>
      <c r="O364" s="46">
        <v>9.3767326699123795E-3</v>
      </c>
      <c r="Q364" s="47">
        <v>14.082837513766838</v>
      </c>
      <c r="R364" s="47">
        <v>0.4290761107650482</v>
      </c>
      <c r="S364" s="59">
        <v>0.25993281513555644</v>
      </c>
      <c r="T364" s="59">
        <v>4.6883663349561898E-3</v>
      </c>
      <c r="U364" s="59">
        <v>-0.82271794441541801</v>
      </c>
    </row>
    <row r="365" spans="1:30">
      <c r="A365" t="s">
        <v>56</v>
      </c>
      <c r="C365" s="6">
        <v>44963.320947361099</v>
      </c>
      <c r="D365" s="48">
        <v>37.505999326705897</v>
      </c>
      <c r="E365" s="32">
        <v>110</v>
      </c>
      <c r="F365" s="10">
        <v>96740.927942355993</v>
      </c>
      <c r="G365" s="10">
        <v>580.53203697973504</v>
      </c>
      <c r="H365" s="10">
        <v>15917.896273558499</v>
      </c>
      <c r="I365" s="10">
        <v>207.82751587602601</v>
      </c>
      <c r="J365" s="10">
        <v>1727182.05086669</v>
      </c>
      <c r="K365" s="10">
        <v>15157.1678711352</v>
      </c>
      <c r="L365" s="46">
        <v>5.6155682595728701E-2</v>
      </c>
      <c r="M365" s="46">
        <v>3.5907709566708099E-4</v>
      </c>
      <c r="N365" s="46">
        <v>0.16454401735871499</v>
      </c>
      <c r="O365" s="46">
        <v>1.9676816909629702E-3</v>
      </c>
      <c r="Q365" s="47">
        <v>16.727710758195446</v>
      </c>
      <c r="R365" s="47">
        <v>0.27309747971150183</v>
      </c>
      <c r="S365" s="59">
        <v>0.16551612995241291</v>
      </c>
      <c r="T365" s="59">
        <v>1.1821694536890707E-3</v>
      </c>
      <c r="U365" s="59">
        <v>0.15397119737628501</v>
      </c>
      <c r="Y365"/>
      <c r="Z365"/>
      <c r="AA365"/>
      <c r="AB365"/>
      <c r="AC365"/>
    </row>
    <row r="366" spans="1:30">
      <c r="A366" t="s">
        <v>57</v>
      </c>
      <c r="C366" s="6">
        <v>44892.926412036999</v>
      </c>
      <c r="D366" s="48">
        <v>20.742999999999999</v>
      </c>
      <c r="E366" s="32" t="s">
        <v>23</v>
      </c>
      <c r="F366" s="10">
        <v>46680.620087982003</v>
      </c>
      <c r="G366" s="10">
        <v>542.08421319793604</v>
      </c>
      <c r="H366" s="10">
        <v>8770.7819059703197</v>
      </c>
      <c r="I366" s="10">
        <v>369.78564974193</v>
      </c>
      <c r="J366" s="10">
        <v>836154.90852272697</v>
      </c>
      <c r="K366" s="10">
        <v>5869.3541064504798</v>
      </c>
      <c r="L366" s="46">
        <v>5.9359113074353299E-2</v>
      </c>
      <c r="M366" s="46">
        <v>7.4273594935805301E-4</v>
      </c>
      <c r="N366" s="46">
        <v>0.18875179627393501</v>
      </c>
      <c r="O366" s="46">
        <v>6.4416231124950502E-3</v>
      </c>
      <c r="Q366" s="47">
        <v>15.973842384890965</v>
      </c>
      <c r="R366" s="47">
        <v>0.28331279899926626</v>
      </c>
      <c r="S366" s="59">
        <v>0.18875179627393501</v>
      </c>
      <c r="T366" s="59">
        <v>3.2215066896213E-3</v>
      </c>
      <c r="U366" s="59">
        <v>-0.70679253465862402</v>
      </c>
      <c r="V366" s="59"/>
    </row>
    <row r="367" spans="1:30">
      <c r="A367" t="s">
        <v>57</v>
      </c>
      <c r="C367" s="6">
        <v>44893.919965925903</v>
      </c>
      <c r="D367" s="48">
        <v>36.960999999999999</v>
      </c>
      <c r="E367" s="32" t="s">
        <v>23</v>
      </c>
      <c r="F367" s="10">
        <v>44134.1774028988</v>
      </c>
      <c r="G367" s="10">
        <v>339.96071838417498</v>
      </c>
      <c r="H367" s="10">
        <v>8208.7075839318495</v>
      </c>
      <c r="I367" s="10">
        <v>167.37026509849301</v>
      </c>
      <c r="J367" s="10">
        <v>841416.27736318402</v>
      </c>
      <c r="K367" s="10">
        <v>8107.8841965828997</v>
      </c>
      <c r="L367" s="46">
        <v>5.3941704262606999E-2</v>
      </c>
      <c r="M367" s="46">
        <v>3.72561152645364E-4</v>
      </c>
      <c r="N367" s="46">
        <v>0.18508838681253401</v>
      </c>
      <c r="O367" s="46">
        <v>3.0873885255057899E-3</v>
      </c>
      <c r="Q367" s="47">
        <v>16.445831703813795</v>
      </c>
      <c r="R367" s="47">
        <v>0.28979536220557039</v>
      </c>
      <c r="S367" s="59">
        <v>0.18508838681253401</v>
      </c>
      <c r="T367" s="59">
        <v>1.5434312100123099E-3</v>
      </c>
      <c r="U367" s="59">
        <v>-6.2915345475541604E-2</v>
      </c>
      <c r="V367" s="59"/>
    </row>
    <row r="368" spans="1:30">
      <c r="A368" t="s">
        <v>57</v>
      </c>
      <c r="C368" s="6">
        <v>44918.148087407397</v>
      </c>
      <c r="D368" s="48">
        <v>37.619999647140503</v>
      </c>
      <c r="E368" s="32" t="s">
        <v>23</v>
      </c>
      <c r="F368" s="10">
        <v>43940.879401645703</v>
      </c>
      <c r="G368" s="10">
        <v>401.06475898804302</v>
      </c>
      <c r="H368" s="10">
        <v>8105.2816034197303</v>
      </c>
      <c r="I368" s="10">
        <v>147.31777529922601</v>
      </c>
      <c r="J368" s="10">
        <v>845689.86550245096</v>
      </c>
      <c r="K368" s="10">
        <v>8903.5987447375192</v>
      </c>
      <c r="L368" s="46">
        <v>5.3822837102707202E-2</v>
      </c>
      <c r="M368" s="46">
        <v>3.4496725713892301E-4</v>
      </c>
      <c r="N368" s="46">
        <v>0.18379059503933801</v>
      </c>
      <c r="O368" s="46">
        <v>2.4577331206546401E-3</v>
      </c>
      <c r="Q368" s="47">
        <v>16.370470418432088</v>
      </c>
      <c r="R368" s="47">
        <v>0.29737915575567225</v>
      </c>
      <c r="S368" s="59">
        <v>0.18450496153650511</v>
      </c>
      <c r="T368" s="59">
        <v>1.2290015327472599E-3</v>
      </c>
      <c r="U368" s="59">
        <v>0.38716827472087001</v>
      </c>
      <c r="V368" s="59"/>
      <c r="Y368"/>
      <c r="Z368"/>
      <c r="AA368"/>
      <c r="AB368"/>
      <c r="AC368"/>
    </row>
    <row r="369" spans="1:30">
      <c r="A369" t="s">
        <v>57</v>
      </c>
      <c r="C369" s="6">
        <v>44931.0761486458</v>
      </c>
      <c r="D369" s="48">
        <v>37.5039994716644</v>
      </c>
      <c r="E369" s="32" t="s">
        <v>23</v>
      </c>
      <c r="F369" s="10">
        <v>73081.036606109206</v>
      </c>
      <c r="G369" s="10">
        <v>918.62864731927698</v>
      </c>
      <c r="H369" s="10">
        <v>25832.117577065401</v>
      </c>
      <c r="I369" s="10">
        <v>649.02513640884604</v>
      </c>
      <c r="J369" s="10">
        <v>1041349.23560049</v>
      </c>
      <c r="K369" s="10">
        <v>10832.7384475081</v>
      </c>
      <c r="L369" s="46">
        <v>7.2320057161442297E-2</v>
      </c>
      <c r="M369" s="46">
        <v>8.3088154366026102E-4</v>
      </c>
      <c r="N369" s="46">
        <v>0.35149945854510001</v>
      </c>
      <c r="O369" s="46">
        <v>5.3182087447397096E-3</v>
      </c>
      <c r="Q369" s="47">
        <v>12.39467903027859</v>
      </c>
      <c r="R369" s="47">
        <v>0.23245478420087823</v>
      </c>
      <c r="S369" s="59">
        <v>0.35394685226638312</v>
      </c>
      <c r="T369" s="59">
        <v>1.2801775915348701E-3</v>
      </c>
      <c r="U369" s="59">
        <v>0.84253080816055903</v>
      </c>
      <c r="W369" s="7"/>
      <c r="Y369"/>
      <c r="AD369" s="17"/>
    </row>
    <row r="370" spans="1:30">
      <c r="A370" t="s">
        <v>57</v>
      </c>
      <c r="C370" s="6">
        <v>44961.196794108801</v>
      </c>
      <c r="D370" s="48">
        <v>36.516999483108499</v>
      </c>
      <c r="E370" s="32" t="s">
        <v>23</v>
      </c>
      <c r="F370" s="10">
        <v>105006.087747107</v>
      </c>
      <c r="G370" s="10">
        <v>1861.79131578276</v>
      </c>
      <c r="H370" s="10">
        <v>24125.759593711198</v>
      </c>
      <c r="I370" s="10">
        <v>1187.77644992672</v>
      </c>
      <c r="J370" s="10">
        <v>1617255.93341709</v>
      </c>
      <c r="K370" s="10">
        <v>17349.0313168594</v>
      </c>
      <c r="L370" s="46">
        <v>6.1487347208201301E-2</v>
      </c>
      <c r="M370" s="46">
        <v>9.3079001351187795E-4</v>
      </c>
      <c r="N370" s="46">
        <v>0.230665433196384</v>
      </c>
      <c r="O370" s="46">
        <v>8.1144087174903606E-3</v>
      </c>
      <c r="Q370" s="47">
        <v>14.916367688703801</v>
      </c>
      <c r="R370" s="47">
        <v>0.44054427623972536</v>
      </c>
      <c r="S370" s="59">
        <v>0.22979623861814713</v>
      </c>
      <c r="T370" s="59">
        <v>4.0572043587451803E-3</v>
      </c>
      <c r="U370" s="59">
        <v>-0.852411466448871</v>
      </c>
    </row>
    <row r="371" spans="1:30">
      <c r="A371" t="s">
        <v>57</v>
      </c>
      <c r="C371" s="6">
        <v>44963.321998252301</v>
      </c>
      <c r="D371" s="48">
        <v>28.768652915954601</v>
      </c>
      <c r="E371" s="32">
        <v>110</v>
      </c>
      <c r="F371" s="10">
        <v>87007.048849512794</v>
      </c>
      <c r="G371" s="10">
        <v>574.45599468011403</v>
      </c>
      <c r="H371" s="10">
        <v>12933.2035725352</v>
      </c>
      <c r="I371" s="10">
        <v>212.610462565501</v>
      </c>
      <c r="J371" s="10">
        <v>1590573.33333333</v>
      </c>
      <c r="K371" s="10">
        <v>12883.099703673601</v>
      </c>
      <c r="L371" s="46">
        <v>5.4807779852760002E-2</v>
      </c>
      <c r="M371" s="46">
        <v>3.1083688764667799E-4</v>
      </c>
      <c r="N371" s="46">
        <v>0.14860574403815499</v>
      </c>
      <c r="O371" s="46">
        <v>2.0675832204857898E-3</v>
      </c>
      <c r="Q371" s="47">
        <v>17.143169537086525</v>
      </c>
      <c r="R371" s="47">
        <v>0.27873305150427491</v>
      </c>
      <c r="S371" s="59">
        <v>0.14952595228671423</v>
      </c>
      <c r="T371" s="59">
        <v>1.3166590592447894E-3</v>
      </c>
      <c r="U371" s="59">
        <v>0.110464528255889</v>
      </c>
      <c r="Y371"/>
      <c r="Z371"/>
      <c r="AA371"/>
      <c r="AB371"/>
      <c r="AC371"/>
    </row>
    <row r="372" spans="1:30">
      <c r="A372" t="s">
        <v>58</v>
      </c>
      <c r="C372" s="6">
        <v>44893.319578830997</v>
      </c>
      <c r="D372" s="48">
        <v>39.43</v>
      </c>
      <c r="E372" s="32" t="s">
        <v>23</v>
      </c>
      <c r="F372" s="10">
        <v>40262.954167904703</v>
      </c>
      <c r="G372" s="10">
        <v>411.58489432245301</v>
      </c>
      <c r="H372" s="10">
        <v>5605.4990530410496</v>
      </c>
      <c r="I372" s="10">
        <v>112.487295574284</v>
      </c>
      <c r="J372" s="10">
        <v>819065.15225118503</v>
      </c>
      <c r="K372" s="10">
        <v>10971.329190443499</v>
      </c>
      <c r="L372" s="46">
        <v>5.3247520850102897E-2</v>
      </c>
      <c r="M372" s="46">
        <v>3.1319344450188302E-4</v>
      </c>
      <c r="N372" s="46">
        <v>0.14010310830921699</v>
      </c>
      <c r="O372" s="46">
        <v>2.6411467147030598E-3</v>
      </c>
      <c r="Q372" s="47">
        <v>17.328281677758749</v>
      </c>
      <c r="R372" s="47">
        <v>0.29206001952116123</v>
      </c>
      <c r="S372" s="59">
        <v>0.14010310830921699</v>
      </c>
      <c r="T372" s="59">
        <v>1.3197316928068249E-3</v>
      </c>
      <c r="U372" s="59">
        <v>-0.245775767176761</v>
      </c>
      <c r="V372" s="59"/>
    </row>
    <row r="373" spans="1:30">
      <c r="A373" t="s">
        <v>58</v>
      </c>
      <c r="C373" s="6">
        <v>44893.925428449103</v>
      </c>
      <c r="D373" s="48">
        <v>36.988</v>
      </c>
      <c r="E373" s="32" t="s">
        <v>23</v>
      </c>
      <c r="F373" s="10">
        <v>47275.8981860325</v>
      </c>
      <c r="G373" s="10">
        <v>567.45159643784905</v>
      </c>
      <c r="H373" s="10">
        <v>9178.3623643829105</v>
      </c>
      <c r="I373" s="10">
        <v>303.49867454623802</v>
      </c>
      <c r="J373" s="10">
        <v>880711.74277638202</v>
      </c>
      <c r="K373" s="10">
        <v>8928.7803699630804</v>
      </c>
      <c r="L373" s="46">
        <v>5.5034580178712898E-2</v>
      </c>
      <c r="M373" s="46">
        <v>6.3146951515686504E-4</v>
      </c>
      <c r="N373" s="46">
        <v>0.19365171882812601</v>
      </c>
      <c r="O373" s="46">
        <v>4.8039062375184703E-3</v>
      </c>
      <c r="Q373" s="47">
        <v>16.130787887361002</v>
      </c>
      <c r="R373" s="47">
        <v>0.29369312111464563</v>
      </c>
      <c r="S373" s="59">
        <v>0.19365171882812601</v>
      </c>
      <c r="T373" s="59">
        <v>2.4014734134463699E-3</v>
      </c>
      <c r="U373" s="59">
        <v>-0.57031089328039697</v>
      </c>
      <c r="V373" s="59"/>
    </row>
    <row r="374" spans="1:30">
      <c r="A374" t="s">
        <v>58</v>
      </c>
      <c r="C374" s="6">
        <v>44918.1490388194</v>
      </c>
      <c r="D374" s="48">
        <v>37.503999710083001</v>
      </c>
      <c r="E374" s="32" t="s">
        <v>23</v>
      </c>
      <c r="F374" s="10">
        <v>45762.9409623057</v>
      </c>
      <c r="G374" s="10">
        <v>370.01083133242901</v>
      </c>
      <c r="H374" s="10">
        <v>8226.5771260936508</v>
      </c>
      <c r="I374" s="10">
        <v>143.63123892738901</v>
      </c>
      <c r="J374" s="10">
        <v>887703.59191176505</v>
      </c>
      <c r="K374" s="10">
        <v>9078.2551562591307</v>
      </c>
      <c r="L374" s="46">
        <v>5.3485510967192597E-2</v>
      </c>
      <c r="M374" s="46">
        <v>3.2382433919543097E-4</v>
      </c>
      <c r="N374" s="46">
        <v>0.180784140258159</v>
      </c>
      <c r="O374" s="46">
        <v>2.7109433830428799E-3</v>
      </c>
      <c r="Q374" s="47">
        <v>16.473957923580429</v>
      </c>
      <c r="R374" s="47">
        <v>0.29875724237019852</v>
      </c>
      <c r="S374" s="59">
        <v>0.17981003782585234</v>
      </c>
      <c r="T374" s="59">
        <v>1.3556476081113399E-3</v>
      </c>
      <c r="U374" s="59">
        <v>0.41067339741946002</v>
      </c>
      <c r="V374" s="59"/>
      <c r="Y374"/>
      <c r="Z374"/>
      <c r="AA374"/>
      <c r="AB374"/>
      <c r="AC374"/>
    </row>
    <row r="375" spans="1:30">
      <c r="A375" t="s">
        <v>58</v>
      </c>
      <c r="C375" s="6">
        <v>44931.110498020797</v>
      </c>
      <c r="D375" s="48">
        <v>37.502999544143698</v>
      </c>
      <c r="E375" s="32" t="s">
        <v>23</v>
      </c>
      <c r="F375" s="10">
        <v>56445.314309134199</v>
      </c>
      <c r="G375" s="10">
        <v>483.64599915533501</v>
      </c>
      <c r="H375" s="10">
        <v>14997.8346978474</v>
      </c>
      <c r="I375" s="10">
        <v>283.34698454074299</v>
      </c>
      <c r="J375" s="10">
        <v>955510.14501231501</v>
      </c>
      <c r="K375" s="10">
        <v>9212.0338204255295</v>
      </c>
      <c r="L375" s="46">
        <v>6.0925505066333999E-2</v>
      </c>
      <c r="M375" s="46">
        <v>5.9078211847717998E-4</v>
      </c>
      <c r="N375" s="46">
        <v>0.26612998602919202</v>
      </c>
      <c r="O375" s="46">
        <v>4.1255995082954498E-3</v>
      </c>
      <c r="Q375" s="47">
        <v>14.679054147663313</v>
      </c>
      <c r="R375" s="47">
        <v>0.27155676076561375</v>
      </c>
      <c r="S375" s="59">
        <v>0.26606234313597887</v>
      </c>
      <c r="T375" s="59">
        <v>9.2390939440748995E-4</v>
      </c>
      <c r="U375" s="59">
        <v>0.61570378582796703</v>
      </c>
      <c r="W375" s="7"/>
      <c r="Y375"/>
      <c r="AD375" s="17"/>
    </row>
    <row r="376" spans="1:30">
      <c r="A376" t="s">
        <v>58</v>
      </c>
      <c r="C376" s="6">
        <v>44961.197848923599</v>
      </c>
      <c r="D376" s="48">
        <v>36.5039994716644</v>
      </c>
      <c r="E376" s="32" t="s">
        <v>23</v>
      </c>
      <c r="F376" s="10">
        <v>101057.868438003</v>
      </c>
      <c r="G376" s="10">
        <v>1570.47114396649</v>
      </c>
      <c r="H376" s="10">
        <v>23508.4060651129</v>
      </c>
      <c r="I376" s="10">
        <v>918.86195972458995</v>
      </c>
      <c r="J376" s="10">
        <v>1546056.8040201</v>
      </c>
      <c r="K376" s="10">
        <v>18654.595612070199</v>
      </c>
      <c r="L376" s="46">
        <v>6.1569838256055998E-2</v>
      </c>
      <c r="M376" s="46">
        <v>6.5958228860920004E-4</v>
      </c>
      <c r="N376" s="46">
        <v>0.23179330735589901</v>
      </c>
      <c r="O376" s="46">
        <v>5.9386710678012797E-3</v>
      </c>
      <c r="Q376" s="47">
        <v>14.911348210599526</v>
      </c>
      <c r="R376" s="47">
        <v>0.43311646366678835</v>
      </c>
      <c r="S376" s="59">
        <v>0.23266413809425152</v>
      </c>
      <c r="T376" s="59">
        <v>2.9693355339006399E-3</v>
      </c>
      <c r="U376" s="59">
        <v>-0.80788534278299196</v>
      </c>
    </row>
    <row r="377" spans="1:30">
      <c r="A377" t="s">
        <v>59</v>
      </c>
      <c r="C377" s="6">
        <v>44893.320571550903</v>
      </c>
      <c r="D377" s="48">
        <v>37.479999999999997</v>
      </c>
      <c r="E377" s="32" t="s">
        <v>23</v>
      </c>
      <c r="F377" s="10">
        <v>44395.021069820199</v>
      </c>
      <c r="G377" s="10">
        <v>416.103650527941</v>
      </c>
      <c r="H377" s="10">
        <v>10838.619503321401</v>
      </c>
      <c r="I377" s="10">
        <v>208.59025475215199</v>
      </c>
      <c r="J377" s="10">
        <v>777585.58497536997</v>
      </c>
      <c r="K377" s="10">
        <v>8269.7984092241495</v>
      </c>
      <c r="L377" s="46">
        <v>6.2151357870999999E-2</v>
      </c>
      <c r="M377" s="46">
        <v>4.52517891490505E-4</v>
      </c>
      <c r="N377" s="46">
        <v>0.24201545506942401</v>
      </c>
      <c r="O377" s="46">
        <v>3.3328731588937199E-3</v>
      </c>
      <c r="Q377" s="47">
        <v>14.846291847144416</v>
      </c>
      <c r="R377" s="47">
        <v>0.2522467570383633</v>
      </c>
      <c r="S377" s="59">
        <v>0.24201545506942401</v>
      </c>
      <c r="T377" s="59">
        <v>1.665429692062205E-3</v>
      </c>
      <c r="U377" s="59">
        <v>-0.25938656324777298</v>
      </c>
      <c r="V377" s="59"/>
    </row>
    <row r="378" spans="1:30">
      <c r="A378" t="s">
        <v>59</v>
      </c>
      <c r="C378" s="6">
        <v>44893.926412314802</v>
      </c>
      <c r="D378" s="48">
        <v>36.962000000000003</v>
      </c>
      <c r="E378" s="32" t="s">
        <v>23</v>
      </c>
      <c r="F378" s="10">
        <v>43864.664072094398</v>
      </c>
      <c r="G378" s="10">
        <v>250.115128008921</v>
      </c>
      <c r="H378" s="10">
        <v>6018.5877001443696</v>
      </c>
      <c r="I378" s="10">
        <v>106.684851098631</v>
      </c>
      <c r="J378" s="10">
        <v>898399.75187499996</v>
      </c>
      <c r="K378" s="10">
        <v>6853.8016429280196</v>
      </c>
      <c r="L378" s="46">
        <v>5.0082143757069299E-2</v>
      </c>
      <c r="M378" s="46">
        <v>3.1585213555655902E-4</v>
      </c>
      <c r="N378" s="46">
        <v>0.137118207740521</v>
      </c>
      <c r="O378" s="46">
        <v>2.3739951081443202E-3</v>
      </c>
      <c r="Q378" s="47">
        <v>17.72841442733089</v>
      </c>
      <c r="R378" s="47">
        <v>0.31139729063979049</v>
      </c>
      <c r="S378" s="59">
        <v>0.137118207740521</v>
      </c>
      <c r="T378" s="59">
        <v>1.186767766531645E-3</v>
      </c>
      <c r="U378" s="59">
        <v>1.8337860321583199E-2</v>
      </c>
      <c r="V378" s="59"/>
    </row>
    <row r="379" spans="1:30">
      <c r="A379" t="s">
        <v>59</v>
      </c>
      <c r="C379" s="6">
        <v>44918.178689849497</v>
      </c>
      <c r="D379" s="48">
        <v>37.5039994716644</v>
      </c>
      <c r="E379" s="32" t="s">
        <v>23</v>
      </c>
      <c r="F379" s="10">
        <v>49285.787105269097</v>
      </c>
      <c r="G379" s="10">
        <v>339.193052158998</v>
      </c>
      <c r="H379" s="10">
        <v>11857.4436280674</v>
      </c>
      <c r="I379" s="10">
        <v>169.80122122247499</v>
      </c>
      <c r="J379" s="10">
        <v>878168.69515931397</v>
      </c>
      <c r="K379" s="10">
        <v>8650.2157435016798</v>
      </c>
      <c r="L379" s="46">
        <v>5.8104957885981801E-2</v>
      </c>
      <c r="M379" s="46">
        <v>3.8212419358098302E-4</v>
      </c>
      <c r="N379" s="46">
        <v>0.24096245665559399</v>
      </c>
      <c r="O379" s="46">
        <v>3.1806624774926898E-3</v>
      </c>
      <c r="Q379" s="47">
        <v>15.1805359499453</v>
      </c>
      <c r="R379" s="47">
        <v>0.27598992711286252</v>
      </c>
      <c r="S379" s="59">
        <v>0.24064567310209758</v>
      </c>
      <c r="T379" s="59">
        <v>1.590394776409945E-3</v>
      </c>
      <c r="U379" s="59">
        <v>0.58760989272984598</v>
      </c>
      <c r="V379" s="59"/>
      <c r="Y379"/>
      <c r="Z379"/>
      <c r="AA379"/>
      <c r="AB379"/>
      <c r="AC379"/>
    </row>
    <row r="380" spans="1:30">
      <c r="A380" t="s">
        <v>59</v>
      </c>
      <c r="C380" s="6">
        <v>44931.111449687502</v>
      </c>
      <c r="D380" s="48">
        <v>37.505999565124498</v>
      </c>
      <c r="E380" s="32" t="s">
        <v>23</v>
      </c>
      <c r="F380" s="10">
        <v>51932.445733903201</v>
      </c>
      <c r="G380" s="10">
        <v>457.151832299126</v>
      </c>
      <c r="H380" s="10">
        <v>9826.9731021451407</v>
      </c>
      <c r="I380" s="10">
        <v>181.559128171575</v>
      </c>
      <c r="J380" s="10">
        <v>991080.62093750003</v>
      </c>
      <c r="K380" s="10">
        <v>10930.8193233532</v>
      </c>
      <c r="L380" s="46">
        <v>5.41242230930555E-2</v>
      </c>
      <c r="M380" s="46">
        <v>4.47433847482495E-4</v>
      </c>
      <c r="N380" s="46">
        <v>0.18767138731366201</v>
      </c>
      <c r="O380" s="46">
        <v>2.6714527749368798E-3</v>
      </c>
      <c r="Q380" s="47">
        <v>16.522561492566851</v>
      </c>
      <c r="R380" s="47">
        <v>0.30277951049853002</v>
      </c>
      <c r="S380" s="59">
        <v>0.1894801570053006</v>
      </c>
      <c r="T380" s="59">
        <v>5.9752564301789003E-4</v>
      </c>
      <c r="U380" s="59">
        <v>0.44599868617761301</v>
      </c>
      <c r="W380" s="7"/>
      <c r="Y380"/>
      <c r="AD380" s="17"/>
    </row>
    <row r="381" spans="1:30">
      <c r="A381" t="s">
        <v>59</v>
      </c>
      <c r="C381" s="6">
        <v>44961.220694930598</v>
      </c>
      <c r="D381" s="48">
        <v>36.515999555587797</v>
      </c>
      <c r="E381" s="32" t="s">
        <v>23</v>
      </c>
      <c r="F381" s="10">
        <v>107833.563087307</v>
      </c>
      <c r="G381" s="10">
        <v>1663.4287663340299</v>
      </c>
      <c r="H381" s="10">
        <v>23293.851368811</v>
      </c>
      <c r="I381" s="10">
        <v>552.71605016214096</v>
      </c>
      <c r="J381" s="10">
        <v>1640084.96262887</v>
      </c>
      <c r="K381" s="10">
        <v>24339.796008350299</v>
      </c>
      <c r="L381" s="46">
        <v>6.1207425827207999E-2</v>
      </c>
      <c r="M381" s="46">
        <v>5.4672025554763296E-4</v>
      </c>
      <c r="N381" s="46">
        <v>0.21870764601388801</v>
      </c>
      <c r="O381" s="46">
        <v>4.2695095627314104E-3</v>
      </c>
      <c r="Q381" s="47">
        <v>15.522437967334406</v>
      </c>
      <c r="R381" s="47">
        <v>0.44852359830732724</v>
      </c>
      <c r="S381" s="59">
        <v>0.21605471198585677</v>
      </c>
      <c r="T381" s="59">
        <v>2.1347547813657052E-3</v>
      </c>
      <c r="U381" s="59">
        <v>-0.75447154827674601</v>
      </c>
    </row>
    <row r="382" spans="1:30">
      <c r="A382" t="s">
        <v>60</v>
      </c>
      <c r="C382" s="6">
        <v>44893.350122916701</v>
      </c>
      <c r="D382" s="48">
        <v>37.497999999999998</v>
      </c>
      <c r="E382" s="32" t="s">
        <v>23</v>
      </c>
      <c r="F382" s="10">
        <v>50136.273418212601</v>
      </c>
      <c r="G382" s="10">
        <v>401.82192345191299</v>
      </c>
      <c r="H382" s="10">
        <v>12246.733122661</v>
      </c>
      <c r="I382" s="10">
        <v>262.52636759555497</v>
      </c>
      <c r="J382" s="10">
        <v>842522.19589552202</v>
      </c>
      <c r="K382" s="10">
        <v>7037.6285163541297</v>
      </c>
      <c r="L382" s="46">
        <v>6.4543594623162004E-2</v>
      </c>
      <c r="M382" s="46">
        <v>5.1799620605755899E-4</v>
      </c>
      <c r="N382" s="46">
        <v>0.242399658213555</v>
      </c>
      <c r="O382" s="46">
        <v>3.8304948626259301E-3</v>
      </c>
      <c r="Q382" s="47">
        <v>14.314732561761383</v>
      </c>
      <c r="R382" s="47">
        <v>0.24441263927585399</v>
      </c>
      <c r="S382" s="59">
        <v>0.242399658213555</v>
      </c>
      <c r="T382" s="59">
        <v>1.9162524799064501E-3</v>
      </c>
      <c r="U382" s="59">
        <v>-0.52610899808258504</v>
      </c>
      <c r="V382" s="59"/>
    </row>
    <row r="383" spans="1:30">
      <c r="A383" t="s">
        <v>60</v>
      </c>
      <c r="C383" s="6">
        <v>44893.927383460701</v>
      </c>
      <c r="D383" s="48">
        <v>36.975000000000001</v>
      </c>
      <c r="E383" s="32" t="s">
        <v>23</v>
      </c>
      <c r="F383" s="10">
        <v>46390.117951125198</v>
      </c>
      <c r="G383" s="10">
        <v>461.08846644455701</v>
      </c>
      <c r="H383" s="10">
        <v>8782.3386522687997</v>
      </c>
      <c r="I383" s="10">
        <v>370.35504565675399</v>
      </c>
      <c r="J383" s="10">
        <v>873045.91625000001</v>
      </c>
      <c r="K383" s="10">
        <v>8828.1775910333909</v>
      </c>
      <c r="L383" s="46">
        <v>5.4481858215823797E-2</v>
      </c>
      <c r="M383" s="46">
        <v>7.5389697862970396E-4</v>
      </c>
      <c r="N383" s="46">
        <v>0.18886912032490699</v>
      </c>
      <c r="O383" s="46">
        <v>6.3322285170646399E-3</v>
      </c>
      <c r="Q383" s="47">
        <v>16.299090326491307</v>
      </c>
      <c r="R383" s="47">
        <v>0.30337801824372779</v>
      </c>
      <c r="S383" s="59">
        <v>0.18886912032490699</v>
      </c>
      <c r="T383" s="59">
        <v>3.1655404807560952E-3</v>
      </c>
      <c r="U383" s="59">
        <v>-0.77257678435327803</v>
      </c>
      <c r="V383" s="59"/>
    </row>
    <row r="384" spans="1:30">
      <c r="A384" t="s">
        <v>60</v>
      </c>
      <c r="C384" s="6">
        <v>44918.1796391319</v>
      </c>
      <c r="D384" s="48">
        <v>37.5679996013641</v>
      </c>
      <c r="E384" s="32" t="s">
        <v>23</v>
      </c>
      <c r="F384" s="10">
        <v>48242.290934750599</v>
      </c>
      <c r="G384" s="10">
        <v>415.13794630063302</v>
      </c>
      <c r="H384" s="10">
        <v>9511.2390173027306</v>
      </c>
      <c r="I384" s="10">
        <v>148.465046754452</v>
      </c>
      <c r="J384" s="10">
        <v>922513.994458128</v>
      </c>
      <c r="K384" s="10">
        <v>9406.4518253133992</v>
      </c>
      <c r="L384" s="46">
        <v>5.4137611607028201E-2</v>
      </c>
      <c r="M384" s="46">
        <v>3.7313172377509602E-4</v>
      </c>
      <c r="N384" s="46">
        <v>0.198533982738335</v>
      </c>
      <c r="O384" s="46">
        <v>2.93022735813366E-3</v>
      </c>
      <c r="Q384" s="47">
        <v>16.293899743964293</v>
      </c>
      <c r="R384" s="47">
        <v>0.29670762769725623</v>
      </c>
      <c r="S384" s="59">
        <v>0.19720497075680107</v>
      </c>
      <c r="T384" s="59">
        <v>1.4651582023816399E-3</v>
      </c>
      <c r="U384" s="59">
        <v>0.48788622644238</v>
      </c>
      <c r="V384" s="59"/>
      <c r="Y384"/>
      <c r="Z384"/>
      <c r="AA384"/>
      <c r="AB384"/>
      <c r="AC384"/>
    </row>
    <row r="385" spans="1:30">
      <c r="A385" t="s">
        <v>60</v>
      </c>
      <c r="C385" s="6">
        <v>44931.144740648102</v>
      </c>
      <c r="D385" s="48">
        <v>37.526999473571799</v>
      </c>
      <c r="E385" s="32" t="s">
        <v>23</v>
      </c>
      <c r="F385" s="10">
        <v>52343.344679176</v>
      </c>
      <c r="G385" s="10">
        <v>409.26523832112298</v>
      </c>
      <c r="H385" s="10">
        <v>10860.6458411452</v>
      </c>
      <c r="I385" s="10">
        <v>178.88463383341801</v>
      </c>
      <c r="J385" s="10">
        <v>985609.32881773403</v>
      </c>
      <c r="K385" s="10">
        <v>10159.5014246504</v>
      </c>
      <c r="L385" s="46">
        <v>5.4945821299781102E-2</v>
      </c>
      <c r="M385" s="46">
        <v>5.8856698533998398E-4</v>
      </c>
      <c r="N385" s="46">
        <v>0.20745559487370999</v>
      </c>
      <c r="O385" s="46">
        <v>3.16112675037252E-3</v>
      </c>
      <c r="Q385" s="47">
        <v>16.237940070947555</v>
      </c>
      <c r="R385" s="47">
        <v>0.30265972900490284</v>
      </c>
      <c r="S385" s="59">
        <v>0.20776717096721006</v>
      </c>
      <c r="T385" s="59">
        <v>6.9714269210548001E-4</v>
      </c>
      <c r="U385" s="59">
        <v>0.59278011506509398</v>
      </c>
      <c r="W385" s="7"/>
      <c r="Y385"/>
      <c r="AD385" s="17"/>
    </row>
    <row r="386" spans="1:30">
      <c r="A386" t="s">
        <v>60</v>
      </c>
      <c r="C386" s="6">
        <v>44961.221753148202</v>
      </c>
      <c r="D386" s="48">
        <v>36.505999565124498</v>
      </c>
      <c r="E386" s="32" t="s">
        <v>23</v>
      </c>
      <c r="F386" s="10">
        <v>90612.707821540404</v>
      </c>
      <c r="G386" s="10">
        <v>607.86501041277199</v>
      </c>
      <c r="H386" s="10">
        <v>13914.0864415793</v>
      </c>
      <c r="I386" s="10">
        <v>300.28898299373498</v>
      </c>
      <c r="J386" s="10">
        <v>1542491.36868687</v>
      </c>
      <c r="K386" s="10">
        <v>14966.60727457</v>
      </c>
      <c r="L386" s="46">
        <v>5.5285281962174297E-2</v>
      </c>
      <c r="M386" s="46">
        <v>2.9221602140448E-4</v>
      </c>
      <c r="N386" s="46">
        <v>0.153508912878079</v>
      </c>
      <c r="O386" s="46">
        <v>2.95576654680073E-3</v>
      </c>
      <c r="Q386" s="47">
        <v>17.223258373657853</v>
      </c>
      <c r="R386" s="47">
        <v>0.49379096313767373</v>
      </c>
      <c r="S386" s="59">
        <v>0.15358258964975502</v>
      </c>
      <c r="T386" s="59">
        <v>1.477883273400365E-3</v>
      </c>
      <c r="U386" s="59">
        <v>-0.212227648571087</v>
      </c>
    </row>
    <row r="387" spans="1:30">
      <c r="A387" t="s">
        <v>61</v>
      </c>
      <c r="C387" s="6">
        <v>44893.3510814236</v>
      </c>
      <c r="D387" s="48">
        <v>37.508000000000003</v>
      </c>
      <c r="E387" s="32" t="s">
        <v>23</v>
      </c>
      <c r="F387" s="10">
        <v>40120.045146375604</v>
      </c>
      <c r="G387" s="10">
        <v>200.84515692923401</v>
      </c>
      <c r="H387" s="10">
        <v>6169.6434764994501</v>
      </c>
      <c r="I387" s="10">
        <v>81.928926834680695</v>
      </c>
      <c r="J387" s="10">
        <v>774150.83103015099</v>
      </c>
      <c r="K387" s="10">
        <v>4771.7763764661604</v>
      </c>
      <c r="L387" s="46">
        <v>5.6154246656371802E-2</v>
      </c>
      <c r="M387" s="46">
        <v>3.4922502992862402E-4</v>
      </c>
      <c r="N387" s="46">
        <v>0.15429775401402601</v>
      </c>
      <c r="O387" s="46">
        <v>2.17664082348001E-3</v>
      </c>
      <c r="Q387" s="47">
        <v>16.454227198225457</v>
      </c>
      <c r="R387" s="47">
        <v>0.2778257211222564</v>
      </c>
      <c r="S387" s="59">
        <v>0.15429775401402601</v>
      </c>
      <c r="T387" s="59">
        <v>1.0889103101557249E-3</v>
      </c>
      <c r="U387" s="59">
        <v>6.5081446243532806E-2</v>
      </c>
      <c r="V387" s="59"/>
    </row>
    <row r="388" spans="1:30">
      <c r="A388" t="s">
        <v>61</v>
      </c>
      <c r="C388" s="6">
        <v>44893.928356678203</v>
      </c>
      <c r="D388" s="48">
        <v>36.99</v>
      </c>
      <c r="E388" s="32" t="s">
        <v>23</v>
      </c>
      <c r="F388" s="10">
        <v>44088.381003249102</v>
      </c>
      <c r="G388" s="10">
        <v>289.65237212874598</v>
      </c>
      <c r="H388" s="10">
        <v>7367.4723021683703</v>
      </c>
      <c r="I388" s="10">
        <v>140.86089130070599</v>
      </c>
      <c r="J388" s="10">
        <v>863364.663002513</v>
      </c>
      <c r="K388" s="10">
        <v>7601.8180935036398</v>
      </c>
      <c r="L388" s="46">
        <v>5.2334136826687701E-2</v>
      </c>
      <c r="M388" s="46">
        <v>3.65764529386885E-4</v>
      </c>
      <c r="N388" s="46">
        <v>0.16694017162428601</v>
      </c>
      <c r="O388" s="46">
        <v>2.9298878629309801E-3</v>
      </c>
      <c r="Q388" s="47">
        <v>16.970495488883909</v>
      </c>
      <c r="R388" s="47">
        <v>0.29917819042347737</v>
      </c>
      <c r="S388" s="59">
        <v>0.16694017162428601</v>
      </c>
      <c r="T388" s="59">
        <v>1.46468582488886E-3</v>
      </c>
      <c r="U388" s="59">
        <v>5.2576414196713302E-3</v>
      </c>
      <c r="V388" s="59"/>
    </row>
    <row r="389" spans="1:30">
      <c r="A389" t="s">
        <v>61</v>
      </c>
      <c r="C389" s="6">
        <v>44918.198577349503</v>
      </c>
      <c r="D389" s="48">
        <v>37.505999326705897</v>
      </c>
      <c r="E389" s="32" t="s">
        <v>23</v>
      </c>
      <c r="F389" s="10">
        <v>49193.5995163478</v>
      </c>
      <c r="G389" s="10">
        <v>368.32503713873001</v>
      </c>
      <c r="H389" s="10">
        <v>10623.466325146401</v>
      </c>
      <c r="I389" s="10">
        <v>142.80797979725099</v>
      </c>
      <c r="J389" s="10">
        <v>910175.52062807896</v>
      </c>
      <c r="K389" s="10">
        <v>8705.4410222056395</v>
      </c>
      <c r="L389" s="46">
        <v>5.600615317596E-2</v>
      </c>
      <c r="M389" s="46">
        <v>3.86641239395501E-4</v>
      </c>
      <c r="N389" s="46">
        <v>0.21644025877168199</v>
      </c>
      <c r="O389" s="46">
        <v>2.4813282459131701E-3</v>
      </c>
      <c r="Q389" s="47">
        <v>15.771972945440783</v>
      </c>
      <c r="R389" s="47">
        <v>0.2872203055367597</v>
      </c>
      <c r="S389" s="59">
        <v>0.21600625616503205</v>
      </c>
      <c r="T389" s="59">
        <v>1.240595818754785E-3</v>
      </c>
      <c r="U389" s="59">
        <v>0.59521296929451195</v>
      </c>
      <c r="V389" s="59"/>
      <c r="Y389"/>
      <c r="Z389"/>
      <c r="AA389"/>
      <c r="AB389"/>
      <c r="AC389"/>
    </row>
    <row r="390" spans="1:30">
      <c r="A390" t="s">
        <v>61</v>
      </c>
      <c r="C390" s="6">
        <v>44931.145693009297</v>
      </c>
      <c r="D390" s="48">
        <v>37.502999305725098</v>
      </c>
      <c r="E390" s="32" t="s">
        <v>23</v>
      </c>
      <c r="F390" s="10">
        <v>55944.0041727344</v>
      </c>
      <c r="G390" s="10">
        <v>724.55127607895497</v>
      </c>
      <c r="H390" s="10">
        <v>15312.102823142501</v>
      </c>
      <c r="I390" s="10">
        <v>329.06425732226398</v>
      </c>
      <c r="J390" s="10">
        <v>927578.79772167502</v>
      </c>
      <c r="K390" s="10">
        <v>13747.192850417599</v>
      </c>
      <c r="L390" s="46">
        <v>6.21902494387713E-2</v>
      </c>
      <c r="M390" s="46">
        <v>6.5929440686020996E-4</v>
      </c>
      <c r="N390" s="46">
        <v>0.27397725809241302</v>
      </c>
      <c r="O390" s="46">
        <v>4.59411974641564E-3</v>
      </c>
      <c r="Q390" s="47">
        <v>14.345446518007829</v>
      </c>
      <c r="R390" s="47">
        <v>0.26715874415014801</v>
      </c>
      <c r="S390" s="59">
        <v>0.27407159909493356</v>
      </c>
      <c r="T390" s="59">
        <v>1.0140696048432101E-3</v>
      </c>
      <c r="U390" s="59">
        <v>0.657917853650964</v>
      </c>
      <c r="W390" s="7"/>
      <c r="Y390"/>
      <c r="AD390" s="17"/>
    </row>
    <row r="391" spans="1:30">
      <c r="A391" t="s">
        <v>26</v>
      </c>
      <c r="C391" s="6">
        <v>44890.654619942099</v>
      </c>
      <c r="D391" s="48">
        <v>37.49</v>
      </c>
      <c r="E391" s="32">
        <v>110</v>
      </c>
      <c r="F391" s="10">
        <v>52221.383387591603</v>
      </c>
      <c r="G391" s="10">
        <v>384.93979339528403</v>
      </c>
      <c r="H391" s="10">
        <v>9217.4638103697707</v>
      </c>
      <c r="I391" s="10">
        <v>98.604449126921594</v>
      </c>
      <c r="J391" s="10">
        <v>905531.50596733706</v>
      </c>
      <c r="K391" s="10">
        <v>9161.5863809213206</v>
      </c>
      <c r="L391" s="46">
        <v>5.8500198375712201E-2</v>
      </c>
      <c r="M391" s="46">
        <v>3.60474359058592E-4</v>
      </c>
      <c r="N391" s="46">
        <v>0.17689681435707899</v>
      </c>
      <c r="O391" s="46">
        <v>1.6207692547053E-3</v>
      </c>
      <c r="Q391" s="47">
        <v>16.415307448548013</v>
      </c>
      <c r="R391" s="47">
        <v>0.28312925541514633</v>
      </c>
      <c r="S391" s="59">
        <v>0.17674136539675644</v>
      </c>
      <c r="T391" s="59">
        <v>8.1038462735265001E-4</v>
      </c>
      <c r="U391" s="59">
        <v>0.477362809150436</v>
      </c>
      <c r="V391" s="59"/>
    </row>
    <row r="392" spans="1:30">
      <c r="A392" t="s">
        <v>26</v>
      </c>
      <c r="C392" s="6">
        <v>44892.494175763903</v>
      </c>
      <c r="D392" s="48">
        <v>37.488999999999997</v>
      </c>
      <c r="E392" s="32" t="s">
        <v>23</v>
      </c>
      <c r="F392" s="10">
        <v>53439.053693376998</v>
      </c>
      <c r="G392" s="10">
        <v>350.216824373294</v>
      </c>
      <c r="H392" s="10">
        <v>10069.8966418418</v>
      </c>
      <c r="I392" s="10">
        <v>138.464659477558</v>
      </c>
      <c r="J392" s="10">
        <v>970227.21401515102</v>
      </c>
      <c r="K392" s="10">
        <v>9544.2606607837697</v>
      </c>
      <c r="L392" s="46">
        <v>5.9541745256328202E-2</v>
      </c>
      <c r="M392" s="46">
        <v>4.1563261630566198E-4</v>
      </c>
      <c r="N392" s="46">
        <v>0.188466661107379</v>
      </c>
      <c r="O392" s="46">
        <v>2.35817954643872E-3</v>
      </c>
      <c r="Q392" s="47">
        <v>16.231821658465389</v>
      </c>
      <c r="R392" s="47">
        <v>0.27527564150001271</v>
      </c>
      <c r="S392" s="59">
        <v>0.188466661107379</v>
      </c>
      <c r="T392" s="59">
        <v>1.1789682526917101E-3</v>
      </c>
      <c r="U392" s="59">
        <v>-0.10105851546243</v>
      </c>
      <c r="V392" s="59"/>
    </row>
    <row r="393" spans="1:30">
      <c r="A393" t="s">
        <v>26</v>
      </c>
      <c r="C393" s="6">
        <v>44893.877743900499</v>
      </c>
      <c r="D393" s="48">
        <v>36.973999999999997</v>
      </c>
      <c r="E393" s="32" t="s">
        <v>23</v>
      </c>
      <c r="F393" s="10">
        <v>41785.516146399001</v>
      </c>
      <c r="G393" s="10">
        <v>296.00247778199702</v>
      </c>
      <c r="H393" s="10">
        <v>7623.3249376990998</v>
      </c>
      <c r="I393" s="10">
        <v>147.60758314066101</v>
      </c>
      <c r="J393" s="10">
        <v>804966.80841708498</v>
      </c>
      <c r="K393" s="10">
        <v>6720.4301493910998</v>
      </c>
      <c r="L393" s="46">
        <v>5.3226942326323898E-2</v>
      </c>
      <c r="M393" s="46">
        <v>3.4146857838637199E-4</v>
      </c>
      <c r="N393" s="46">
        <v>0.182601338507383</v>
      </c>
      <c r="O393" s="46">
        <v>3.0131412753032199E-3</v>
      </c>
      <c r="Q393" s="47">
        <v>16.636157895738808</v>
      </c>
      <c r="R393" s="47">
        <v>0.29237554909682001</v>
      </c>
      <c r="S393" s="59">
        <v>0.182601338507383</v>
      </c>
      <c r="T393" s="59">
        <v>1.506481056111425E-3</v>
      </c>
      <c r="U393" s="59">
        <v>-6.3259620427711702E-2</v>
      </c>
      <c r="V393" s="59"/>
    </row>
    <row r="394" spans="1:30">
      <c r="A394" t="s">
        <v>26</v>
      </c>
      <c r="C394" s="6">
        <v>44917.668158194399</v>
      </c>
      <c r="D394" s="48">
        <v>37.512999534606898</v>
      </c>
      <c r="E394" s="32" t="s">
        <v>23</v>
      </c>
      <c r="F394" s="10">
        <v>43257.356588713497</v>
      </c>
      <c r="G394" s="10">
        <v>269.21929277242299</v>
      </c>
      <c r="H394" s="10">
        <v>5593.0794635925704</v>
      </c>
      <c r="I394" s="10">
        <v>67.874419772273995</v>
      </c>
      <c r="J394" s="10">
        <v>878431.59313725505</v>
      </c>
      <c r="K394" s="10">
        <v>7997.1249700667204</v>
      </c>
      <c r="L394" s="46">
        <v>5.1027783527978397E-2</v>
      </c>
      <c r="M394" s="46">
        <v>2.9249064616897999E-4</v>
      </c>
      <c r="N394" s="46">
        <v>0.12962281710596901</v>
      </c>
      <c r="O394" s="46">
        <v>1.63338136723328E-3</v>
      </c>
      <c r="Q394" s="47">
        <v>18.125330905965384</v>
      </c>
      <c r="R394" s="47">
        <v>0.32822995047088055</v>
      </c>
      <c r="S394" s="59">
        <v>0.12933012531064761</v>
      </c>
      <c r="T394" s="59">
        <v>8.1643996369571E-4</v>
      </c>
      <c r="U394" s="59">
        <v>0.21883216808148401</v>
      </c>
      <c r="V394" s="59"/>
      <c r="Y394"/>
      <c r="Z394"/>
      <c r="AA394"/>
      <c r="AB394"/>
      <c r="AC394"/>
    </row>
    <row r="395" spans="1:30">
      <c r="A395" t="s">
        <v>26</v>
      </c>
      <c r="C395" s="6">
        <v>44929.952420486101</v>
      </c>
      <c r="D395" s="48">
        <v>37.504999637603802</v>
      </c>
      <c r="E395" s="32" t="s">
        <v>23</v>
      </c>
      <c r="F395" s="10">
        <v>65088.104916810298</v>
      </c>
      <c r="G395" s="10">
        <v>465.26517759868398</v>
      </c>
      <c r="H395" s="10">
        <v>13398.994413275699</v>
      </c>
      <c r="I395" s="10">
        <v>257.99808664002001</v>
      </c>
      <c r="J395" s="10">
        <v>1072381.1145320199</v>
      </c>
      <c r="K395" s="10">
        <v>9949.8919814954497</v>
      </c>
      <c r="L395" s="46">
        <v>6.1946458342223801E-2</v>
      </c>
      <c r="M395" s="46">
        <v>5.20178728563999E-4</v>
      </c>
      <c r="N395" s="46">
        <v>0.206747953977784</v>
      </c>
      <c r="O395" s="46">
        <v>3.56785380073216E-3</v>
      </c>
      <c r="Q395" s="47">
        <v>15.899535449334085</v>
      </c>
      <c r="R395" s="47">
        <v>0.3099086497930108</v>
      </c>
      <c r="S395" s="59">
        <v>0.20623097856264369</v>
      </c>
      <c r="T395" s="59">
        <v>8.1228374470557999E-4</v>
      </c>
      <c r="U395" s="59">
        <v>0.33813158203018601</v>
      </c>
    </row>
    <row r="396" spans="1:30">
      <c r="A396" t="s">
        <v>26</v>
      </c>
      <c r="C396" s="6">
        <v>44930.553454421301</v>
      </c>
      <c r="D396" s="48">
        <v>37.5039994716644</v>
      </c>
      <c r="E396" s="32" t="s">
        <v>23</v>
      </c>
      <c r="F396" s="10">
        <v>57190.946670890997</v>
      </c>
      <c r="G396" s="10">
        <v>493.95017674076598</v>
      </c>
      <c r="H396" s="10">
        <v>13520.8475602498</v>
      </c>
      <c r="I396" s="10">
        <v>297.415846157852</v>
      </c>
      <c r="J396" s="10">
        <v>975980.85753676505</v>
      </c>
      <c r="K396" s="10">
        <v>7868.0419513564502</v>
      </c>
      <c r="L396" s="46">
        <v>6.0376771223962601E-2</v>
      </c>
      <c r="M396" s="46">
        <v>5.3535882282008203E-4</v>
      </c>
      <c r="N396" s="46">
        <v>0.235802031040861</v>
      </c>
      <c r="O396" s="46">
        <v>3.8105057831492499E-3</v>
      </c>
      <c r="Q396" s="47">
        <v>15.214345731664183</v>
      </c>
      <c r="R396" s="47">
        <v>0.27987133129877073</v>
      </c>
      <c r="S396" s="59">
        <v>0.23673331278989479</v>
      </c>
      <c r="T396" s="59">
        <v>8.8906236122715998E-4</v>
      </c>
      <c r="U396" s="59">
        <v>0.72459914249855095</v>
      </c>
      <c r="W396" s="7"/>
      <c r="Y396"/>
      <c r="AD396" s="17"/>
    </row>
    <row r="397" spans="1:30">
      <c r="A397" t="s">
        <v>26</v>
      </c>
      <c r="C397" s="6">
        <v>44956.611447476898</v>
      </c>
      <c r="D397" s="48">
        <v>36.505999326705897</v>
      </c>
      <c r="E397" s="32" t="s">
        <v>23</v>
      </c>
      <c r="F397" s="10">
        <v>132332.93083628701</v>
      </c>
      <c r="G397" s="10">
        <v>978.51648028609702</v>
      </c>
      <c r="H397" s="10">
        <v>28435.5499372265</v>
      </c>
      <c r="I397" s="10">
        <v>336.37152713195798</v>
      </c>
      <c r="J397" s="10">
        <v>1922220.3897683599</v>
      </c>
      <c r="K397" s="10">
        <v>21491.508754043902</v>
      </c>
      <c r="L397" s="46">
        <v>7.2436587704420602E-2</v>
      </c>
      <c r="M397" s="46">
        <v>4.1427843852645399E-4</v>
      </c>
      <c r="N397" s="46">
        <v>2.277899730274E-3</v>
      </c>
      <c r="O397" s="46">
        <v>2.277899730274E-3</v>
      </c>
      <c r="Q397" s="47">
        <v>17.102450217048627</v>
      </c>
      <c r="R397" s="47">
        <v>0.4472014363568817</v>
      </c>
      <c r="S397" s="59">
        <v>0.21491644786548664</v>
      </c>
      <c r="T397" s="59">
        <v>1.1389218351947851E-3</v>
      </c>
      <c r="U397" s="59">
        <v>-0.21291820765827199</v>
      </c>
      <c r="W397" s="24" t="s">
        <v>120</v>
      </c>
    </row>
    <row r="398" spans="1:30">
      <c r="A398" t="s">
        <v>26</v>
      </c>
      <c r="C398" s="6">
        <v>44959.5925735532</v>
      </c>
      <c r="D398" s="48">
        <v>38.525454521179199</v>
      </c>
      <c r="E398" s="32" t="s">
        <v>232</v>
      </c>
      <c r="F398" s="10">
        <v>108715.093017797</v>
      </c>
      <c r="G398" s="10">
        <v>1149.4079951091801</v>
      </c>
      <c r="H398" s="10">
        <v>23931.394255757699</v>
      </c>
      <c r="I398" s="10">
        <v>653.21128194906896</v>
      </c>
      <c r="J398" s="10">
        <v>1570398.6730295599</v>
      </c>
      <c r="K398" s="10">
        <v>20542.871284010998</v>
      </c>
      <c r="L398" s="46">
        <v>7.81766531603698E-2</v>
      </c>
      <c r="M398" s="46">
        <v>6.3715304674505195E-4</v>
      </c>
      <c r="N398" s="46">
        <v>0.22082990600221999</v>
      </c>
      <c r="O398" s="46">
        <v>3.8198150070282801E-3</v>
      </c>
      <c r="Q398" s="47">
        <v>15.066961635899327</v>
      </c>
      <c r="R398" s="47">
        <v>0.30824475345627966</v>
      </c>
      <c r="S398" s="59">
        <v>0.22018322890158365</v>
      </c>
      <c r="T398" s="59">
        <v>1.9098965535256449E-3</v>
      </c>
      <c r="U398" s="59">
        <v>0.64203134277569796</v>
      </c>
    </row>
    <row r="399" spans="1:30">
      <c r="A399" t="s">
        <v>26</v>
      </c>
      <c r="C399" s="6">
        <v>44960.626309907399</v>
      </c>
      <c r="D399" s="48">
        <v>36.504999399185202</v>
      </c>
      <c r="E399" s="32" t="s">
        <v>23</v>
      </c>
      <c r="F399" s="10">
        <v>95464.934903871996</v>
      </c>
      <c r="G399" s="10">
        <v>676.68520572058503</v>
      </c>
      <c r="H399" s="10">
        <v>12508.6976823151</v>
      </c>
      <c r="I399" s="10">
        <v>168.558773393488</v>
      </c>
      <c r="J399" s="10">
        <v>1645781.0540201</v>
      </c>
      <c r="K399" s="10">
        <v>16236.5448997248</v>
      </c>
      <c r="L399" s="46">
        <v>5.4747643376387899E-2</v>
      </c>
      <c r="M399" s="46">
        <v>2.5065936698757501E-4</v>
      </c>
      <c r="N399" s="46">
        <v>0.130826917859315</v>
      </c>
      <c r="O399" s="46">
        <v>1.36250187384713E-3</v>
      </c>
      <c r="Q399" s="47">
        <v>18.004746325710105</v>
      </c>
      <c r="R399" s="47">
        <v>0.51564837140653896</v>
      </c>
      <c r="S399" s="59">
        <v>0.13105228980842332</v>
      </c>
      <c r="T399" s="59">
        <v>6.8125093692356499E-4</v>
      </c>
      <c r="U399" s="59">
        <v>0.13811570334870699</v>
      </c>
    </row>
    <row r="400" spans="1:30">
      <c r="A400" t="s">
        <v>26</v>
      </c>
      <c r="C400" s="6">
        <v>44962.822573310201</v>
      </c>
      <c r="D400" s="48">
        <v>28.138067722320599</v>
      </c>
      <c r="E400" s="32">
        <v>110</v>
      </c>
      <c r="F400" s="10">
        <v>96856.746275568803</v>
      </c>
      <c r="G400" s="10">
        <v>836.90341925656503</v>
      </c>
      <c r="H400" s="10">
        <v>15718.9832372606</v>
      </c>
      <c r="I400" s="10">
        <v>222.30427446395001</v>
      </c>
      <c r="J400" s="10">
        <v>1569860.58513694</v>
      </c>
      <c r="K400" s="10">
        <v>17856.3221146695</v>
      </c>
      <c r="L400" s="46">
        <v>6.1870208240039699E-2</v>
      </c>
      <c r="M400" s="46">
        <v>3.6220417757338598E-4</v>
      </c>
      <c r="N400" s="46">
        <v>0.16207092588164901</v>
      </c>
      <c r="O400" s="46">
        <v>1.76497487993029E-3</v>
      </c>
      <c r="Q400" s="47">
        <v>16.786025073723518</v>
      </c>
      <c r="R400" s="47">
        <v>0.27319803847724561</v>
      </c>
      <c r="S400" s="59">
        <v>0.16325236326336903</v>
      </c>
      <c r="T400" s="59">
        <v>1.3448343054042681E-3</v>
      </c>
      <c r="U400" s="59">
        <v>0.11206113670012501</v>
      </c>
      <c r="Y400"/>
      <c r="Z400"/>
      <c r="AA400"/>
      <c r="AB400"/>
      <c r="AC400"/>
    </row>
    <row r="401" spans="1:30">
      <c r="A401" t="s">
        <v>26</v>
      </c>
      <c r="C401" s="6">
        <v>44967.736038912</v>
      </c>
      <c r="D401" s="48">
        <v>36.504999637603802</v>
      </c>
      <c r="E401" s="32" t="s">
        <v>23</v>
      </c>
      <c r="F401" s="10">
        <v>134535.56585047601</v>
      </c>
      <c r="G401" s="10">
        <v>1252.26573053279</v>
      </c>
      <c r="H401" s="10">
        <v>31283.170723086801</v>
      </c>
      <c r="I401" s="10">
        <v>821.34355717600499</v>
      </c>
      <c r="J401" s="10">
        <v>1832773.2489011299</v>
      </c>
      <c r="K401" s="10">
        <v>14024.802677408399</v>
      </c>
      <c r="L401" s="46">
        <v>7.5638014704725795E-2</v>
      </c>
      <c r="M401" s="46">
        <v>5.7131527072815796E-4</v>
      </c>
      <c r="N401" s="46">
        <v>0.23205692403714701</v>
      </c>
      <c r="O401" s="46">
        <v>4.0526970582759796E-3</v>
      </c>
      <c r="Q401" s="47">
        <v>14.150713123385467</v>
      </c>
      <c r="R401" s="47">
        <v>0.34166952052546656</v>
      </c>
      <c r="S401" s="59">
        <v>0.23243420033633289</v>
      </c>
      <c r="T401" s="59">
        <v>2.0261903921847848E-3</v>
      </c>
      <c r="U401" s="59">
        <v>-0.58613453224375001</v>
      </c>
      <c r="W401" t="s">
        <v>120</v>
      </c>
    </row>
    <row r="402" spans="1:30">
      <c r="A402" t="s">
        <v>26</v>
      </c>
      <c r="C402" s="6">
        <v>44987.471872060203</v>
      </c>
      <c r="D402" s="48">
        <v>38.004999399185202</v>
      </c>
      <c r="E402" s="32" t="s">
        <v>23</v>
      </c>
      <c r="F402" s="10">
        <v>97789.092401598406</v>
      </c>
      <c r="G402" s="10">
        <v>618.77101228101299</v>
      </c>
      <c r="H402" s="10">
        <v>17923.975648274001</v>
      </c>
      <c r="I402" s="10">
        <v>211.44531680565399</v>
      </c>
      <c r="J402" s="10">
        <v>1561046.53458738</v>
      </c>
      <c r="K402" s="10">
        <v>14594.2878170287</v>
      </c>
      <c r="L402" s="46">
        <v>6.5270554331828295E-2</v>
      </c>
      <c r="M402" s="46">
        <v>3.1594963829389202E-4</v>
      </c>
      <c r="N402" s="46">
        <v>0.18311638302622199</v>
      </c>
      <c r="O402" s="46">
        <v>1.8364895516281899E-3</v>
      </c>
      <c r="Q402" s="47">
        <v>16.418066448883543</v>
      </c>
      <c r="R402" s="47">
        <v>0.30994022895357493</v>
      </c>
      <c r="S402" s="59">
        <v>0.18339724426248366</v>
      </c>
      <c r="T402" s="59">
        <v>9.1850840802531499E-4</v>
      </c>
      <c r="U402" s="59">
        <v>0.53030226222918497</v>
      </c>
    </row>
    <row r="403" spans="1:30">
      <c r="A403" t="s">
        <v>26</v>
      </c>
      <c r="C403" s="6">
        <v>45000.762444375003</v>
      </c>
      <c r="D403" s="48">
        <v>41.500087976455703</v>
      </c>
      <c r="E403" s="32" t="s">
        <v>23</v>
      </c>
      <c r="F403" s="10">
        <v>146185.180027236</v>
      </c>
      <c r="G403" s="10">
        <v>1747.1698827574801</v>
      </c>
      <c r="H403" s="10">
        <v>33957.305868066098</v>
      </c>
      <c r="I403" s="10">
        <v>615.36375619607497</v>
      </c>
      <c r="J403" s="10">
        <v>2313250.8802528</v>
      </c>
      <c r="K403" s="10">
        <v>32689.334262905799</v>
      </c>
      <c r="L403" s="46">
        <v>6.4787466841024197E-2</v>
      </c>
      <c r="M403" s="46">
        <v>4.6235930351281701E-4</v>
      </c>
      <c r="N403" s="46">
        <v>0.23249924228487201</v>
      </c>
      <c r="O403" s="46">
        <v>2.7568738316393398E-3</v>
      </c>
      <c r="Q403" s="47">
        <v>15.640758917418882</v>
      </c>
      <c r="R403" s="47">
        <v>0.35524282770185556</v>
      </c>
      <c r="S403" s="59">
        <v>0.23231026721439263</v>
      </c>
      <c r="T403" s="59">
        <v>1.3786108591932449E-3</v>
      </c>
      <c r="U403" s="59">
        <v>-0.16214574051316799</v>
      </c>
      <c r="X403" s="47"/>
      <c r="Y403" s="47"/>
      <c r="Z403" s="8"/>
      <c r="AA403" s="7"/>
      <c r="AB403" s="7"/>
    </row>
    <row r="404" spans="1:30">
      <c r="A404" t="s">
        <v>26</v>
      </c>
      <c r="C404" s="6">
        <v>45009.733032592601</v>
      </c>
      <c r="D404" s="48">
        <v>38.004999637603802</v>
      </c>
      <c r="E404" s="32" t="s">
        <v>23</v>
      </c>
      <c r="F404" s="10">
        <v>73151.055124382503</v>
      </c>
      <c r="G404" s="10">
        <v>506.24910812004799</v>
      </c>
      <c r="H404" s="10">
        <v>11237.459418345499</v>
      </c>
      <c r="I404" s="10">
        <v>167.90332111734901</v>
      </c>
      <c r="J404" s="10">
        <v>1282501.82012195</v>
      </c>
      <c r="K404" s="10">
        <v>10870.748387141</v>
      </c>
      <c r="L404" s="46">
        <v>5.4559623760505202E-2</v>
      </c>
      <c r="M404" s="46">
        <v>3.0139978611351298E-4</v>
      </c>
      <c r="N404" s="46">
        <v>0.153723958506187</v>
      </c>
      <c r="O404" s="46">
        <v>2.0128849607950901E-3</v>
      </c>
      <c r="Q404" s="47">
        <v>16.307692032546836</v>
      </c>
      <c r="R404" s="47">
        <v>0.47623868212953441</v>
      </c>
      <c r="S404" s="59">
        <v>0.15364044006040561</v>
      </c>
      <c r="T404" s="59">
        <v>1.0066323035010851E-3</v>
      </c>
      <c r="U404" s="59">
        <v>-8.0962421888826894E-2</v>
      </c>
    </row>
    <row r="405" spans="1:30">
      <c r="A405" t="s">
        <v>62</v>
      </c>
      <c r="C405" s="6">
        <v>44893.380804780099</v>
      </c>
      <c r="D405" s="48">
        <v>37.488</v>
      </c>
      <c r="E405" s="32" t="s">
        <v>23</v>
      </c>
      <c r="F405" s="10">
        <v>43537.025768918204</v>
      </c>
      <c r="G405" s="10">
        <v>314.69432645016701</v>
      </c>
      <c r="H405" s="10">
        <v>6725.8440196394104</v>
      </c>
      <c r="I405" s="10">
        <v>90.428079474097203</v>
      </c>
      <c r="J405" s="10">
        <v>856625.80125000002</v>
      </c>
      <c r="K405" s="10">
        <v>8453.3968350894502</v>
      </c>
      <c r="L405" s="46">
        <v>5.5634606542134001E-2</v>
      </c>
      <c r="M405" s="46">
        <v>3.1885138890112098E-4</v>
      </c>
      <c r="N405" s="46">
        <v>0.154115008247904</v>
      </c>
      <c r="O405" s="46">
        <v>1.7549613524382301E-3</v>
      </c>
      <c r="Q405" s="47">
        <v>16.642670117283831</v>
      </c>
      <c r="R405" s="47">
        <v>0.2802883081049754</v>
      </c>
      <c r="S405" s="59">
        <v>0.154115008247904</v>
      </c>
      <c r="T405" s="59">
        <v>8.7790508223793001E-4</v>
      </c>
      <c r="U405" s="59">
        <v>0.18716731365741099</v>
      </c>
      <c r="V405" s="59"/>
    </row>
    <row r="406" spans="1:30">
      <c r="A406" t="s">
        <v>62</v>
      </c>
      <c r="C406" s="6">
        <v>44893.929340567098</v>
      </c>
      <c r="D406" s="48">
        <v>37.006</v>
      </c>
      <c r="E406" s="32" t="s">
        <v>23</v>
      </c>
      <c r="F406" s="10">
        <v>42935.093157610798</v>
      </c>
      <c r="G406" s="10">
        <v>308.936270857171</v>
      </c>
      <c r="H406" s="10">
        <v>6425.8621409671796</v>
      </c>
      <c r="I406" s="10">
        <v>121.900956934306</v>
      </c>
      <c r="J406" s="10">
        <v>858284.93625000003</v>
      </c>
      <c r="K406" s="10">
        <v>7174.3647207316799</v>
      </c>
      <c r="L406" s="46">
        <v>5.1214129091524598E-2</v>
      </c>
      <c r="M406" s="46">
        <v>2.9072533037953599E-4</v>
      </c>
      <c r="N406" s="46">
        <v>0.14968032381110599</v>
      </c>
      <c r="O406" s="46">
        <v>2.4993587130497001E-3</v>
      </c>
      <c r="Q406" s="47">
        <v>17.344291157121269</v>
      </c>
      <c r="R406" s="47">
        <v>0.30371692011881701</v>
      </c>
      <c r="S406" s="59">
        <v>0.14968032381110599</v>
      </c>
      <c r="T406" s="59">
        <v>1.2494785395866549E-3</v>
      </c>
      <c r="U406" s="59">
        <v>-0.24042387612593</v>
      </c>
      <c r="V406" s="59"/>
    </row>
    <row r="407" spans="1:30">
      <c r="A407" t="s">
        <v>62</v>
      </c>
      <c r="C407" s="6">
        <v>44918.199527557903</v>
      </c>
      <c r="D407" s="48">
        <v>37.505999565124498</v>
      </c>
      <c r="E407" s="32" t="s">
        <v>23</v>
      </c>
      <c r="F407" s="10">
        <v>45687.950698138397</v>
      </c>
      <c r="G407" s="10">
        <v>295.13371937602301</v>
      </c>
      <c r="H407" s="10">
        <v>9342.4062754448496</v>
      </c>
      <c r="I407" s="10">
        <v>151.407562926054</v>
      </c>
      <c r="J407" s="10">
        <v>858238.16379310295</v>
      </c>
      <c r="K407" s="10">
        <v>9009.4153036805601</v>
      </c>
      <c r="L407" s="46">
        <v>5.5071661341984303E-2</v>
      </c>
      <c r="M407" s="46">
        <v>4.0564193584611299E-4</v>
      </c>
      <c r="N407" s="46">
        <v>0.205561791150601</v>
      </c>
      <c r="O407" s="46">
        <v>3.3656438998783001E-3</v>
      </c>
      <c r="Q407" s="47">
        <v>16.040940841278289</v>
      </c>
      <c r="R407" s="47">
        <v>0.29284364297869586</v>
      </c>
      <c r="S407" s="59">
        <v>0.20453411526340623</v>
      </c>
      <c r="T407" s="59">
        <v>1.682741416721035E-3</v>
      </c>
      <c r="U407" s="59">
        <v>0.65837489125672199</v>
      </c>
      <c r="V407" s="59"/>
      <c r="Y407"/>
      <c r="Z407"/>
      <c r="AA407"/>
      <c r="AB407"/>
      <c r="AC407"/>
    </row>
    <row r="408" spans="1:30">
      <c r="A408" t="s">
        <v>62</v>
      </c>
      <c r="C408" s="6">
        <v>44931.1723519097</v>
      </c>
      <c r="D408" s="48">
        <v>37.505999326705897</v>
      </c>
      <c r="E408" s="32" t="s">
        <v>23</v>
      </c>
      <c r="F408" s="10">
        <v>50301.0806764152</v>
      </c>
      <c r="G408" s="10">
        <v>373.300014460066</v>
      </c>
      <c r="H408" s="10">
        <v>10267.5327575749</v>
      </c>
      <c r="I408" s="10">
        <v>209.29142583004699</v>
      </c>
      <c r="J408" s="10">
        <v>948113.60416666698</v>
      </c>
      <c r="K408" s="10">
        <v>7172.6707858184</v>
      </c>
      <c r="L408" s="46">
        <v>5.4514734629347299E-2</v>
      </c>
      <c r="M408" s="46">
        <v>5.5308733584742296E-4</v>
      </c>
      <c r="N408" s="46">
        <v>0.20463287567232299</v>
      </c>
      <c r="O408" s="46">
        <v>3.8206134889662E-3</v>
      </c>
      <c r="Q408" s="47">
        <v>16.333985168852152</v>
      </c>
      <c r="R408" s="47">
        <v>0.30315371233552074</v>
      </c>
      <c r="S408" s="59">
        <v>0.20439559223336076</v>
      </c>
      <c r="T408" s="59">
        <v>8.8086614729355995E-4</v>
      </c>
      <c r="U408" s="59">
        <v>0.71890555766173903</v>
      </c>
      <c r="W408" s="7"/>
      <c r="Y408"/>
      <c r="AD408" s="17"/>
    </row>
    <row r="409" spans="1:30">
      <c r="A409" t="s">
        <v>63</v>
      </c>
      <c r="C409" s="6">
        <v>44893.381778148098</v>
      </c>
      <c r="D409" s="48">
        <v>37.475000000000001</v>
      </c>
      <c r="E409" s="32" t="s">
        <v>23</v>
      </c>
      <c r="F409" s="10">
        <v>43540.1533365633</v>
      </c>
      <c r="G409" s="10">
        <v>369.786270181573</v>
      </c>
      <c r="H409" s="10">
        <v>5305.6331548730304</v>
      </c>
      <c r="I409" s="10">
        <v>81.866453596245094</v>
      </c>
      <c r="J409" s="10">
        <v>887475.30379353196</v>
      </c>
      <c r="K409" s="10">
        <v>10446.7585807493</v>
      </c>
      <c r="L409" s="46">
        <v>5.3340263953450498E-2</v>
      </c>
      <c r="M409" s="46">
        <v>3.0733091770415499E-4</v>
      </c>
      <c r="N409" s="46">
        <v>0.123456142944024</v>
      </c>
      <c r="O409" s="46">
        <v>1.8070511526076299E-3</v>
      </c>
      <c r="Q409" s="47">
        <v>17.359946746925274</v>
      </c>
      <c r="R409" s="47">
        <v>0.29241357111662458</v>
      </c>
      <c r="S409" s="59">
        <v>0.123456142944024</v>
      </c>
      <c r="T409" s="59">
        <v>9.0394255987251502E-4</v>
      </c>
      <c r="U409" s="59">
        <v>-4.80374636861551E-2</v>
      </c>
      <c r="V409" s="59"/>
    </row>
    <row r="410" spans="1:30">
      <c r="A410" t="s">
        <v>63</v>
      </c>
      <c r="C410" s="6">
        <v>44893.930324456</v>
      </c>
      <c r="D410" s="48">
        <v>36.996000000000002</v>
      </c>
      <c r="E410" s="32" t="s">
        <v>23</v>
      </c>
      <c r="F410" s="10">
        <v>44242.692817508098</v>
      </c>
      <c r="G410" s="10">
        <v>283.45529904588602</v>
      </c>
      <c r="H410" s="10">
        <v>9509.7527606338808</v>
      </c>
      <c r="I410" s="10">
        <v>170.75661273192401</v>
      </c>
      <c r="J410" s="10">
        <v>799641.46610696497</v>
      </c>
      <c r="K410" s="10">
        <v>6817.5128043084696</v>
      </c>
      <c r="L410" s="46">
        <v>5.6776954804570297E-2</v>
      </c>
      <c r="M410" s="46">
        <v>4.3291918164937998E-4</v>
      </c>
      <c r="N410" s="46">
        <v>0.214126215739221</v>
      </c>
      <c r="O410" s="46">
        <v>3.3542948605817901E-3</v>
      </c>
      <c r="Q410" s="47">
        <v>15.647421217904931</v>
      </c>
      <c r="R410" s="47">
        <v>0.27688239210099874</v>
      </c>
      <c r="S410" s="59">
        <v>0.214126215739221</v>
      </c>
      <c r="T410" s="59">
        <v>1.67690797066551E-3</v>
      </c>
      <c r="U410" s="59">
        <v>-0.24013282005672201</v>
      </c>
      <c r="V410" s="59"/>
    </row>
    <row r="411" spans="1:30">
      <c r="A411" t="s">
        <v>63</v>
      </c>
      <c r="C411" s="6">
        <v>44931.1733076042</v>
      </c>
      <c r="D411" s="48">
        <v>37.509999752044699</v>
      </c>
      <c r="E411" s="32" t="s">
        <v>23</v>
      </c>
      <c r="F411" s="10">
        <v>52433.863185041097</v>
      </c>
      <c r="G411" s="10">
        <v>468.98380102819198</v>
      </c>
      <c r="H411" s="10">
        <v>10097.4720584641</v>
      </c>
      <c r="I411" s="10">
        <v>360.817906636516</v>
      </c>
      <c r="J411" s="10">
        <v>1006159.19454657</v>
      </c>
      <c r="K411" s="10">
        <v>10442.282521597899</v>
      </c>
      <c r="L411" s="46">
        <v>5.3950451447917401E-2</v>
      </c>
      <c r="M411" s="46">
        <v>6.5069624405455996E-4</v>
      </c>
      <c r="N411" s="46">
        <v>0.193490509998821</v>
      </c>
      <c r="O411" s="46">
        <v>6.1324126697796097E-3</v>
      </c>
      <c r="Q411" s="47">
        <v>16.503679464378742</v>
      </c>
      <c r="R411" s="47">
        <v>0.31099496347779226</v>
      </c>
      <c r="S411" s="59">
        <v>0.19283397250762666</v>
      </c>
      <c r="T411" s="59">
        <v>1.417901068322695E-3</v>
      </c>
      <c r="U411" s="59">
        <v>0.80054260496476604</v>
      </c>
      <c r="W411" s="7"/>
      <c r="Y411"/>
      <c r="AD411" s="17"/>
    </row>
    <row r="412" spans="1:30">
      <c r="A412" t="s">
        <v>64</v>
      </c>
      <c r="C412" s="6">
        <v>44893.410320509298</v>
      </c>
      <c r="D412" s="48">
        <v>38.466000000000001</v>
      </c>
      <c r="E412" s="32" t="s">
        <v>23</v>
      </c>
      <c r="F412" s="10">
        <v>44465.493121895001</v>
      </c>
      <c r="G412" s="10">
        <v>394.17167645579798</v>
      </c>
      <c r="H412" s="10">
        <v>5099.8196639665102</v>
      </c>
      <c r="I412" s="10">
        <v>73.229841322134305</v>
      </c>
      <c r="J412" s="10">
        <v>923917.56004901999</v>
      </c>
      <c r="K412" s="10">
        <v>9948.4617305418305</v>
      </c>
      <c r="L412" s="46">
        <v>5.2187521322178902E-2</v>
      </c>
      <c r="M412" s="46">
        <v>2.5453739096760198E-4</v>
      </c>
      <c r="N412" s="46">
        <v>0.114936122191944</v>
      </c>
      <c r="O412" s="46">
        <v>1.33723340846615E-3</v>
      </c>
      <c r="Q412" s="47">
        <v>17.792972991957864</v>
      </c>
      <c r="R412" s="47">
        <v>0.29846262210283003</v>
      </c>
      <c r="S412" s="59">
        <v>0.114936122191944</v>
      </c>
      <c r="T412" s="59">
        <v>6.6842549104853002E-4</v>
      </c>
      <c r="U412" s="59">
        <v>0.139306634040372</v>
      </c>
      <c r="V412" s="59"/>
    </row>
    <row r="413" spans="1:30">
      <c r="A413" t="s">
        <v>64</v>
      </c>
      <c r="C413" s="6">
        <v>44893.931297708303</v>
      </c>
      <c r="D413" s="48">
        <v>36.993000000000002</v>
      </c>
      <c r="E413" s="32" t="s">
        <v>23</v>
      </c>
      <c r="F413" s="10">
        <v>49298.655039792502</v>
      </c>
      <c r="G413" s="10">
        <v>361.82514454445999</v>
      </c>
      <c r="H413" s="10">
        <v>11997.4942524215</v>
      </c>
      <c r="I413" s="10">
        <v>191.79248637509301</v>
      </c>
      <c r="J413" s="10">
        <v>853110.34483830805</v>
      </c>
      <c r="K413" s="10">
        <v>8056.9305804463302</v>
      </c>
      <c r="L413" s="46">
        <v>5.93051226066219E-2</v>
      </c>
      <c r="M413" s="46">
        <v>4.1080589955550499E-4</v>
      </c>
      <c r="N413" s="46">
        <v>0.24250514061370901</v>
      </c>
      <c r="O413" s="46">
        <v>3.0206343992977502E-3</v>
      </c>
      <c r="Q413" s="47">
        <v>14.98277254828205</v>
      </c>
      <c r="R413" s="47">
        <v>0.26404427210452752</v>
      </c>
      <c r="S413" s="59">
        <v>0.24250514061370901</v>
      </c>
      <c r="T413" s="59">
        <v>1.5101122100568949E-3</v>
      </c>
      <c r="U413" s="59">
        <v>-0.151355905051407</v>
      </c>
      <c r="V413" s="59"/>
    </row>
    <row r="414" spans="1:30">
      <c r="A414" t="s">
        <v>65</v>
      </c>
      <c r="C414" s="6">
        <v>44893.411303599503</v>
      </c>
      <c r="D414" s="48">
        <v>20.189</v>
      </c>
      <c r="E414" s="32" t="s">
        <v>23</v>
      </c>
      <c r="F414" s="10">
        <v>44133.871924180203</v>
      </c>
      <c r="G414" s="10">
        <v>378.50799728795198</v>
      </c>
      <c r="H414" s="10">
        <v>8483.4622603774606</v>
      </c>
      <c r="I414" s="10">
        <v>169.85160082675799</v>
      </c>
      <c r="J414" s="10">
        <v>824358.29456018505</v>
      </c>
      <c r="K414" s="10">
        <v>6654.8902695325896</v>
      </c>
      <c r="L414" s="46">
        <v>5.9031543559047897E-2</v>
      </c>
      <c r="M414" s="46">
        <v>5.0731652317283096E-4</v>
      </c>
      <c r="N414" s="46">
        <v>0.192496390021833</v>
      </c>
      <c r="O414" s="46">
        <v>3.5375969101241501E-3</v>
      </c>
      <c r="Q414" s="47">
        <v>15.731812295527593</v>
      </c>
      <c r="R414" s="47">
        <v>0.26969405600226926</v>
      </c>
      <c r="S414" s="59">
        <v>0.192496390021833</v>
      </c>
      <c r="T414" s="59">
        <v>1.7682416792044449E-3</v>
      </c>
      <c r="U414" s="59">
        <v>-0.18960618829718301</v>
      </c>
      <c r="V414" s="59"/>
    </row>
    <row r="415" spans="1:30">
      <c r="A415" t="s">
        <v>65</v>
      </c>
      <c r="C415" s="6">
        <v>44893.932279467597</v>
      </c>
      <c r="D415" s="48">
        <v>36.973999999999997</v>
      </c>
      <c r="E415" s="32" t="s">
        <v>23</v>
      </c>
      <c r="F415" s="10">
        <v>48199.308911991</v>
      </c>
      <c r="G415" s="10">
        <v>341.190071484702</v>
      </c>
      <c r="H415" s="10">
        <v>10357.3506535459</v>
      </c>
      <c r="I415" s="10">
        <v>173.760127044379</v>
      </c>
      <c r="J415" s="10">
        <v>880042.04781250004</v>
      </c>
      <c r="K415" s="10">
        <v>6604.6258925482898</v>
      </c>
      <c r="L415" s="46">
        <v>5.60275280204982E-2</v>
      </c>
      <c r="M415" s="46">
        <v>3.8318307400067797E-4</v>
      </c>
      <c r="N415" s="46">
        <v>0.21455266068322101</v>
      </c>
      <c r="O415" s="46">
        <v>3.06380688158055E-3</v>
      </c>
      <c r="Q415" s="47">
        <v>15.861886322132339</v>
      </c>
      <c r="R415" s="47">
        <v>0.27940105233456236</v>
      </c>
      <c r="S415" s="59">
        <v>0.21455266068322101</v>
      </c>
      <c r="T415" s="59">
        <v>1.531723874043725E-3</v>
      </c>
      <c r="U415" s="59">
        <v>-8.0878497593617898E-2</v>
      </c>
      <c r="V415" s="59"/>
    </row>
    <row r="416" spans="1:30">
      <c r="A416" t="s">
        <v>66</v>
      </c>
      <c r="C416" s="6">
        <v>44893.933252708302</v>
      </c>
      <c r="D416" s="48">
        <v>36.99</v>
      </c>
      <c r="E416" s="32" t="s">
        <v>23</v>
      </c>
      <c r="F416" s="10">
        <v>48060.085514129103</v>
      </c>
      <c r="G416" s="10">
        <v>344.59710748790098</v>
      </c>
      <c r="H416" s="10">
        <v>8632.9762818372092</v>
      </c>
      <c r="I416" s="10">
        <v>159.401944382979</v>
      </c>
      <c r="J416" s="10">
        <v>921300.96625000006</v>
      </c>
      <c r="K416" s="10">
        <v>8079.7908326908801</v>
      </c>
      <c r="L416" s="46">
        <v>5.35097912329216E-2</v>
      </c>
      <c r="M416" s="46">
        <v>3.9232940405636201E-4</v>
      </c>
      <c r="N416" s="46">
        <v>0.17989749404130001</v>
      </c>
      <c r="O416" s="46">
        <v>2.9357278852821301E-3</v>
      </c>
      <c r="Q416" s="47">
        <v>16.61101134081207</v>
      </c>
      <c r="R416" s="47">
        <v>0.29341852711167543</v>
      </c>
      <c r="S416" s="59">
        <v>0.17989749404130001</v>
      </c>
      <c r="T416" s="59">
        <v>1.46771889914995E-3</v>
      </c>
      <c r="U416" s="59">
        <v>-0.116637067585132</v>
      </c>
      <c r="V416" s="59"/>
    </row>
    <row r="417" spans="1:30">
      <c r="A417" t="s">
        <v>67</v>
      </c>
      <c r="C417" s="6">
        <v>44893.934236574103</v>
      </c>
      <c r="D417" s="48">
        <v>36.972000000000001</v>
      </c>
      <c r="E417" s="32" t="s">
        <v>23</v>
      </c>
      <c r="F417" s="10">
        <v>44330.690971032498</v>
      </c>
      <c r="G417" s="10">
        <v>297.40922828383998</v>
      </c>
      <c r="H417" s="10">
        <v>7005.1365754129902</v>
      </c>
      <c r="I417" s="10">
        <v>131.81964342969599</v>
      </c>
      <c r="J417" s="10">
        <v>877907.41511194</v>
      </c>
      <c r="K417" s="10">
        <v>7929.4477387955203</v>
      </c>
      <c r="L417" s="46">
        <v>5.1758307700235401E-2</v>
      </c>
      <c r="M417" s="46">
        <v>3.4782154773388901E-4</v>
      </c>
      <c r="N417" s="46">
        <v>0.15795128623002799</v>
      </c>
      <c r="O417" s="46">
        <v>2.5389451192420198E-3</v>
      </c>
      <c r="Q417" s="47">
        <v>17.176113003548977</v>
      </c>
      <c r="R417" s="47">
        <v>0.30235377810146097</v>
      </c>
      <c r="S417" s="59">
        <v>0.15795128623002799</v>
      </c>
      <c r="T417" s="59">
        <v>1.269368521649395E-3</v>
      </c>
      <c r="U417" s="59">
        <v>-0.105245561333493</v>
      </c>
      <c r="V417" s="59"/>
    </row>
    <row r="418" spans="1:30">
      <c r="A418" t="s">
        <v>68</v>
      </c>
      <c r="C418" s="6">
        <v>44893.935209837997</v>
      </c>
      <c r="D418" s="48">
        <v>36.979999999999997</v>
      </c>
      <c r="E418" s="32" t="s">
        <v>23</v>
      </c>
      <c r="F418" s="10">
        <v>44218.910541996796</v>
      </c>
      <c r="G418" s="10">
        <v>449.701649431107</v>
      </c>
      <c r="H418" s="10">
        <v>7442.3585613919204</v>
      </c>
      <c r="I418" s="10">
        <v>135.78493943815599</v>
      </c>
      <c r="J418" s="10">
        <v>868939.4</v>
      </c>
      <c r="K418" s="10">
        <v>9945.4144952979805</v>
      </c>
      <c r="L418" s="46">
        <v>5.2166793439006001E-2</v>
      </c>
      <c r="M418" s="46">
        <v>3.1390948909054402E-4</v>
      </c>
      <c r="N418" s="46">
        <v>0.16795509369848199</v>
      </c>
      <c r="O418" s="46">
        <v>2.32309351805636E-3</v>
      </c>
      <c r="Q418" s="47">
        <v>17.044623252765245</v>
      </c>
      <c r="R418" s="47">
        <v>0.29895386167536725</v>
      </c>
      <c r="S418" s="59">
        <v>0.16795509369848199</v>
      </c>
      <c r="T418" s="59">
        <v>1.1614732167482501E-3</v>
      </c>
      <c r="U418" s="59">
        <v>3.71577950508577E-2</v>
      </c>
      <c r="V418" s="59"/>
    </row>
    <row r="419" spans="1:30">
      <c r="A419" t="s">
        <v>69</v>
      </c>
      <c r="C419" s="6">
        <v>44893.938404282402</v>
      </c>
      <c r="D419" s="48">
        <v>36.981000000000002</v>
      </c>
      <c r="E419" s="32" t="s">
        <v>23</v>
      </c>
      <c r="F419" s="10">
        <v>45201.209764250103</v>
      </c>
      <c r="G419" s="10">
        <v>346.49949645582097</v>
      </c>
      <c r="H419" s="10">
        <v>6144.8102905403603</v>
      </c>
      <c r="I419" s="10">
        <v>126.54452672963301</v>
      </c>
      <c r="J419" s="10">
        <v>914195.35105721396</v>
      </c>
      <c r="K419" s="10">
        <v>8545.1275964007691</v>
      </c>
      <c r="L419" s="46">
        <v>5.0742422160080201E-2</v>
      </c>
      <c r="M419" s="46">
        <v>3.1460874649583901E-4</v>
      </c>
      <c r="N419" s="46">
        <v>0.13628726513360701</v>
      </c>
      <c r="O419" s="46">
        <v>2.4373641086646498E-3</v>
      </c>
      <c r="Q419" s="47">
        <v>17.533729762280412</v>
      </c>
      <c r="R419" s="47">
        <v>0.30781132616170837</v>
      </c>
      <c r="S419" s="59">
        <v>0.13628726513360701</v>
      </c>
      <c r="T419" s="59">
        <v>1.218666746440205E-3</v>
      </c>
      <c r="U419" s="59">
        <v>8.1562440750356305E-3</v>
      </c>
      <c r="V419" s="59"/>
    </row>
    <row r="420" spans="1:30">
      <c r="A420" t="s">
        <v>27</v>
      </c>
      <c r="C420" s="6">
        <v>44890.683099652801</v>
      </c>
      <c r="D420" s="48">
        <v>37.478000000000002</v>
      </c>
      <c r="E420" s="32">
        <v>110</v>
      </c>
      <c r="F420" s="10">
        <v>46696.048372633799</v>
      </c>
      <c r="G420" s="10">
        <v>321.34319494276798</v>
      </c>
      <c r="H420" s="10">
        <v>6732.3881537769803</v>
      </c>
      <c r="I420" s="10">
        <v>114.762324373954</v>
      </c>
      <c r="J420" s="10">
        <v>849187.58731155796</v>
      </c>
      <c r="K420" s="10">
        <v>8530.3463483881405</v>
      </c>
      <c r="L420" s="46">
        <v>5.5528585506729997E-2</v>
      </c>
      <c r="M420" s="46">
        <v>4.6544349813467902E-4</v>
      </c>
      <c r="N420" s="46">
        <v>0.14313717009212301</v>
      </c>
      <c r="O420" s="46">
        <v>2.1545840244294101E-3</v>
      </c>
      <c r="Q420" s="47">
        <v>17.293772808637055</v>
      </c>
      <c r="R420" s="47">
        <v>0.30230074409759305</v>
      </c>
      <c r="S420" s="59">
        <v>0.14436574421808768</v>
      </c>
      <c r="T420" s="59">
        <v>1.077292012214705E-3</v>
      </c>
      <c r="U420" s="59">
        <v>0.68187263610778204</v>
      </c>
      <c r="V420" s="59"/>
    </row>
    <row r="421" spans="1:30">
      <c r="A421" t="s">
        <v>27</v>
      </c>
      <c r="C421" s="6">
        <v>44892.524048159699</v>
      </c>
      <c r="D421" s="48">
        <v>37.46</v>
      </c>
      <c r="E421" s="32" t="s">
        <v>23</v>
      </c>
      <c r="F421" s="10">
        <v>51535.424350353198</v>
      </c>
      <c r="G421" s="10">
        <v>318.73261609779399</v>
      </c>
      <c r="H421" s="10">
        <v>7825.0974967949796</v>
      </c>
      <c r="I421" s="10">
        <v>102.974336002713</v>
      </c>
      <c r="J421" s="10">
        <v>975087.06906250003</v>
      </c>
      <c r="K421" s="10">
        <v>7361.7760774443695</v>
      </c>
      <c r="L421" s="46">
        <v>5.7033580361408397E-2</v>
      </c>
      <c r="M421" s="46">
        <v>3.1611915949597699E-4</v>
      </c>
      <c r="N421" s="46">
        <v>0.153089349030332</v>
      </c>
      <c r="O421" s="46">
        <v>1.71429881422442E-3</v>
      </c>
      <c r="Q421" s="47">
        <v>16.983323635319746</v>
      </c>
      <c r="R421" s="47">
        <v>0.2857574593280795</v>
      </c>
      <c r="S421" s="59">
        <v>0.153089349030332</v>
      </c>
      <c r="T421" s="59">
        <v>8.5709166419407998E-4</v>
      </c>
      <c r="U421" s="59">
        <v>7.8155688968109104E-3</v>
      </c>
      <c r="V421" s="59"/>
    </row>
    <row r="422" spans="1:30">
      <c r="A422" t="s">
        <v>27</v>
      </c>
      <c r="C422" s="6">
        <v>44893.880938333299</v>
      </c>
      <c r="D422" s="48">
        <v>36.975000000000001</v>
      </c>
      <c r="E422" s="32" t="s">
        <v>23</v>
      </c>
      <c r="F422" s="10">
        <v>39263.529385848597</v>
      </c>
      <c r="G422" s="10">
        <v>251.958328521498</v>
      </c>
      <c r="H422" s="10">
        <v>6673.8161650880802</v>
      </c>
      <c r="I422" s="10">
        <v>107.75008651292499</v>
      </c>
      <c r="J422" s="10">
        <v>768114.21672885597</v>
      </c>
      <c r="K422" s="10">
        <v>7168.4702535392898</v>
      </c>
      <c r="L422" s="46">
        <v>5.2374615239705297E-2</v>
      </c>
      <c r="M422" s="46">
        <v>3.5047861658776299E-4</v>
      </c>
      <c r="N422" s="46">
        <v>0.17024062652709801</v>
      </c>
      <c r="O422" s="46">
        <v>2.7608790304660901E-3</v>
      </c>
      <c r="Q422" s="47">
        <v>16.905750115797513</v>
      </c>
      <c r="R422" s="47">
        <v>0.29754889666236778</v>
      </c>
      <c r="S422" s="59">
        <v>0.17024062652709801</v>
      </c>
      <c r="T422" s="59">
        <v>1.380434886887625E-3</v>
      </c>
      <c r="U422" s="59">
        <v>-0.13782003145129901</v>
      </c>
      <c r="V422" s="59"/>
    </row>
    <row r="423" spans="1:30">
      <c r="A423" t="s">
        <v>27</v>
      </c>
      <c r="C423" s="6">
        <v>44917.696943148097</v>
      </c>
      <c r="D423" s="48">
        <v>37.531999588012702</v>
      </c>
      <c r="E423" s="32" t="s">
        <v>23</v>
      </c>
      <c r="F423" s="10">
        <v>45440.137361000699</v>
      </c>
      <c r="G423" s="10">
        <v>325.80635038576997</v>
      </c>
      <c r="H423" s="10">
        <v>7495.1147035456097</v>
      </c>
      <c r="I423" s="10">
        <v>156.52873720846699</v>
      </c>
      <c r="J423" s="10">
        <v>868378.54901960795</v>
      </c>
      <c r="K423" s="10">
        <v>8029.5296428054799</v>
      </c>
      <c r="L423" s="46">
        <v>5.4246784450288299E-2</v>
      </c>
      <c r="M423" s="46">
        <v>3.3139110946737798E-4</v>
      </c>
      <c r="N423" s="46">
        <v>0.16470358401266499</v>
      </c>
      <c r="O423" s="46">
        <v>2.9081389115595299E-3</v>
      </c>
      <c r="Q423" s="47">
        <v>17.03019549227653</v>
      </c>
      <c r="R423" s="47">
        <v>0.30892251605328341</v>
      </c>
      <c r="S423" s="59">
        <v>0.16498609118545468</v>
      </c>
      <c r="T423" s="59">
        <v>1.4545510288551801E-3</v>
      </c>
      <c r="U423" s="59">
        <v>0.28492841468346197</v>
      </c>
      <c r="V423" s="59"/>
      <c r="Y423"/>
      <c r="Z423"/>
      <c r="AA423"/>
      <c r="AB423"/>
      <c r="AC423"/>
    </row>
    <row r="424" spans="1:30">
      <c r="A424" t="s">
        <v>27</v>
      </c>
      <c r="C424" s="6">
        <v>44929.971152824102</v>
      </c>
      <c r="D424" s="48">
        <v>37.505999326705897</v>
      </c>
      <c r="E424" s="32" t="s">
        <v>23</v>
      </c>
      <c r="F424" s="10">
        <v>62286.656811552697</v>
      </c>
      <c r="G424" s="10">
        <v>472.59860531752298</v>
      </c>
      <c r="H424" s="10">
        <v>11951.481376260401</v>
      </c>
      <c r="I424" s="10">
        <v>210.82877490584499</v>
      </c>
      <c r="J424" s="10">
        <v>1042927.44950739</v>
      </c>
      <c r="K424" s="10">
        <v>10679.9777308754</v>
      </c>
      <c r="L424" s="46">
        <v>6.09869564662186E-2</v>
      </c>
      <c r="M424" s="46">
        <v>4.3485883706624899E-4</v>
      </c>
      <c r="N424" s="46">
        <v>0.19190569473235</v>
      </c>
      <c r="O424" s="46">
        <v>2.9053795011063201E-3</v>
      </c>
      <c r="Q424" s="47">
        <v>16.130529723400208</v>
      </c>
      <c r="R424" s="47">
        <v>0.31236957191147952</v>
      </c>
      <c r="S424" s="59">
        <v>0.19222507605284195</v>
      </c>
      <c r="T424" s="59">
        <v>6.6036189254365502E-4</v>
      </c>
      <c r="U424" s="59">
        <v>0.71822315382408097</v>
      </c>
    </row>
    <row r="425" spans="1:30">
      <c r="A425" t="s">
        <v>27</v>
      </c>
      <c r="C425" s="6">
        <v>44930.586659328699</v>
      </c>
      <c r="D425" s="48">
        <v>19.664844036102298</v>
      </c>
      <c r="E425" s="32" t="s">
        <v>23</v>
      </c>
      <c r="F425" s="10">
        <v>74825.015084905099</v>
      </c>
      <c r="G425" s="10">
        <v>1048.73689663951</v>
      </c>
      <c r="H425" s="10">
        <v>24444.846536271602</v>
      </c>
      <c r="I425" s="10">
        <v>782.63325119278295</v>
      </c>
      <c r="J425" s="10">
        <v>1098898.5277122599</v>
      </c>
      <c r="K425" s="10">
        <v>9983.6474402524691</v>
      </c>
      <c r="L425" s="46">
        <v>7.1495173813791696E-2</v>
      </c>
      <c r="M425" s="46">
        <v>1.03137690804207E-3</v>
      </c>
      <c r="N425" s="46">
        <v>0.32411662367982702</v>
      </c>
      <c r="O425" s="46">
        <v>6.7648895787991697E-3</v>
      </c>
      <c r="Q425" s="47">
        <v>12.835665583779933</v>
      </c>
      <c r="R425" s="47">
        <v>0.24715062692748196</v>
      </c>
      <c r="S425" s="59">
        <v>0.32713216405690243</v>
      </c>
      <c r="T425" s="59">
        <v>1.5339730577887201E-3</v>
      </c>
      <c r="U425" s="59">
        <v>0.78885510316794705</v>
      </c>
      <c r="W425" s="7"/>
      <c r="Y425"/>
      <c r="AD425" s="17"/>
    </row>
    <row r="426" spans="1:30">
      <c r="A426" t="s">
        <v>27</v>
      </c>
      <c r="C426" s="6">
        <v>44956.639190162001</v>
      </c>
      <c r="D426" s="48">
        <v>36.504999399185202</v>
      </c>
      <c r="E426" s="32" t="s">
        <v>23</v>
      </c>
      <c r="F426" s="10">
        <v>124951.977763328</v>
      </c>
      <c r="G426" s="10">
        <v>855.99092206964497</v>
      </c>
      <c r="H426" s="10">
        <v>27967.602000232</v>
      </c>
      <c r="I426" s="10">
        <v>634.733479877832</v>
      </c>
      <c r="J426" s="10">
        <v>1637687.42029672</v>
      </c>
      <c r="K426" s="10">
        <v>21181.3935215167</v>
      </c>
      <c r="L426" s="46">
        <v>8.0355028495488395E-2</v>
      </c>
      <c r="M426" s="46">
        <v>7.6765500370370499E-4</v>
      </c>
      <c r="N426" s="46">
        <v>4.7090911824587299E-3</v>
      </c>
      <c r="O426" s="46">
        <v>4.7090911824587299E-3</v>
      </c>
      <c r="Q426" s="47">
        <v>15.561887467722745</v>
      </c>
      <c r="R426" s="47">
        <v>0.41125126966208242</v>
      </c>
      <c r="S426" s="59">
        <v>0.22386595353415067</v>
      </c>
      <c r="T426" s="59">
        <v>2.3547769627503849E-3</v>
      </c>
      <c r="U426" s="59">
        <v>-0.72100078707003001</v>
      </c>
      <c r="W426" s="24"/>
    </row>
    <row r="427" spans="1:30">
      <c r="A427" t="s">
        <v>27</v>
      </c>
      <c r="C427" s="6">
        <v>44959.618966435199</v>
      </c>
      <c r="D427" s="48">
        <v>36.505999565124498</v>
      </c>
      <c r="E427" s="32" t="s">
        <v>233</v>
      </c>
      <c r="F427" s="10">
        <v>110970.859403501</v>
      </c>
      <c r="G427" s="10">
        <v>883.78816922357998</v>
      </c>
      <c r="H427" s="10">
        <v>22071.152284479002</v>
      </c>
      <c r="I427" s="10">
        <v>447.11886763367301</v>
      </c>
      <c r="J427" s="10">
        <v>1676200.7174744899</v>
      </c>
      <c r="K427" s="10">
        <v>12493.3572098352</v>
      </c>
      <c r="L427" s="46">
        <v>7.46839541016521E-2</v>
      </c>
      <c r="M427" s="46">
        <v>4.8511398263039298E-4</v>
      </c>
      <c r="N427" s="46">
        <v>0.198152632856085</v>
      </c>
      <c r="O427" s="46">
        <v>2.7443412576196599E-3</v>
      </c>
      <c r="Q427" s="47">
        <v>16.058153141527434</v>
      </c>
      <c r="R427" s="47">
        <v>0.3261365800729808</v>
      </c>
      <c r="S427" s="59">
        <v>0.19894000946664503</v>
      </c>
      <c r="T427" s="59">
        <v>1.3720998246907301E-3</v>
      </c>
      <c r="U427" s="59">
        <v>0.71997522408956505</v>
      </c>
    </row>
    <row r="428" spans="1:30">
      <c r="A428" t="s">
        <v>27</v>
      </c>
      <c r="C428" s="6">
        <v>44960.6605875116</v>
      </c>
      <c r="D428" s="48">
        <v>36.505999565124498</v>
      </c>
      <c r="F428" s="10">
        <v>110007.14002773201</v>
      </c>
      <c r="G428" s="10">
        <v>1113.6182395416799</v>
      </c>
      <c r="H428" s="10">
        <v>29246.393021333599</v>
      </c>
      <c r="I428" s="10">
        <v>1165.1276020471</v>
      </c>
      <c r="J428" s="10">
        <v>1496027.4478643199</v>
      </c>
      <c r="K428" s="10">
        <v>18538.4171614609</v>
      </c>
      <c r="L428" s="46">
        <v>6.9859148992811995E-2</v>
      </c>
      <c r="M428" s="46">
        <v>1.04526783580301E-3</v>
      </c>
      <c r="N428" s="46">
        <v>0.26207890650770499</v>
      </c>
      <c r="O428" s="46">
        <v>7.7539973813533598E-3</v>
      </c>
      <c r="Q428" s="47">
        <v>13.987230052004396</v>
      </c>
      <c r="R428" s="47">
        <v>0.41279018018970337</v>
      </c>
      <c r="S428" s="59">
        <v>0.26590581557343046</v>
      </c>
      <c r="T428" s="59">
        <v>3.8769986906766799E-3</v>
      </c>
      <c r="U428" s="59">
        <v>-0.79027920273354801</v>
      </c>
    </row>
    <row r="429" spans="1:30">
      <c r="A429" t="s">
        <v>27</v>
      </c>
      <c r="C429" s="6">
        <v>44962.850768171302</v>
      </c>
      <c r="D429" s="48">
        <v>32.1234774589539</v>
      </c>
      <c r="E429" s="32">
        <v>110</v>
      </c>
      <c r="F429" s="10">
        <v>93583.200722699694</v>
      </c>
      <c r="G429" s="10">
        <v>568.66476104371498</v>
      </c>
      <c r="H429" s="10">
        <v>15261.61112075</v>
      </c>
      <c r="I429" s="10">
        <v>293.31622874636298</v>
      </c>
      <c r="J429" s="10">
        <v>1509941.93835159</v>
      </c>
      <c r="K429" s="10">
        <v>9816.9338044767792</v>
      </c>
      <c r="L429" s="46">
        <v>6.1984542230955501E-2</v>
      </c>
      <c r="M429" s="46">
        <v>3.1800434799535398E-4</v>
      </c>
      <c r="N429" s="46">
        <v>0.162605503780615</v>
      </c>
      <c r="O429" s="46">
        <v>2.5874084734493698E-3</v>
      </c>
      <c r="Q429" s="47">
        <v>16.787202679325279</v>
      </c>
      <c r="R429" s="47">
        <v>0.27219007251706584</v>
      </c>
      <c r="S429" s="59">
        <v>0.16404665906033242</v>
      </c>
      <c r="T429" s="59">
        <v>1.6436052492969332E-3</v>
      </c>
      <c r="U429" s="59">
        <v>9.46515299178987E-3</v>
      </c>
      <c r="Y429"/>
      <c r="Z429"/>
      <c r="AA429"/>
      <c r="AB429"/>
      <c r="AC429"/>
    </row>
    <row r="430" spans="1:30">
      <c r="A430" t="s">
        <v>27</v>
      </c>
      <c r="C430" s="6">
        <v>44967.777805972197</v>
      </c>
      <c r="D430" s="48">
        <v>36.5039994716644</v>
      </c>
      <c r="E430" s="32" t="s">
        <v>23</v>
      </c>
      <c r="F430" s="10">
        <v>137878.57337662199</v>
      </c>
      <c r="G430" s="10">
        <v>1304.45368564923</v>
      </c>
      <c r="H430" s="10">
        <v>32857.486402500697</v>
      </c>
      <c r="I430" s="10">
        <v>922.55261838154502</v>
      </c>
      <c r="J430" s="10">
        <v>1906274.41596447</v>
      </c>
      <c r="K430" s="10">
        <v>11636.132412398299</v>
      </c>
      <c r="L430" s="46">
        <v>7.4631196035789105E-2</v>
      </c>
      <c r="M430" s="46">
        <v>6.1273200540098104E-4</v>
      </c>
      <c r="N430" s="46">
        <v>0.23768219221199899</v>
      </c>
      <c r="O430" s="46">
        <v>4.6557578695054502E-3</v>
      </c>
      <c r="Q430" s="47">
        <v>14.525715567225211</v>
      </c>
      <c r="R430" s="47">
        <v>0.35150174603682255</v>
      </c>
      <c r="S430" s="59">
        <v>0.23821216217686569</v>
      </c>
      <c r="T430" s="59">
        <v>2.3279647652270801E-3</v>
      </c>
      <c r="U430" s="59">
        <v>-0.56475417957164897</v>
      </c>
    </row>
    <row r="431" spans="1:30">
      <c r="A431" t="s">
        <v>27</v>
      </c>
      <c r="C431" s="6">
        <v>44987.506631516197</v>
      </c>
      <c r="D431" s="48">
        <v>38.007999420166001</v>
      </c>
      <c r="E431" s="32" t="s">
        <v>23</v>
      </c>
      <c r="F431" s="10">
        <v>86147.427148995397</v>
      </c>
      <c r="G431" s="10">
        <v>641.01755848202697</v>
      </c>
      <c r="H431" s="10">
        <v>14286.034243788399</v>
      </c>
      <c r="I431" s="10">
        <v>236.37450033509</v>
      </c>
      <c r="J431" s="10">
        <v>1420068.54699562</v>
      </c>
      <c r="K431" s="10">
        <v>15309.7016556043</v>
      </c>
      <c r="L431" s="46">
        <v>6.2959662487834606E-2</v>
      </c>
      <c r="M431" s="46">
        <v>3.5088972917004201E-4</v>
      </c>
      <c r="N431" s="46">
        <v>0.165982321285089</v>
      </c>
      <c r="O431" s="46">
        <v>2.38753137678532E-3</v>
      </c>
      <c r="Q431" s="47">
        <v>17.134739171875722</v>
      </c>
      <c r="R431" s="47">
        <v>0.32433404350478562</v>
      </c>
      <c r="S431" s="59">
        <v>0.16592745466604616</v>
      </c>
      <c r="T431" s="59">
        <v>1.1939538403793149E-3</v>
      </c>
      <c r="U431" s="59">
        <v>0.20710019142904099</v>
      </c>
    </row>
    <row r="432" spans="1:30">
      <c r="A432" t="s">
        <v>27</v>
      </c>
      <c r="C432" s="6">
        <v>45000.804000127297</v>
      </c>
      <c r="D432" s="48">
        <v>38.842791318893397</v>
      </c>
      <c r="E432" s="32" t="s">
        <v>23</v>
      </c>
      <c r="F432" s="10">
        <v>155813.38534614601</v>
      </c>
      <c r="G432" s="10">
        <v>1542.66920352123</v>
      </c>
      <c r="H432" s="10">
        <v>36716.708154422202</v>
      </c>
      <c r="I432" s="10">
        <v>819.31860880529098</v>
      </c>
      <c r="J432" s="10">
        <v>2407571.0322322301</v>
      </c>
      <c r="K432" s="10">
        <v>24334.815836493701</v>
      </c>
      <c r="L432" s="46">
        <v>6.5994622038319295E-2</v>
      </c>
      <c r="M432" s="46">
        <v>4.5374868400929199E-4</v>
      </c>
      <c r="N432" s="46">
        <v>0.233706968201284</v>
      </c>
      <c r="O432" s="46">
        <v>3.5966329432164101E-3</v>
      </c>
      <c r="Q432" s="47">
        <v>15.44837981455186</v>
      </c>
      <c r="R432" s="47">
        <v>0.35056230192314281</v>
      </c>
      <c r="S432" s="59">
        <v>0.23566630830481314</v>
      </c>
      <c r="T432" s="59">
        <v>1.7987880352544801E-3</v>
      </c>
      <c r="U432" s="59">
        <v>-0.172509191109673</v>
      </c>
      <c r="X432" s="47"/>
      <c r="Y432" s="47"/>
      <c r="Z432" s="8"/>
      <c r="AA432" s="7"/>
      <c r="AB432" s="7"/>
    </row>
    <row r="433" spans="1:30">
      <c r="A433" t="s">
        <v>27</v>
      </c>
      <c r="C433" s="6">
        <v>45009.777606631898</v>
      </c>
      <c r="D433" s="48">
        <v>38.0039994716644</v>
      </c>
      <c r="E433" s="32" t="s">
        <v>23</v>
      </c>
      <c r="F433" s="10">
        <v>76176.9149365427</v>
      </c>
      <c r="G433" s="10">
        <v>610.24556251592696</v>
      </c>
      <c r="H433" s="10">
        <v>15363.883345591301</v>
      </c>
      <c r="I433" s="10">
        <v>330.51902400359501</v>
      </c>
      <c r="J433" s="10">
        <v>1254240.6747572799</v>
      </c>
      <c r="K433" s="10">
        <v>12221.968807531701</v>
      </c>
      <c r="L433" s="46">
        <v>5.8044087019997498E-2</v>
      </c>
      <c r="M433" s="46">
        <v>3.6709224443527201E-4</v>
      </c>
      <c r="N433" s="46">
        <v>0.20188668714175001</v>
      </c>
      <c r="O433" s="46">
        <v>3.49141219054316E-3</v>
      </c>
      <c r="Q433" s="47">
        <v>15.459438691979472</v>
      </c>
      <c r="R433" s="47">
        <v>0.4520937800307574</v>
      </c>
      <c r="S433" s="59">
        <v>0.20171380486993959</v>
      </c>
      <c r="T433" s="59">
        <v>1.7459462268306499E-3</v>
      </c>
      <c r="U433" s="59">
        <v>-0.59999640583613301</v>
      </c>
    </row>
    <row r="434" spans="1:30">
      <c r="A434" t="s">
        <v>28</v>
      </c>
      <c r="C434" s="6">
        <v>44890.6840799653</v>
      </c>
      <c r="D434" s="48">
        <v>37.485999999999997</v>
      </c>
      <c r="E434" s="32">
        <v>110</v>
      </c>
      <c r="F434" s="10">
        <v>44896.767282356799</v>
      </c>
      <c r="G434" s="10">
        <v>342.50360950922698</v>
      </c>
      <c r="H434" s="10">
        <v>12799.070186383</v>
      </c>
      <c r="I434" s="10">
        <v>233.73949459602201</v>
      </c>
      <c r="J434" s="10">
        <v>657076.36442786094</v>
      </c>
      <c r="K434" s="10">
        <v>6632.29315887353</v>
      </c>
      <c r="L434" s="46">
        <v>6.9095845055169497E-2</v>
      </c>
      <c r="M434" s="46">
        <v>6.8763114559588796E-4</v>
      </c>
      <c r="N434" s="46">
        <v>0.286287224727024</v>
      </c>
      <c r="O434" s="46">
        <v>3.8976502443237799E-3</v>
      </c>
      <c r="Q434" s="47">
        <v>13.898067841439895</v>
      </c>
      <c r="R434" s="47">
        <v>0.24578638362141123</v>
      </c>
      <c r="S434" s="59">
        <v>0.28545554669803574</v>
      </c>
      <c r="T434" s="59">
        <v>1.9488251221618899E-3</v>
      </c>
      <c r="U434" s="59">
        <v>0.79011753591017397</v>
      </c>
      <c r="V434" s="59"/>
    </row>
    <row r="435" spans="1:30">
      <c r="A435" t="s">
        <v>28</v>
      </c>
      <c r="C435" s="6">
        <v>44892.5250160301</v>
      </c>
      <c r="D435" s="48">
        <v>37.49</v>
      </c>
      <c r="E435" s="32" t="s">
        <v>23</v>
      </c>
      <c r="F435" s="10">
        <v>47765.397447699703</v>
      </c>
      <c r="G435" s="10">
        <v>524.90328097197096</v>
      </c>
      <c r="H435" s="10">
        <v>9725.4793557185003</v>
      </c>
      <c r="I435" s="10">
        <v>201.52129294329001</v>
      </c>
      <c r="J435" s="10">
        <v>839754.88959390903</v>
      </c>
      <c r="K435" s="10">
        <v>8328.5673556370602</v>
      </c>
      <c r="L435" s="46">
        <v>6.1439161127933899E-2</v>
      </c>
      <c r="M435" s="46">
        <v>4.1539692143656502E-4</v>
      </c>
      <c r="N435" s="46">
        <v>0.20355189504698801</v>
      </c>
      <c r="O435" s="46">
        <v>2.4901861216514399E-3</v>
      </c>
      <c r="Q435" s="47">
        <v>15.766443085185328</v>
      </c>
      <c r="R435" s="47">
        <v>0.26703266487403354</v>
      </c>
      <c r="S435" s="59">
        <v>0.20355189504698801</v>
      </c>
      <c r="T435" s="59">
        <v>1.24499618703357E-3</v>
      </c>
      <c r="U435" s="59">
        <v>-9.4258410645723503E-2</v>
      </c>
      <c r="V435" s="59"/>
    </row>
    <row r="436" spans="1:30">
      <c r="A436" t="s">
        <v>28</v>
      </c>
      <c r="C436" s="6">
        <v>44893.8819115972</v>
      </c>
      <c r="D436" s="48">
        <v>37.006</v>
      </c>
      <c r="E436" s="32" t="s">
        <v>23</v>
      </c>
      <c r="F436" s="10">
        <v>39969.100374702401</v>
      </c>
      <c r="G436" s="10">
        <v>281.68053379270202</v>
      </c>
      <c r="H436" s="10">
        <v>6085.1689853253902</v>
      </c>
      <c r="I436" s="10">
        <v>117.99411271727401</v>
      </c>
      <c r="J436" s="10">
        <v>795210.81934079598</v>
      </c>
      <c r="K436" s="10">
        <v>6532.93753807342</v>
      </c>
      <c r="L436" s="46">
        <v>5.1609914665112402E-2</v>
      </c>
      <c r="M436" s="46">
        <v>3.2875936929983098E-4</v>
      </c>
      <c r="N436" s="46">
        <v>0.15126674666440201</v>
      </c>
      <c r="O436" s="46">
        <v>2.42888674685537E-3</v>
      </c>
      <c r="Q436" s="47">
        <v>17.155993157100689</v>
      </c>
      <c r="R436" s="47">
        <v>0.3014408943713639</v>
      </c>
      <c r="S436" s="59">
        <v>0.15126674666440201</v>
      </c>
      <c r="T436" s="59">
        <v>1.2144530970962901E-3</v>
      </c>
      <c r="U436" s="59">
        <v>-0.10653403392812</v>
      </c>
      <c r="V436" s="59"/>
    </row>
    <row r="437" spans="1:30">
      <c r="A437" t="s">
        <v>28</v>
      </c>
      <c r="C437" s="6">
        <v>44917.697893506898</v>
      </c>
      <c r="D437" s="48">
        <v>37.514999628067002</v>
      </c>
      <c r="E437" s="32" t="s">
        <v>23</v>
      </c>
      <c r="F437" s="10">
        <v>49457.527386879599</v>
      </c>
      <c r="G437" s="10">
        <v>338.49183753791999</v>
      </c>
      <c r="H437" s="10">
        <v>11268.6724010045</v>
      </c>
      <c r="I437" s="10">
        <v>159.360247511811</v>
      </c>
      <c r="J437" s="10">
        <v>855498.517156863</v>
      </c>
      <c r="K437" s="10">
        <v>8903.8751715428298</v>
      </c>
      <c r="L437" s="46">
        <v>5.98668639899805E-2</v>
      </c>
      <c r="M437" s="46">
        <v>4.0594259895031801E-4</v>
      </c>
      <c r="N437" s="46">
        <v>0.22798892060300599</v>
      </c>
      <c r="O437" s="46">
        <v>3.01904828268838E-3</v>
      </c>
      <c r="Q437" s="47">
        <v>15.430662128500471</v>
      </c>
      <c r="R437" s="47">
        <v>0.28082672825753208</v>
      </c>
      <c r="S437" s="59">
        <v>0.22790247345546963</v>
      </c>
      <c r="T437" s="59">
        <v>1.5101017364649099E-3</v>
      </c>
      <c r="U437" s="59">
        <v>0.578813524506544</v>
      </c>
      <c r="V437" s="59"/>
      <c r="Y437"/>
      <c r="Z437"/>
      <c r="AA437"/>
      <c r="AB437"/>
      <c r="AC437"/>
    </row>
    <row r="438" spans="1:30">
      <c r="A438" t="s">
        <v>28</v>
      </c>
      <c r="C438" s="6">
        <v>44929.972104375003</v>
      </c>
      <c r="D438" s="48">
        <v>37.5039994716644</v>
      </c>
      <c r="E438" s="32" t="s">
        <v>23</v>
      </c>
      <c r="F438" s="10">
        <v>61924.012321074602</v>
      </c>
      <c r="G438" s="10">
        <v>1407.2970687234299</v>
      </c>
      <c r="H438" s="10">
        <v>12941.2684310977</v>
      </c>
      <c r="I438" s="10">
        <v>225.608903594818</v>
      </c>
      <c r="J438" s="10">
        <v>1024717.37083333</v>
      </c>
      <c r="K438" s="10">
        <v>29306.679210304701</v>
      </c>
      <c r="L438" s="46">
        <v>6.2004848274134799E-2</v>
      </c>
      <c r="M438" s="46">
        <v>5.5106341999306004E-4</v>
      </c>
      <c r="N438" s="46">
        <v>0.206638882258732</v>
      </c>
      <c r="O438" s="46">
        <v>3.9520697124791502E-3</v>
      </c>
      <c r="Q438" s="47">
        <v>15.864617068804035</v>
      </c>
      <c r="R438" s="47">
        <v>0.31008885640402623</v>
      </c>
      <c r="S438" s="59">
        <v>0.2093635533387323</v>
      </c>
      <c r="T438" s="59">
        <v>8.9664980698688E-4</v>
      </c>
      <c r="U438" s="59">
        <v>0.72037663741345304</v>
      </c>
    </row>
    <row r="439" spans="1:30">
      <c r="A439" t="s">
        <v>28</v>
      </c>
      <c r="C439" s="6">
        <v>44930.586982847199</v>
      </c>
      <c r="D439" s="48">
        <v>10.4125905036926</v>
      </c>
      <c r="E439" s="32" t="s">
        <v>23</v>
      </c>
      <c r="F439" s="10">
        <v>63374.175958415202</v>
      </c>
      <c r="G439" s="10">
        <v>782.48339928622397</v>
      </c>
      <c r="H439" s="10">
        <v>17314.738570155201</v>
      </c>
      <c r="I439" s="10">
        <v>509.49026715077599</v>
      </c>
      <c r="J439" s="10">
        <v>977778.64144736796</v>
      </c>
      <c r="K439" s="10">
        <v>13239.104869179801</v>
      </c>
      <c r="L439" s="46">
        <v>6.5233058561259299E-2</v>
      </c>
      <c r="M439" s="46">
        <v>1.08430279671075E-3</v>
      </c>
      <c r="N439" s="46">
        <v>0.27290292225556201</v>
      </c>
      <c r="O439" s="46">
        <v>6.3420483076988502E-3</v>
      </c>
      <c r="Q439" s="47">
        <v>14.067698306728722</v>
      </c>
      <c r="R439" s="47">
        <v>0.27703050508711624</v>
      </c>
      <c r="S439" s="59">
        <v>0.27358126786549608</v>
      </c>
      <c r="T439" s="59">
        <v>1.4375305413741901E-3</v>
      </c>
      <c r="U439" s="59">
        <v>0.655590487072085</v>
      </c>
      <c r="W439" s="7"/>
      <c r="Y439"/>
      <c r="AD439" s="17"/>
    </row>
    <row r="440" spans="1:30">
      <c r="A440" t="s">
        <v>28</v>
      </c>
      <c r="C440" s="6">
        <v>44956.640150613399</v>
      </c>
      <c r="D440" s="48">
        <v>36.505999565124498</v>
      </c>
      <c r="E440" s="32" t="s">
        <v>23</v>
      </c>
      <c r="F440" s="10">
        <v>126182.959328372</v>
      </c>
      <c r="G440" s="10">
        <v>663.64944993434199</v>
      </c>
      <c r="H440" s="10">
        <v>24805.684758693202</v>
      </c>
      <c r="I440" s="10">
        <v>253.54745799319201</v>
      </c>
      <c r="J440" s="10">
        <v>1732319.29358751</v>
      </c>
      <c r="K440" s="10">
        <v>14587.9050961133</v>
      </c>
      <c r="L440" s="46">
        <v>7.65543487857403E-2</v>
      </c>
      <c r="M440" s="46">
        <v>4.2287081422511202E-4</v>
      </c>
      <c r="N440" s="46">
        <v>1.9317340580154599E-3</v>
      </c>
      <c r="O440" s="46">
        <v>1.9317340580154599E-3</v>
      </c>
      <c r="Q440" s="47">
        <v>16.335323089014334</v>
      </c>
      <c r="R440" s="47">
        <v>0.42697072353588433</v>
      </c>
      <c r="S440" s="59">
        <v>0.19661944454506006</v>
      </c>
      <c r="T440" s="59">
        <v>9.6596367556060997E-4</v>
      </c>
      <c r="U440" s="59">
        <v>6.7128174654812701E-3</v>
      </c>
      <c r="W440" s="24"/>
    </row>
    <row r="441" spans="1:30">
      <c r="A441" t="s">
        <v>28</v>
      </c>
      <c r="C441" s="6">
        <v>44959.619904988402</v>
      </c>
      <c r="D441" s="48">
        <v>38.693187236785903</v>
      </c>
      <c r="E441" s="32" t="s">
        <v>23</v>
      </c>
      <c r="F441" s="10">
        <v>120743.419050148</v>
      </c>
      <c r="G441" s="10">
        <v>1169.88858818892</v>
      </c>
      <c r="H441" s="10">
        <v>20750.1200839421</v>
      </c>
      <c r="I441" s="10">
        <v>525.34036156453203</v>
      </c>
      <c r="J441" s="10">
        <v>1918310.0024271801</v>
      </c>
      <c r="K441" s="10">
        <v>15962.006960784</v>
      </c>
      <c r="L441" s="46">
        <v>7.1121496670997902E-2</v>
      </c>
      <c r="M441" s="46">
        <v>4.1474129586281899E-4</v>
      </c>
      <c r="N441" s="46">
        <v>0.171290629585547</v>
      </c>
      <c r="O441" s="46">
        <v>3.1385958200243098E-3</v>
      </c>
      <c r="Q441" s="47">
        <v>16.867852543191546</v>
      </c>
      <c r="R441" s="47">
        <v>0.34173039836544256</v>
      </c>
      <c r="S441" s="59">
        <v>0.17189499089526941</v>
      </c>
      <c r="T441" s="59">
        <v>1.5692152397975799E-3</v>
      </c>
      <c r="U441" s="59">
        <v>0.62465679298471</v>
      </c>
    </row>
    <row r="442" spans="1:30">
      <c r="A442" t="s">
        <v>28</v>
      </c>
      <c r="C442" s="6">
        <v>44960.661630474497</v>
      </c>
      <c r="D442" s="48">
        <v>36.507999420166001</v>
      </c>
      <c r="F442" s="10">
        <v>70615.725869477406</v>
      </c>
      <c r="G442" s="10">
        <v>1292.5395018000499</v>
      </c>
      <c r="H442" s="10">
        <v>17935.4599973611</v>
      </c>
      <c r="I442" s="10">
        <v>938.32814833821101</v>
      </c>
      <c r="J442" s="10">
        <v>971780.59090909106</v>
      </c>
      <c r="K442" s="10">
        <v>15173.2077058018</v>
      </c>
      <c r="L442" s="46">
        <v>6.8842195347073101E-2</v>
      </c>
      <c r="M442" s="46">
        <v>1.21493695718487E-3</v>
      </c>
      <c r="N442" s="46">
        <v>0.247977083460861</v>
      </c>
      <c r="O442" s="46">
        <v>8.9846914490202493E-3</v>
      </c>
      <c r="Q442" s="47">
        <v>14.189247243439238</v>
      </c>
      <c r="R442" s="47">
        <v>0.42398297760337234</v>
      </c>
      <c r="S442" s="59">
        <v>0.25403145164216917</v>
      </c>
      <c r="T442" s="59">
        <v>4.4923457245101247E-3</v>
      </c>
      <c r="U442" s="59">
        <v>-0.77543536918241196</v>
      </c>
    </row>
    <row r="443" spans="1:30">
      <c r="A443" t="s">
        <v>28</v>
      </c>
      <c r="C443" s="6">
        <v>44962.8516535995</v>
      </c>
      <c r="D443" s="48">
        <v>29.9974944591522</v>
      </c>
      <c r="E443" s="32">
        <v>110</v>
      </c>
      <c r="F443" s="10">
        <v>105728.059772689</v>
      </c>
      <c r="G443" s="10">
        <v>1050.8717064462901</v>
      </c>
      <c r="H443" s="10">
        <v>19516.329011480801</v>
      </c>
      <c r="I443" s="10">
        <v>502.54918516516898</v>
      </c>
      <c r="J443" s="10">
        <v>1652965.41316659</v>
      </c>
      <c r="K443" s="10">
        <v>16364.429520157901</v>
      </c>
      <c r="L443" s="46">
        <v>6.4000453163833806E-2</v>
      </c>
      <c r="M443" s="46">
        <v>3.3926685561334202E-4</v>
      </c>
      <c r="N443" s="46">
        <v>0.18340806298291501</v>
      </c>
      <c r="O443" s="46">
        <v>3.1291883446611999E-3</v>
      </c>
      <c r="Q443" s="47">
        <v>16.257670721415206</v>
      </c>
      <c r="R443" s="47">
        <v>0.2638271523641712</v>
      </c>
      <c r="S443" s="59">
        <v>0.18568326762948539</v>
      </c>
      <c r="T443" s="59">
        <v>2.5475135097724872E-3</v>
      </c>
      <c r="U443" s="59">
        <v>0.29344399129128301</v>
      </c>
      <c r="Y443"/>
      <c r="Z443"/>
      <c r="AA443"/>
      <c r="AB443"/>
      <c r="AC443"/>
    </row>
    <row r="444" spans="1:30">
      <c r="A444" t="s">
        <v>28</v>
      </c>
      <c r="C444" s="6">
        <v>44967.778825300898</v>
      </c>
      <c r="D444" s="48">
        <v>36.503999710083001</v>
      </c>
      <c r="E444" s="32" t="s">
        <v>23</v>
      </c>
      <c r="F444" s="10">
        <v>134842.081757459</v>
      </c>
      <c r="G444" s="10">
        <v>1077.5351506040599</v>
      </c>
      <c r="H444" s="10">
        <v>30806.5117053865</v>
      </c>
      <c r="I444" s="10">
        <v>629.43257849145402</v>
      </c>
      <c r="J444" s="10">
        <v>1911953.3306206299</v>
      </c>
      <c r="K444" s="10">
        <v>15082.5973097842</v>
      </c>
      <c r="L444" s="46">
        <v>7.27907759268379E-2</v>
      </c>
      <c r="M444" s="46">
        <v>4.5753451792657299E-4</v>
      </c>
      <c r="N444" s="46">
        <v>0.22846363170807699</v>
      </c>
      <c r="O444" s="46">
        <v>3.27860220989589E-3</v>
      </c>
      <c r="Q444" s="47">
        <v>14.89676787237298</v>
      </c>
      <c r="R444" s="47">
        <v>0.35832753636620718</v>
      </c>
      <c r="S444" s="59">
        <v>0.22837231352011436</v>
      </c>
      <c r="T444" s="59">
        <v>1.6393816494525699E-3</v>
      </c>
      <c r="U444" s="59">
        <v>-0.56692255807069203</v>
      </c>
    </row>
    <row r="445" spans="1:30">
      <c r="A445" t="s">
        <v>28</v>
      </c>
      <c r="C445" s="6">
        <v>44987.5076840162</v>
      </c>
      <c r="D445" s="48">
        <v>38.004999637603802</v>
      </c>
      <c r="E445" s="32" t="s">
        <v>23</v>
      </c>
      <c r="F445" s="10">
        <v>96660.056124001203</v>
      </c>
      <c r="G445" s="10">
        <v>1026.3827188722</v>
      </c>
      <c r="H445" s="10">
        <v>12292.685152615501</v>
      </c>
      <c r="I445" s="10">
        <v>231.567654626521</v>
      </c>
      <c r="J445" s="10">
        <v>1677754.53963415</v>
      </c>
      <c r="K445" s="10">
        <v>16168.8659455866</v>
      </c>
      <c r="L445" s="46">
        <v>6.0089262530858799E-2</v>
      </c>
      <c r="M445" s="46">
        <v>3.52738504968463E-4</v>
      </c>
      <c r="N445" s="46">
        <v>0.127153594407305</v>
      </c>
      <c r="O445" s="46">
        <v>1.9898039823070201E-3</v>
      </c>
      <c r="Q445" s="47">
        <v>17.956238485498176</v>
      </c>
      <c r="R445" s="47">
        <v>0.34028652526983072</v>
      </c>
      <c r="S445" s="59">
        <v>0.12724730445390722</v>
      </c>
      <c r="T445" s="59">
        <v>9.9505368101512502E-4</v>
      </c>
      <c r="U445" s="59">
        <v>0.118598975857137</v>
      </c>
    </row>
    <row r="446" spans="1:30">
      <c r="A446" t="s">
        <v>28</v>
      </c>
      <c r="C446" s="6">
        <v>45000.805018148101</v>
      </c>
      <c r="D446" s="48">
        <v>37.274790048599201</v>
      </c>
      <c r="E446" s="32" t="s">
        <v>23</v>
      </c>
      <c r="F446" s="10">
        <v>150006.10154831599</v>
      </c>
      <c r="G446" s="10">
        <v>1276.0930852128299</v>
      </c>
      <c r="H446" s="10">
        <v>34820.130706530399</v>
      </c>
      <c r="I446" s="10">
        <v>817.71243878801101</v>
      </c>
      <c r="J446" s="10">
        <v>2315349.64932667</v>
      </c>
      <c r="K446" s="10">
        <v>17757.2724049549</v>
      </c>
      <c r="L446" s="46">
        <v>6.6273721157308202E-2</v>
      </c>
      <c r="M446" s="46">
        <v>5.4697956559922605E-4</v>
      </c>
      <c r="N446" s="46">
        <v>0.232083168947642</v>
      </c>
      <c r="O446" s="46">
        <v>4.0832459881869803E-3</v>
      </c>
      <c r="Q446" s="47">
        <v>15.38454304699389</v>
      </c>
      <c r="R446" s="47">
        <v>0.35087570570438426</v>
      </c>
      <c r="S446" s="59">
        <v>0.2321453544588821</v>
      </c>
      <c r="T446" s="59">
        <v>2.0421368351476901E-3</v>
      </c>
      <c r="U446" s="59">
        <v>-0.66696530873847404</v>
      </c>
      <c r="X446" s="47"/>
      <c r="Y446" s="47"/>
      <c r="Z446" s="8"/>
      <c r="AA446" s="7"/>
      <c r="AB446" s="7"/>
    </row>
    <row r="447" spans="1:30">
      <c r="A447" t="s">
        <v>28</v>
      </c>
      <c r="C447" s="6">
        <v>45009.778694039298</v>
      </c>
      <c r="D447" s="48">
        <v>38.006999492645299</v>
      </c>
      <c r="E447" s="32" t="s">
        <v>23</v>
      </c>
      <c r="F447" s="10">
        <v>73695.730048290905</v>
      </c>
      <c r="G447" s="10">
        <v>686.63942659241798</v>
      </c>
      <c r="H447" s="10">
        <v>14583.837598717701</v>
      </c>
      <c r="I447" s="10">
        <v>345.79446859272201</v>
      </c>
      <c r="J447" s="10">
        <v>1237779.81585366</v>
      </c>
      <c r="K447" s="10">
        <v>11156.6713697962</v>
      </c>
      <c r="L447" s="46">
        <v>5.7026220574112302E-2</v>
      </c>
      <c r="M447" s="46">
        <v>3.6794640502998299E-4</v>
      </c>
      <c r="N447" s="46">
        <v>0.19603445520219101</v>
      </c>
      <c r="O447" s="46">
        <v>3.4803755281406202E-3</v>
      </c>
      <c r="Q447" s="47">
        <v>15.742509825945065</v>
      </c>
      <c r="R447" s="47">
        <v>0.46048178968170189</v>
      </c>
      <c r="S447" s="59">
        <v>0.19791900311310764</v>
      </c>
      <c r="T447" s="59">
        <v>1.7404255511916751E-3</v>
      </c>
      <c r="U447" s="59">
        <v>-0.45424843990552599</v>
      </c>
    </row>
    <row r="448" spans="1:30">
      <c r="A448" t="s">
        <v>29</v>
      </c>
      <c r="C448" s="6">
        <v>44890.714609085597</v>
      </c>
      <c r="D448" s="48">
        <v>37.481999999999999</v>
      </c>
      <c r="E448" s="32">
        <v>110</v>
      </c>
      <c r="F448" s="10">
        <v>72862.967482988999</v>
      </c>
      <c r="G448" s="10">
        <v>852.12438732206999</v>
      </c>
      <c r="H448" s="10">
        <v>21048.087777258399</v>
      </c>
      <c r="I448" s="10">
        <v>520.07351151327703</v>
      </c>
      <c r="J448" s="10">
        <v>1046360.22885572</v>
      </c>
      <c r="K448" s="10">
        <v>11258.9370017315</v>
      </c>
      <c r="L448" s="46">
        <v>7.0278326621307105E-2</v>
      </c>
      <c r="M448" s="46">
        <v>6.8051995273265295E-4</v>
      </c>
      <c r="N448" s="46">
        <v>0.28866513894879098</v>
      </c>
      <c r="O448" s="46">
        <v>4.5605160301082203E-3</v>
      </c>
      <c r="Q448" s="47">
        <v>13.664223215115936</v>
      </c>
      <c r="R448" s="47">
        <v>0.24114089118998577</v>
      </c>
      <c r="S448" s="59">
        <v>0.28925503580278694</v>
      </c>
      <c r="T448" s="59">
        <v>2.2802580150541102E-3</v>
      </c>
      <c r="U448" s="59">
        <v>0.88254205284239595</v>
      </c>
      <c r="V448" s="59"/>
    </row>
    <row r="449" spans="1:30">
      <c r="A449" t="s">
        <v>29</v>
      </c>
      <c r="C449" s="6">
        <v>44892.555852268502</v>
      </c>
      <c r="D449" s="48">
        <v>37.49</v>
      </c>
      <c r="E449" s="32" t="s">
        <v>23</v>
      </c>
      <c r="F449" s="10">
        <v>57854.634288900903</v>
      </c>
      <c r="G449" s="10">
        <v>693.297356163009</v>
      </c>
      <c r="H449" s="10">
        <v>15533.314744699201</v>
      </c>
      <c r="I449" s="10">
        <v>278.98927246512397</v>
      </c>
      <c r="J449" s="10">
        <v>931569.20422979805</v>
      </c>
      <c r="K449" s="10">
        <v>13405.897233207101</v>
      </c>
      <c r="L449" s="46">
        <v>6.7548312985330802E-2</v>
      </c>
      <c r="M449" s="46">
        <v>4.8706577246349498E-4</v>
      </c>
      <c r="N449" s="46">
        <v>0.26940074949905901</v>
      </c>
      <c r="O449" s="46">
        <v>3.8870496679062798E-3</v>
      </c>
      <c r="Q449" s="47">
        <v>14.36181347073976</v>
      </c>
      <c r="R449" s="47">
        <v>0.24390757581646783</v>
      </c>
      <c r="S449" s="59">
        <v>0.26940074949905901</v>
      </c>
      <c r="T449" s="59">
        <v>1.9434263629167299E-3</v>
      </c>
      <c r="U449" s="59">
        <v>-0.53295229340635197</v>
      </c>
      <c r="V449" s="59"/>
    </row>
    <row r="450" spans="1:30">
      <c r="A450" t="s">
        <v>29</v>
      </c>
      <c r="C450" s="6">
        <v>44893.882895463001</v>
      </c>
      <c r="D450" s="48">
        <v>36.853999999999999</v>
      </c>
      <c r="E450" s="32" t="s">
        <v>23</v>
      </c>
      <c r="F450" s="10">
        <v>43052.0849862662</v>
      </c>
      <c r="G450" s="10">
        <v>720.55818583101802</v>
      </c>
      <c r="H450" s="10">
        <v>7979.6539796772504</v>
      </c>
      <c r="I450" s="10">
        <v>150.20103683091699</v>
      </c>
      <c r="J450" s="10">
        <v>820431.45595854905</v>
      </c>
      <c r="K450" s="10">
        <v>18271.182477045801</v>
      </c>
      <c r="L450" s="46">
        <v>5.3933459753272399E-2</v>
      </c>
      <c r="M450" s="46">
        <v>4.6369227894435501E-4</v>
      </c>
      <c r="N450" s="46">
        <v>0.18218353660558101</v>
      </c>
      <c r="O450" s="46">
        <v>4.0354098519381097E-3</v>
      </c>
      <c r="Q450" s="47">
        <v>16.4166915106603</v>
      </c>
      <c r="R450" s="47">
        <v>0.2923186774533964</v>
      </c>
      <c r="S450" s="59">
        <v>0.18218353660558101</v>
      </c>
      <c r="T450" s="59">
        <v>2.017739255665165E-3</v>
      </c>
      <c r="U450" s="59">
        <v>-0.46823319948693898</v>
      </c>
      <c r="V450" s="59"/>
    </row>
    <row r="451" spans="1:30">
      <c r="A451" t="s">
        <v>29</v>
      </c>
      <c r="C451" s="6">
        <v>44917.7278602199</v>
      </c>
      <c r="D451" s="48">
        <v>37.5039994716644</v>
      </c>
      <c r="E451" s="32" t="s">
        <v>23</v>
      </c>
      <c r="F451" s="10">
        <v>50598.358579861699</v>
      </c>
      <c r="G451" s="10">
        <v>755.22147454758795</v>
      </c>
      <c r="H451" s="10">
        <v>12008.0215450629</v>
      </c>
      <c r="I451" s="10">
        <v>494.78588497948499</v>
      </c>
      <c r="J451" s="10">
        <v>862950.53355911304</v>
      </c>
      <c r="K451" s="10">
        <v>7743.2420774730499</v>
      </c>
      <c r="L451" s="46">
        <v>6.0551229138431598E-2</v>
      </c>
      <c r="M451" s="46">
        <v>6.7444282642796602E-4</v>
      </c>
      <c r="N451" s="46">
        <v>0.23555635689273599</v>
      </c>
      <c r="O451" s="46">
        <v>6.0394065348159196E-3</v>
      </c>
      <c r="Q451" s="47">
        <v>15.224953355184732</v>
      </c>
      <c r="R451" s="47">
        <v>0.2851315210528208</v>
      </c>
      <c r="S451" s="59">
        <v>0.23737977583411965</v>
      </c>
      <c r="T451" s="59">
        <v>3.0201383753882751E-3</v>
      </c>
      <c r="U451" s="59">
        <v>0.949171996091564</v>
      </c>
      <c r="V451" s="59"/>
      <c r="Y451"/>
      <c r="Z451"/>
      <c r="AA451"/>
      <c r="AB451"/>
      <c r="AC451"/>
    </row>
    <row r="452" spans="1:30">
      <c r="A452" t="s">
        <v>29</v>
      </c>
      <c r="C452" s="6">
        <v>44929.990869699097</v>
      </c>
      <c r="D452" s="48">
        <v>37.5039994716644</v>
      </c>
      <c r="E452" s="32" t="s">
        <v>23</v>
      </c>
      <c r="F452" s="10">
        <v>68259.1181322927</v>
      </c>
      <c r="G452" s="10">
        <v>417.31184873477599</v>
      </c>
      <c r="H452" s="10">
        <v>15100.528611947801</v>
      </c>
      <c r="I452" s="10">
        <v>244.46790407422</v>
      </c>
      <c r="J452" s="10">
        <v>1106734.2820196999</v>
      </c>
      <c r="K452" s="10">
        <v>7638.7089308120603</v>
      </c>
      <c r="L452" s="46">
        <v>6.2995262151281997E-2</v>
      </c>
      <c r="M452" s="46">
        <v>4.38388479372743E-4</v>
      </c>
      <c r="N452" s="46">
        <v>0.22109379842840499</v>
      </c>
      <c r="O452" s="46">
        <v>2.9775030442245102E-3</v>
      </c>
      <c r="Q452" s="47">
        <v>15.590723502145979</v>
      </c>
      <c r="R452" s="47">
        <v>0.30167319363654788</v>
      </c>
      <c r="S452" s="59">
        <v>0.22162298541147904</v>
      </c>
      <c r="T452" s="59">
        <v>6.5471949542542497E-4</v>
      </c>
      <c r="U452" s="59">
        <v>0.55398841612606198</v>
      </c>
    </row>
    <row r="453" spans="1:30">
      <c r="A453" t="s">
        <v>29</v>
      </c>
      <c r="C453" s="6">
        <v>44930.587614536998</v>
      </c>
      <c r="D453" s="48">
        <v>37.505999326705897</v>
      </c>
      <c r="E453" s="32" t="s">
        <v>23</v>
      </c>
      <c r="F453" s="10">
        <v>78009.974802932498</v>
      </c>
      <c r="G453" s="10">
        <v>2114.7335220841601</v>
      </c>
      <c r="H453" s="10">
        <v>21748.423942178801</v>
      </c>
      <c r="I453" s="10">
        <v>714.81955123117405</v>
      </c>
      <c r="J453" s="10">
        <v>1214463.6777146501</v>
      </c>
      <c r="K453" s="10">
        <v>32365.113034937302</v>
      </c>
      <c r="L453" s="46">
        <v>6.5961836488881306E-2</v>
      </c>
      <c r="M453" s="46">
        <v>6.5309455204928498E-4</v>
      </c>
      <c r="N453" s="46">
        <v>0.27932972904820502</v>
      </c>
      <c r="O453" s="46">
        <v>3.8620161761281501E-3</v>
      </c>
      <c r="Q453" s="47">
        <v>13.912000375913223</v>
      </c>
      <c r="R453" s="47">
        <v>0.25774266539989038</v>
      </c>
      <c r="S453" s="59">
        <v>0.27916463287966925</v>
      </c>
      <c r="T453" s="59">
        <v>8.7481387640282499E-4</v>
      </c>
      <c r="U453" s="59">
        <v>0.63958932369799903</v>
      </c>
      <c r="W453" s="7"/>
      <c r="Y453"/>
      <c r="AD453" s="17"/>
    </row>
    <row r="454" spans="1:30">
      <c r="A454" t="s">
        <v>29</v>
      </c>
      <c r="C454" s="6">
        <v>44956.666677291701</v>
      </c>
      <c r="D454" s="48">
        <v>36.505999565124498</v>
      </c>
      <c r="E454" s="32" t="s">
        <v>23</v>
      </c>
      <c r="F454" s="10">
        <v>141962.18747307101</v>
      </c>
      <c r="G454" s="10">
        <v>2397.0592264853199</v>
      </c>
      <c r="H454" s="10">
        <v>40605.637402495202</v>
      </c>
      <c r="I454" s="10">
        <v>1772.0334826820799</v>
      </c>
      <c r="J454" s="10">
        <v>1663954.2157360399</v>
      </c>
      <c r="K454" s="10">
        <v>13727.482209629599</v>
      </c>
      <c r="L454" s="46">
        <v>8.9353313980304105E-2</v>
      </c>
      <c r="M454" s="46">
        <v>1.3633004134017701E-3</v>
      </c>
      <c r="N454" s="46">
        <v>7.57813877178548E-3</v>
      </c>
      <c r="O454" s="46">
        <v>7.57813877178548E-3</v>
      </c>
      <c r="Q454" s="47">
        <v>13.939387000391443</v>
      </c>
      <c r="R454" s="47">
        <v>0.37758963391580075</v>
      </c>
      <c r="S454" s="59">
        <v>0.28608138700246294</v>
      </c>
      <c r="T454" s="59">
        <v>3.7894564367092899E-3</v>
      </c>
      <c r="U454" s="59">
        <v>-0.86707357938593399</v>
      </c>
      <c r="W454" s="24"/>
    </row>
    <row r="455" spans="1:30">
      <c r="A455" t="s">
        <v>29</v>
      </c>
      <c r="C455" s="6">
        <v>44959.646371666699</v>
      </c>
      <c r="D455" s="48">
        <v>35.705728769302397</v>
      </c>
      <c r="E455" s="32" t="s">
        <v>23</v>
      </c>
      <c r="F455" s="10">
        <v>109261.71691216</v>
      </c>
      <c r="G455" s="10">
        <v>1919.82412187778</v>
      </c>
      <c r="H455" s="10">
        <v>30470.043658168001</v>
      </c>
      <c r="I455" s="10">
        <v>1034.2778580253</v>
      </c>
      <c r="J455" s="10">
        <v>1401139.0511658001</v>
      </c>
      <c r="K455" s="10">
        <v>14357.7994196731</v>
      </c>
      <c r="L455" s="46">
        <v>8.7597242952632201E-2</v>
      </c>
      <c r="M455" s="46">
        <v>1.1257232467217499E-3</v>
      </c>
      <c r="N455" s="46">
        <v>0.28092401701077302</v>
      </c>
      <c r="O455" s="46">
        <v>5.6509207215455701E-3</v>
      </c>
      <c r="Q455" s="47">
        <v>13.765935965847955</v>
      </c>
      <c r="R455" s="47">
        <v>0.28981283602334412</v>
      </c>
      <c r="S455" s="59">
        <v>0.2789402156073697</v>
      </c>
      <c r="T455" s="59">
        <v>2.8252006562623899E-3</v>
      </c>
      <c r="U455" s="59">
        <v>0.89617427301976305</v>
      </c>
    </row>
    <row r="456" spans="1:30">
      <c r="A456" t="s">
        <v>29</v>
      </c>
      <c r="C456" s="6">
        <v>44960.695643634303</v>
      </c>
      <c r="D456" s="48">
        <v>36.5039994716644</v>
      </c>
      <c r="E456" s="32" t="s">
        <v>23</v>
      </c>
      <c r="F456" s="10">
        <v>91862.873209797501</v>
      </c>
      <c r="G456" s="10">
        <v>606.36542926675804</v>
      </c>
      <c r="H456" s="10">
        <v>11596.7489495056</v>
      </c>
      <c r="I456" s="10">
        <v>265.90644960737501</v>
      </c>
      <c r="J456" s="10">
        <v>1492537.7405778901</v>
      </c>
      <c r="K456" s="10">
        <v>13611.8795646665</v>
      </c>
      <c r="L456" s="46">
        <v>5.8190930477221597E-2</v>
      </c>
      <c r="M456" s="46">
        <v>2.9340638186856001E-4</v>
      </c>
      <c r="N456" s="46">
        <v>0.12621370357280901</v>
      </c>
      <c r="O456" s="46">
        <v>2.9285053246313301E-3</v>
      </c>
      <c r="Q456" s="47">
        <v>16.619440026239261</v>
      </c>
      <c r="R456" s="47">
        <v>0.47629725089624503</v>
      </c>
      <c r="S456" s="59">
        <v>0.1262619896367064</v>
      </c>
      <c r="T456" s="59">
        <v>1.4642526623156651E-3</v>
      </c>
      <c r="U456" s="59">
        <v>-0.49630973210044999</v>
      </c>
    </row>
    <row r="457" spans="1:30">
      <c r="A457" t="s">
        <v>29</v>
      </c>
      <c r="C457" s="6">
        <v>44962.879941932901</v>
      </c>
      <c r="D457" s="48">
        <v>26.310322523117101</v>
      </c>
      <c r="E457" s="32">
        <v>110</v>
      </c>
      <c r="F457" s="10">
        <v>106972.964169642</v>
      </c>
      <c r="G457" s="10">
        <v>826.07604842678904</v>
      </c>
      <c r="H457" s="10">
        <v>17289.537007831299</v>
      </c>
      <c r="I457" s="10">
        <v>315.96778947263698</v>
      </c>
      <c r="J457" s="10">
        <v>1715552.2451716801</v>
      </c>
      <c r="K457" s="10">
        <v>14706.9067950105</v>
      </c>
      <c r="L457" s="46">
        <v>6.23828815490668E-2</v>
      </c>
      <c r="M457" s="46">
        <v>4.0804653565942802E-4</v>
      </c>
      <c r="N457" s="46">
        <v>0.16248919007083801</v>
      </c>
      <c r="O457" s="46">
        <v>3.07109412439513E-3</v>
      </c>
      <c r="Q457" s="47">
        <v>16.615559949945663</v>
      </c>
      <c r="R457" s="47">
        <v>0.27150777904286244</v>
      </c>
      <c r="S457" s="59">
        <v>0.16258266392620593</v>
      </c>
      <c r="T457" s="59">
        <v>1.6032963203955718E-3</v>
      </c>
      <c r="U457" s="59">
        <v>0.34541419177532501</v>
      </c>
      <c r="Y457"/>
      <c r="Z457"/>
      <c r="AA457"/>
      <c r="AB457"/>
      <c r="AC457"/>
    </row>
    <row r="458" spans="1:30">
      <c r="A458" t="s">
        <v>29</v>
      </c>
      <c r="C458" s="6">
        <v>44967.820556111103</v>
      </c>
      <c r="D458" s="48">
        <v>36.5039994716644</v>
      </c>
      <c r="E458" s="32" t="s">
        <v>23</v>
      </c>
      <c r="F458" s="10">
        <v>120579.02402861</v>
      </c>
      <c r="G458" s="10">
        <v>768.93374451948296</v>
      </c>
      <c r="H458" s="10">
        <v>20225.923258546201</v>
      </c>
      <c r="I458" s="10">
        <v>237.88918581273501</v>
      </c>
      <c r="J458" s="10">
        <v>1911035.88916577</v>
      </c>
      <c r="K458" s="10">
        <v>16127.152232521599</v>
      </c>
      <c r="L458" s="46">
        <v>6.5059948680400506E-2</v>
      </c>
      <c r="M458" s="46">
        <v>3.1052645786457898E-4</v>
      </c>
      <c r="N458" s="46">
        <v>0.167794399359986</v>
      </c>
      <c r="O458" s="46">
        <v>1.5348525269191901E-3</v>
      </c>
      <c r="Q458" s="47">
        <v>16.809101375039553</v>
      </c>
      <c r="R458" s="47">
        <v>0.4028630358472976</v>
      </c>
      <c r="S458" s="59">
        <v>0.1676729348829574</v>
      </c>
      <c r="T458" s="59">
        <v>7.6756283850965999E-4</v>
      </c>
      <c r="U458" s="59">
        <v>-5.9957387585276398E-2</v>
      </c>
    </row>
    <row r="459" spans="1:30">
      <c r="A459" t="s">
        <v>29</v>
      </c>
      <c r="C459" s="6">
        <v>44987.541186666698</v>
      </c>
      <c r="D459" s="48">
        <v>38.002999544143698</v>
      </c>
      <c r="E459" s="32" t="s">
        <v>23</v>
      </c>
      <c r="F459" s="10">
        <v>102489.99347580899</v>
      </c>
      <c r="G459" s="10">
        <v>769.17012969422603</v>
      </c>
      <c r="H459" s="10">
        <v>24449.489074301899</v>
      </c>
      <c r="I459" s="10">
        <v>426.64618177502302</v>
      </c>
      <c r="J459" s="10">
        <v>1494977.52487864</v>
      </c>
      <c r="K459" s="10">
        <v>10695.2941512871</v>
      </c>
      <c r="L459" s="46">
        <v>7.1299190461316303E-2</v>
      </c>
      <c r="M459" s="46">
        <v>5.4680363798039399E-4</v>
      </c>
      <c r="N459" s="46">
        <v>0.23733436529355201</v>
      </c>
      <c r="O459" s="46">
        <v>3.7129451052385402E-3</v>
      </c>
      <c r="Q459" s="47">
        <v>15.194302947485964</v>
      </c>
      <c r="R459" s="47">
        <v>0.29037615401469447</v>
      </c>
      <c r="S459" s="59">
        <v>0.23869163446692651</v>
      </c>
      <c r="T459" s="59">
        <v>1.85635325598166E-3</v>
      </c>
      <c r="U459" s="59">
        <v>-2.20483228466518E-4</v>
      </c>
    </row>
    <row r="460" spans="1:30">
      <c r="A460" t="s">
        <v>29</v>
      </c>
      <c r="C460" s="6">
        <v>45000.846557488403</v>
      </c>
      <c r="D460" s="48">
        <v>40.061697483062702</v>
      </c>
      <c r="E460" s="32" t="s">
        <v>23</v>
      </c>
      <c r="F460" s="10">
        <v>167518.04631266199</v>
      </c>
      <c r="G460" s="10">
        <v>9480.4160325839403</v>
      </c>
      <c r="H460" s="10">
        <v>50430.915680409598</v>
      </c>
      <c r="I460" s="10">
        <v>4639.3231146415701</v>
      </c>
      <c r="J460" s="10">
        <v>2354613.1606726102</v>
      </c>
      <c r="K460" s="10">
        <v>117402.830285729</v>
      </c>
      <c r="L460" s="46">
        <v>7.2051805113797496E-2</v>
      </c>
      <c r="M460" s="46">
        <v>1.5179667345942801E-3</v>
      </c>
      <c r="N460" s="46">
        <v>0.27261311518493703</v>
      </c>
      <c r="O460" s="46">
        <v>1.07367117527988E-2</v>
      </c>
      <c r="Q460" s="47">
        <v>14.167512511787896</v>
      </c>
      <c r="R460" s="47">
        <v>0.35108378244366584</v>
      </c>
      <c r="S460" s="59">
        <v>0.30107436505053148</v>
      </c>
      <c r="T460" s="59">
        <v>5.3674509362671499E-3</v>
      </c>
      <c r="U460" s="59">
        <v>-0.67623814966039297</v>
      </c>
      <c r="X460" s="47"/>
      <c r="Y460" s="47"/>
      <c r="Z460" s="8"/>
      <c r="AA460" s="7"/>
      <c r="AB460" s="7"/>
    </row>
    <row r="461" spans="1:30">
      <c r="A461" t="s">
        <v>29</v>
      </c>
      <c r="C461" s="6">
        <v>45009.822027928203</v>
      </c>
      <c r="D461" s="48">
        <v>38.0039994716644</v>
      </c>
      <c r="E461" s="32" t="s">
        <v>23</v>
      </c>
      <c r="F461" s="10">
        <v>81763.6029386382</v>
      </c>
      <c r="G461" s="10">
        <v>1010.97982574876</v>
      </c>
      <c r="H461" s="10">
        <v>16820.171416476998</v>
      </c>
      <c r="I461" s="10">
        <v>595.801545998287</v>
      </c>
      <c r="J461" s="10">
        <v>1221337.8731617599</v>
      </c>
      <c r="K461" s="10">
        <v>10983.8810225706</v>
      </c>
      <c r="L461" s="46">
        <v>6.3954943303763598E-2</v>
      </c>
      <c r="M461" s="46">
        <v>7.0998485961511996E-4</v>
      </c>
      <c r="N461" s="46">
        <v>0.20314586195505399</v>
      </c>
      <c r="O461" s="46">
        <v>5.3142267255056096E-3</v>
      </c>
      <c r="Q461" s="47">
        <v>14.320272654359108</v>
      </c>
      <c r="R461" s="47">
        <v>0.423844815763047</v>
      </c>
      <c r="S461" s="59">
        <v>0.20574457734361468</v>
      </c>
      <c r="T461" s="59">
        <v>2.6573283041532452E-3</v>
      </c>
      <c r="U461" s="59">
        <v>-0.73367007925535399</v>
      </c>
      <c r="W461" t="s">
        <v>120</v>
      </c>
    </row>
    <row r="462" spans="1:30">
      <c r="A462" t="s">
        <v>30</v>
      </c>
      <c r="C462" s="6">
        <v>44890.715579351898</v>
      </c>
      <c r="D462" s="48">
        <v>37.459000000000003</v>
      </c>
      <c r="E462" s="32">
        <v>110</v>
      </c>
      <c r="F462" s="10">
        <v>57399.541278255099</v>
      </c>
      <c r="G462" s="10">
        <v>673.56124497398605</v>
      </c>
      <c r="H462" s="10">
        <v>11920.9916256877</v>
      </c>
      <c r="I462" s="10">
        <v>288.61540194449998</v>
      </c>
      <c r="J462" s="10">
        <v>946662.89308375597</v>
      </c>
      <c r="K462" s="10">
        <v>11556.634803414199</v>
      </c>
      <c r="L462" s="46">
        <v>6.0735615570991698E-2</v>
      </c>
      <c r="M462" s="46">
        <v>4.0312802381686102E-4</v>
      </c>
      <c r="N462" s="46">
        <v>0.20726361695700701</v>
      </c>
      <c r="O462" s="46">
        <v>3.24305452555265E-3</v>
      </c>
      <c r="Q462" s="47">
        <v>15.81113047279328</v>
      </c>
      <c r="R462" s="47">
        <v>0.27340496945052711</v>
      </c>
      <c r="S462" s="59">
        <v>0.20795965980712428</v>
      </c>
      <c r="T462" s="59">
        <v>1.621527262776325E-3</v>
      </c>
      <c r="U462" s="59">
        <v>0.461572794780643</v>
      </c>
      <c r="V462" s="59"/>
    </row>
    <row r="463" spans="1:30">
      <c r="A463" t="s">
        <v>30</v>
      </c>
      <c r="C463" s="6">
        <v>44892.556808078698</v>
      </c>
      <c r="D463" s="48">
        <v>27.085000000000001</v>
      </c>
      <c r="E463" s="32" t="s">
        <v>23</v>
      </c>
      <c r="F463" s="10">
        <v>62315.090279648903</v>
      </c>
      <c r="G463" s="10">
        <v>428.36434562111702</v>
      </c>
      <c r="H463" s="10">
        <v>22018.1963404489</v>
      </c>
      <c r="I463" s="10">
        <v>262.54378416496701</v>
      </c>
      <c r="J463" s="10">
        <v>879548.85573630105</v>
      </c>
      <c r="K463" s="10">
        <v>9194.7632799789808</v>
      </c>
      <c r="L463" s="46">
        <v>7.8233158960799201E-2</v>
      </c>
      <c r="M463" s="46">
        <v>5.2889532552114502E-4</v>
      </c>
      <c r="N463" s="46">
        <v>0.35396437855262902</v>
      </c>
      <c r="O463" s="46">
        <v>2.9636598985418E-3</v>
      </c>
      <c r="Q463" s="47">
        <v>12.400742367240506</v>
      </c>
      <c r="R463" s="47">
        <v>0.21002780247148078</v>
      </c>
      <c r="S463" s="59">
        <v>0.35396437855262902</v>
      </c>
      <c r="T463" s="59">
        <v>1.4817734254936349E-3</v>
      </c>
      <c r="U463" s="59">
        <v>-7.7770484270752102E-2</v>
      </c>
      <c r="V463" s="59"/>
    </row>
    <row r="464" spans="1:30">
      <c r="A464" t="s">
        <v>30</v>
      </c>
      <c r="C464" s="6">
        <v>44893.8838665972</v>
      </c>
      <c r="D464" s="48">
        <v>36.966000000000001</v>
      </c>
      <c r="E464" s="32" t="s">
        <v>23</v>
      </c>
      <c r="F464" s="10">
        <v>36730.013919983299</v>
      </c>
      <c r="G464" s="10">
        <v>173.62796356251101</v>
      </c>
      <c r="H464" s="10">
        <v>5477.3268465769297</v>
      </c>
      <c r="I464" s="10">
        <v>79.906396988175302</v>
      </c>
      <c r="J464" s="10">
        <v>734126.96937499999</v>
      </c>
      <c r="K464" s="10">
        <v>4120.5358400068299</v>
      </c>
      <c r="L464" s="46">
        <v>5.13207894046257E-2</v>
      </c>
      <c r="M464" s="46">
        <v>3.2284086216016701E-4</v>
      </c>
      <c r="N464" s="46">
        <v>0.14949415397031901</v>
      </c>
      <c r="O464" s="46">
        <v>2.3381234078571999E-3</v>
      </c>
      <c r="Q464" s="47">
        <v>17.252293085699179</v>
      </c>
      <c r="R464" s="47">
        <v>0.30300947717125232</v>
      </c>
      <c r="S464" s="59">
        <v>0.14949415397031901</v>
      </c>
      <c r="T464" s="59">
        <v>1.1434330668804711E-3</v>
      </c>
      <c r="U464" s="59">
        <v>6.02422486275156E-2</v>
      </c>
      <c r="V464" s="59"/>
    </row>
    <row r="465" spans="1:30">
      <c r="A465" t="s">
        <v>30</v>
      </c>
      <c r="C465" s="6">
        <v>44917.728810532397</v>
      </c>
      <c r="D465" s="48">
        <v>37.505999565124498</v>
      </c>
      <c r="E465" s="32" t="s">
        <v>23</v>
      </c>
      <c r="F465" s="10">
        <v>49262.339804268297</v>
      </c>
      <c r="G465" s="10">
        <v>459.910845565736</v>
      </c>
      <c r="H465" s="10">
        <v>10378.336642313299</v>
      </c>
      <c r="I465" s="10">
        <v>224.933324769178</v>
      </c>
      <c r="J465" s="10">
        <v>879310.83731617697</v>
      </c>
      <c r="K465" s="10">
        <v>8705.8490450264908</v>
      </c>
      <c r="L465" s="46">
        <v>5.7923372996493701E-2</v>
      </c>
      <c r="M465" s="46">
        <v>3.3790239966674897E-4</v>
      </c>
      <c r="N465" s="46">
        <v>0.21005464437833099</v>
      </c>
      <c r="O465" s="46">
        <v>3.2693750445905402E-3</v>
      </c>
      <c r="Q465" s="47">
        <v>15.914440897909323</v>
      </c>
      <c r="R465" s="47">
        <v>0.28832222986381256</v>
      </c>
      <c r="S465" s="59">
        <v>0.21072759158475951</v>
      </c>
      <c r="T465" s="59">
        <v>1.6348512243254949E-3</v>
      </c>
      <c r="U465" s="59">
        <v>0.40242204305373402</v>
      </c>
      <c r="V465" s="59"/>
      <c r="Y465"/>
      <c r="Z465"/>
      <c r="AA465"/>
      <c r="AB465"/>
      <c r="AC465"/>
    </row>
    <row r="466" spans="1:30">
      <c r="A466" t="s">
        <v>30</v>
      </c>
      <c r="C466" s="6">
        <v>44929.991849618098</v>
      </c>
      <c r="D466" s="48">
        <v>10.412771463394201</v>
      </c>
      <c r="E466" s="32" t="s">
        <v>23</v>
      </c>
      <c r="F466" s="10">
        <v>183772.896287954</v>
      </c>
      <c r="G466" s="10">
        <v>11264.0475807372</v>
      </c>
      <c r="H466" s="10">
        <v>114628.69635870001</v>
      </c>
      <c r="I466" s="10">
        <v>9404.1426195817694</v>
      </c>
      <c r="J466" s="10">
        <v>1011857.5460526299</v>
      </c>
      <c r="K466" s="10">
        <v>8803.1252414591199</v>
      </c>
      <c r="L466" s="46">
        <v>0.188330083512252</v>
      </c>
      <c r="M466" s="46">
        <v>1.1418968512268301E-2</v>
      </c>
      <c r="N466" s="46">
        <v>0.61243009314680696</v>
      </c>
      <c r="O466" s="46">
        <v>1.6446174003011401E-2</v>
      </c>
      <c r="Q466" s="47">
        <v>5.2145227243334986</v>
      </c>
      <c r="R466" s="47">
        <v>0.18666093432529596</v>
      </c>
      <c r="S466" s="59">
        <v>0.62487797413136337</v>
      </c>
      <c r="T466" s="59">
        <v>3.6206228468960251E-3</v>
      </c>
      <c r="U466" s="59">
        <v>0.97867692940886697</v>
      </c>
    </row>
    <row r="467" spans="1:30">
      <c r="A467" t="s">
        <v>30</v>
      </c>
      <c r="C467" s="6">
        <v>44930.621871782401</v>
      </c>
      <c r="D467" s="48">
        <v>37.505999565124498</v>
      </c>
      <c r="E467" s="32" t="s">
        <v>23</v>
      </c>
      <c r="F467" s="10">
        <v>51899.708134755201</v>
      </c>
      <c r="G467" s="10">
        <v>760.098463537528</v>
      </c>
      <c r="H467" s="10">
        <v>10479.8652387248</v>
      </c>
      <c r="I467" s="10">
        <v>288.57744106738397</v>
      </c>
      <c r="J467" s="10">
        <v>909970.70905172406</v>
      </c>
      <c r="K467" s="10">
        <v>10169.8584714844</v>
      </c>
      <c r="L467" s="46">
        <v>5.8595546010954298E-2</v>
      </c>
      <c r="M467" s="46">
        <v>6.6234010382644503E-4</v>
      </c>
      <c r="N467" s="46">
        <v>0.20348653213437601</v>
      </c>
      <c r="O467" s="46">
        <v>4.4936143234604901E-3</v>
      </c>
      <c r="Q467" s="47">
        <v>15.643740369283149</v>
      </c>
      <c r="R467" s="47">
        <v>0.29294814502482408</v>
      </c>
      <c r="S467" s="59">
        <v>0.20219645034836159</v>
      </c>
      <c r="T467" s="59">
        <v>1.021069958201005E-3</v>
      </c>
      <c r="U467" s="59">
        <v>0.64338991991821604</v>
      </c>
      <c r="W467" s="7"/>
      <c r="Y467"/>
      <c r="AD467" s="17"/>
    </row>
    <row r="468" spans="1:30">
      <c r="A468" t="s">
        <v>30</v>
      </c>
      <c r="C468" s="6">
        <v>44956.667650520802</v>
      </c>
      <c r="D468" s="48">
        <v>36.505999565124498</v>
      </c>
      <c r="E468" s="32" t="s">
        <v>23</v>
      </c>
      <c r="F468" s="10">
        <v>139334.45568064699</v>
      </c>
      <c r="G468" s="10">
        <v>1233.6057991447899</v>
      </c>
      <c r="H468" s="10">
        <v>39067.140219094101</v>
      </c>
      <c r="I468" s="10">
        <v>796.03225644597103</v>
      </c>
      <c r="J468" s="10">
        <v>1645288.6683493601</v>
      </c>
      <c r="K468" s="10">
        <v>20725.590610407799</v>
      </c>
      <c r="L468" s="46">
        <v>8.8593711371055803E-2</v>
      </c>
      <c r="M468" s="46">
        <v>8.5337115991771797E-4</v>
      </c>
      <c r="N468" s="46">
        <v>4.4043956643846898E-3</v>
      </c>
      <c r="O468" s="46">
        <v>4.4043956643846898E-3</v>
      </c>
      <c r="Q468" s="47">
        <v>14.054445371555206</v>
      </c>
      <c r="R468" s="47">
        <v>0.3715152613605745</v>
      </c>
      <c r="S468" s="59">
        <v>0.28043295558508091</v>
      </c>
      <c r="T468" s="59">
        <v>2.2024164964850449E-3</v>
      </c>
      <c r="U468" s="59">
        <v>-0.72281626178283598</v>
      </c>
      <c r="W468" s="24"/>
    </row>
    <row r="469" spans="1:30">
      <c r="A469" t="s">
        <v>30</v>
      </c>
      <c r="C469" s="6">
        <v>44959.6473006944</v>
      </c>
      <c r="D469" s="48">
        <v>37.327770471572897</v>
      </c>
      <c r="E469" s="32" t="s">
        <v>23</v>
      </c>
      <c r="F469" s="10">
        <v>100950.390816432</v>
      </c>
      <c r="G469" s="10">
        <v>951.44613937773101</v>
      </c>
      <c r="H469" s="10">
        <v>19545.128992297101</v>
      </c>
      <c r="I469" s="10">
        <v>453.79115171208701</v>
      </c>
      <c r="J469" s="10">
        <v>1519179.7715267499</v>
      </c>
      <c r="K469" s="10">
        <v>13958.2789377134</v>
      </c>
      <c r="L469" s="46">
        <v>7.5036031770955899E-2</v>
      </c>
      <c r="M469" s="46">
        <v>4.9586937468738303E-4</v>
      </c>
      <c r="N469" s="46">
        <v>0.19300899505102601</v>
      </c>
      <c r="O469" s="46">
        <v>3.37337206465244E-3</v>
      </c>
      <c r="Q469" s="47">
        <v>16.07228243214162</v>
      </c>
      <c r="R469" s="47">
        <v>0.32656980131635976</v>
      </c>
      <c r="S469" s="59">
        <v>0.19365852190962934</v>
      </c>
      <c r="T469" s="59">
        <v>1.6865286331793951E-3</v>
      </c>
      <c r="U469" s="59">
        <v>0.250265125944167</v>
      </c>
      <c r="Y469"/>
      <c r="Z469"/>
      <c r="AA469"/>
      <c r="AB469"/>
      <c r="AC469"/>
    </row>
    <row r="470" spans="1:30">
      <c r="A470" t="s">
        <v>30</v>
      </c>
      <c r="C470" s="6">
        <v>44960.696689907403</v>
      </c>
      <c r="D470" s="48">
        <v>36.5039994716644</v>
      </c>
      <c r="E470" s="32" t="s">
        <v>23</v>
      </c>
      <c r="F470" s="10">
        <v>92010.384517236307</v>
      </c>
      <c r="G470" s="10">
        <v>485.27618268970298</v>
      </c>
      <c r="H470" s="10">
        <v>10953.9644414876</v>
      </c>
      <c r="I470" s="10">
        <v>165.47657604037801</v>
      </c>
      <c r="J470" s="10">
        <v>1512308.5018844199</v>
      </c>
      <c r="K470" s="10">
        <v>10614.3323964593</v>
      </c>
      <c r="L470" s="46">
        <v>5.7433693814241002E-2</v>
      </c>
      <c r="M470" s="46">
        <v>3.0868733834506299E-4</v>
      </c>
      <c r="N470" s="46">
        <v>0.119101229271921</v>
      </c>
      <c r="O470" s="46">
        <v>1.6241767524509999E-3</v>
      </c>
      <c r="Q470" s="47">
        <v>16.834198765337913</v>
      </c>
      <c r="R470" s="47">
        <v>0.48270630713964874</v>
      </c>
      <c r="S470" s="59">
        <v>0.11907233744025686</v>
      </c>
      <c r="T470" s="59">
        <v>8.1208837622549995E-4</v>
      </c>
      <c r="U470" s="59">
        <v>5.1552769063814901E-3</v>
      </c>
    </row>
    <row r="471" spans="1:30">
      <c r="A471" t="s">
        <v>30</v>
      </c>
      <c r="C471" s="6">
        <v>44962.908186817098</v>
      </c>
      <c r="D471" s="48">
        <v>21.116046905517599</v>
      </c>
      <c r="E471" s="32">
        <v>110</v>
      </c>
      <c r="F471" s="10">
        <v>109893.06989183099</v>
      </c>
      <c r="G471" s="10">
        <v>1035.21961008272</v>
      </c>
      <c r="H471" s="10">
        <v>19297.052326146601</v>
      </c>
      <c r="I471" s="10">
        <v>359.85985182270599</v>
      </c>
      <c r="J471" s="10">
        <v>1732462.6160951999</v>
      </c>
      <c r="K471" s="10">
        <v>18520.166649294999</v>
      </c>
      <c r="L471" s="46">
        <v>6.3302623416361795E-2</v>
      </c>
      <c r="M471" s="46">
        <v>4.3458870817591799E-4</v>
      </c>
      <c r="N471" s="46">
        <v>0.17549231424513501</v>
      </c>
      <c r="O471" s="46">
        <v>2.7275897028899701E-3</v>
      </c>
      <c r="Q471" s="47">
        <v>16.265397375849318</v>
      </c>
      <c r="R471" s="47">
        <v>0.26632625202086313</v>
      </c>
      <c r="S471" s="59">
        <v>0.17663858233869947</v>
      </c>
      <c r="T471" s="59">
        <v>1.8343634066245802E-3</v>
      </c>
      <c r="U471" s="59">
        <v>0.383822802327904</v>
      </c>
      <c r="Y471"/>
      <c r="Z471"/>
      <c r="AA471"/>
      <c r="AB471"/>
      <c r="AC471"/>
    </row>
    <row r="472" spans="1:30">
      <c r="A472" t="s">
        <v>30</v>
      </c>
      <c r="C472" s="6">
        <v>44967.8215770139</v>
      </c>
      <c r="D472" s="48">
        <v>36.505999565124498</v>
      </c>
      <c r="E472" s="32" t="s">
        <v>23</v>
      </c>
      <c r="F472" s="10">
        <v>130032.193254371</v>
      </c>
      <c r="G472" s="10">
        <v>1326.2306304039701</v>
      </c>
      <c r="H472" s="10">
        <v>28650.807313309298</v>
      </c>
      <c r="I472" s="10">
        <v>1124.71618036615</v>
      </c>
      <c r="J472" s="10">
        <v>1914511.7407351399</v>
      </c>
      <c r="K472" s="10">
        <v>12588.036295706001</v>
      </c>
      <c r="L472" s="46">
        <v>7.0154553318711496E-2</v>
      </c>
      <c r="M472" s="46">
        <v>7.7101678830301099E-4</v>
      </c>
      <c r="N472" s="46">
        <v>0.21994557828387901</v>
      </c>
      <c r="O472" s="46">
        <v>5.5195463992923901E-3</v>
      </c>
      <c r="Q472" s="47">
        <v>15.591018815287718</v>
      </c>
      <c r="R472" s="47">
        <v>0.3815553774135621</v>
      </c>
      <c r="S472" s="59">
        <v>0.22024819169040225</v>
      </c>
      <c r="T472" s="59">
        <v>2.7602500891837148E-3</v>
      </c>
      <c r="U472" s="59">
        <v>-0.85092982834459496</v>
      </c>
      <c r="Y472"/>
      <c r="Z472"/>
      <c r="AA472"/>
      <c r="AB472"/>
      <c r="AC472"/>
    </row>
    <row r="473" spans="1:30">
      <c r="A473" t="s">
        <v>30</v>
      </c>
      <c r="C473" s="6">
        <v>44987.542224710603</v>
      </c>
      <c r="D473" s="48">
        <v>38.016999483108499</v>
      </c>
      <c r="E473" s="32" t="s">
        <v>23</v>
      </c>
      <c r="F473" s="10">
        <v>102636.575713903</v>
      </c>
      <c r="G473" s="10">
        <v>1030.4004251615399</v>
      </c>
      <c r="H473" s="10">
        <v>31544.437765379698</v>
      </c>
      <c r="I473" s="10">
        <v>533.63136598537005</v>
      </c>
      <c r="J473" s="10">
        <v>1297488.9091463401</v>
      </c>
      <c r="K473" s="10">
        <v>21547.062317137599</v>
      </c>
      <c r="L473" s="46">
        <v>8.2430254658556606E-2</v>
      </c>
      <c r="M473" s="46">
        <v>9.2804174817996297E-4</v>
      </c>
      <c r="N473" s="46">
        <v>0.30846985654790798</v>
      </c>
      <c r="O473" s="46">
        <v>4.3293493408118004E-3</v>
      </c>
      <c r="Q473" s="47">
        <v>13.143639852775593</v>
      </c>
      <c r="R473" s="47">
        <v>0.256960489492088</v>
      </c>
      <c r="S473" s="59">
        <v>0.30751727161044118</v>
      </c>
      <c r="T473" s="59">
        <v>2.1645249047617201E-3</v>
      </c>
      <c r="U473" s="59">
        <v>0.91215889068739697</v>
      </c>
    </row>
    <row r="474" spans="1:30">
      <c r="A474" t="s">
        <v>30</v>
      </c>
      <c r="C474" s="6">
        <v>45000.847574409701</v>
      </c>
      <c r="D474" s="48">
        <v>41.8900563716888</v>
      </c>
      <c r="E474" s="32" t="s">
        <v>23</v>
      </c>
      <c r="F474" s="10">
        <v>86377.454096240195</v>
      </c>
      <c r="G474" s="10">
        <v>2348.4486696670601</v>
      </c>
      <c r="H474" s="10">
        <v>17055.084638167398</v>
      </c>
      <c r="I474" s="10">
        <v>417.50533898588799</v>
      </c>
      <c r="J474" s="10">
        <v>1443843.4617814701</v>
      </c>
      <c r="K474" s="10">
        <v>49475.855276920702</v>
      </c>
      <c r="L474" s="46">
        <v>6.1934096134217999E-2</v>
      </c>
      <c r="M474" s="46">
        <v>8.2665702397199698E-4</v>
      </c>
      <c r="N474" s="46">
        <v>0.200381660073362</v>
      </c>
      <c r="O474" s="46">
        <v>7.60490120935234E-3</v>
      </c>
      <c r="Q474" s="47">
        <v>16.48174307291557</v>
      </c>
      <c r="R474" s="47">
        <v>0.38571123183655143</v>
      </c>
      <c r="S474" s="59">
        <v>0.19746585240720768</v>
      </c>
      <c r="T474" s="59">
        <v>3.6118211870520126E-3</v>
      </c>
      <c r="U474" s="59">
        <v>-0.55144099691675297</v>
      </c>
      <c r="X474" s="47"/>
      <c r="Y474" s="47"/>
      <c r="Z474" s="8"/>
      <c r="AA474" s="7"/>
      <c r="AB474" s="7"/>
    </row>
    <row r="475" spans="1:30">
      <c r="A475" t="s">
        <v>30</v>
      </c>
      <c r="C475" s="6">
        <v>45009.823114919003</v>
      </c>
      <c r="D475" s="48">
        <v>38.0039994716644</v>
      </c>
      <c r="E475" s="32" t="s">
        <v>23</v>
      </c>
      <c r="F475" s="10">
        <v>84820.826345440597</v>
      </c>
      <c r="G475" s="10">
        <v>639.78477499181099</v>
      </c>
      <c r="H475" s="10">
        <v>15601.937968062701</v>
      </c>
      <c r="I475" s="10">
        <v>339.98441678867903</v>
      </c>
      <c r="J475" s="10">
        <v>1316801.2281553401</v>
      </c>
      <c r="K475" s="10">
        <v>10539.1506084622</v>
      </c>
      <c r="L475" s="46">
        <v>6.1504129864294203E-2</v>
      </c>
      <c r="M475" s="46">
        <v>4.8979003971721003E-4</v>
      </c>
      <c r="N475" s="46">
        <v>0.18414712798716101</v>
      </c>
      <c r="O475" s="46">
        <v>3.2417798495556001E-3</v>
      </c>
      <c r="Q475" s="47">
        <v>14.898039111490435</v>
      </c>
      <c r="R475" s="47">
        <v>0.43716514218992369</v>
      </c>
      <c r="S475" s="59">
        <v>0.18396451018698043</v>
      </c>
      <c r="T475" s="59">
        <v>1.6210259638075901E-3</v>
      </c>
      <c r="U475" s="59">
        <v>-0.42843692704872999</v>
      </c>
    </row>
    <row r="476" spans="1:30">
      <c r="A476" t="s">
        <v>31</v>
      </c>
      <c r="C476" s="6">
        <v>44890.743943645801</v>
      </c>
      <c r="D476" s="48">
        <v>37.49</v>
      </c>
      <c r="E476" s="32">
        <v>110</v>
      </c>
      <c r="F476" s="10">
        <v>56881.242524237103</v>
      </c>
      <c r="G476" s="10">
        <v>480.07900027247598</v>
      </c>
      <c r="H476" s="10">
        <v>8799.53347710458</v>
      </c>
      <c r="I476" s="10">
        <v>127.316118473947</v>
      </c>
      <c r="J476" s="10">
        <v>1009378.24875</v>
      </c>
      <c r="K476" s="10">
        <v>11812.6584863035</v>
      </c>
      <c r="L476" s="46">
        <v>5.6670839995764798E-2</v>
      </c>
      <c r="M476" s="46">
        <v>4.22313522277196E-4</v>
      </c>
      <c r="N476" s="46">
        <v>0.155976923655368</v>
      </c>
      <c r="O476" s="46">
        <v>2.0723751665386301E-3</v>
      </c>
      <c r="Q476" s="47">
        <v>16.945200427770814</v>
      </c>
      <c r="R476" s="47">
        <v>0.29441779686730024</v>
      </c>
      <c r="S476" s="59">
        <v>0.15490509781276846</v>
      </c>
      <c r="T476" s="59">
        <v>1.0361875832693151E-3</v>
      </c>
      <c r="U476" s="59">
        <v>0.49415652782318198</v>
      </c>
      <c r="V476" s="59"/>
    </row>
    <row r="477" spans="1:30">
      <c r="A477" t="s">
        <v>31</v>
      </c>
      <c r="C477" s="6">
        <v>44892.586489247697</v>
      </c>
      <c r="D477" s="48">
        <v>37.491999999999997</v>
      </c>
      <c r="E477" s="32" t="s">
        <v>23</v>
      </c>
      <c r="F477" s="10">
        <v>51564.452220012499</v>
      </c>
      <c r="G477" s="10">
        <v>545.83076526783998</v>
      </c>
      <c r="H477" s="10">
        <v>18240.2628343664</v>
      </c>
      <c r="I477" s="10">
        <v>374.94903425129502</v>
      </c>
      <c r="J477" s="10">
        <v>689658.181818182</v>
      </c>
      <c r="K477" s="10">
        <v>5218.4462668731903</v>
      </c>
      <c r="L477" s="46">
        <v>8.0311143549808894E-2</v>
      </c>
      <c r="M477" s="46">
        <v>8.46107216855972E-4</v>
      </c>
      <c r="N477" s="46">
        <v>0.35746912231446598</v>
      </c>
      <c r="O477" s="46">
        <v>4.7468812441250697E-3</v>
      </c>
      <c r="Q477" s="47">
        <v>12.088524200458673</v>
      </c>
      <c r="R477" s="47">
        <v>0.21048429247746314</v>
      </c>
      <c r="S477" s="59">
        <v>0.35746912231446598</v>
      </c>
      <c r="T477" s="59">
        <v>2.3739119517564651E-3</v>
      </c>
      <c r="U477" s="59">
        <v>-0.65109511635152295</v>
      </c>
      <c r="V477" s="59"/>
    </row>
    <row r="478" spans="1:30">
      <c r="A478" t="s">
        <v>31</v>
      </c>
      <c r="C478" s="6">
        <v>44893.884850474496</v>
      </c>
      <c r="D478" s="48">
        <v>36.942</v>
      </c>
      <c r="E478" s="32" t="s">
        <v>23</v>
      </c>
      <c r="F478" s="10">
        <v>43712.448042303004</v>
      </c>
      <c r="G478" s="10">
        <v>433.09380154108101</v>
      </c>
      <c r="H478" s="10">
        <v>9296.8440882816903</v>
      </c>
      <c r="I478" s="10">
        <v>254.143690489015</v>
      </c>
      <c r="J478" s="10">
        <v>793590.30410447798</v>
      </c>
      <c r="K478" s="10">
        <v>5887.0669909460003</v>
      </c>
      <c r="L478" s="46">
        <v>5.6428997376115099E-2</v>
      </c>
      <c r="M478" s="46">
        <v>4.6252058108057001E-4</v>
      </c>
      <c r="N478" s="46">
        <v>0.21201344869459901</v>
      </c>
      <c r="O478" s="46">
        <v>4.30129832950925E-3</v>
      </c>
      <c r="Q478" s="47">
        <v>15.69044625934872</v>
      </c>
      <c r="R478" s="47">
        <v>0.27864428755470355</v>
      </c>
      <c r="S478" s="59">
        <v>0.21201344869459901</v>
      </c>
      <c r="T478" s="59">
        <v>2.1507602719433852E-3</v>
      </c>
      <c r="U478" s="59">
        <v>-0.42778552099900002</v>
      </c>
      <c r="V478" s="59"/>
    </row>
    <row r="479" spans="1:30">
      <c r="A479" t="s">
        <v>31</v>
      </c>
      <c r="C479" s="6">
        <v>44917.757577580996</v>
      </c>
      <c r="D479" s="48">
        <v>37.502999544143698</v>
      </c>
      <c r="E479" s="32" t="s">
        <v>23</v>
      </c>
      <c r="F479" s="10">
        <v>41706.008635926701</v>
      </c>
      <c r="G479" s="10">
        <v>307.87285520443498</v>
      </c>
      <c r="H479" s="10">
        <v>6272.7486994968003</v>
      </c>
      <c r="I479" s="10">
        <v>116.718212344097</v>
      </c>
      <c r="J479" s="10">
        <v>813898.97977941204</v>
      </c>
      <c r="K479" s="10">
        <v>7495.9412443002402</v>
      </c>
      <c r="L479" s="46">
        <v>5.3007238984294401E-2</v>
      </c>
      <c r="M479" s="46">
        <v>3.1065354631551999E-4</v>
      </c>
      <c r="N479" s="46">
        <v>0.15024327118070899</v>
      </c>
      <c r="O479" s="46">
        <v>2.2316671528722098E-3</v>
      </c>
      <c r="Q479" s="47">
        <v>17.344011173367207</v>
      </c>
      <c r="R479" s="47">
        <v>0.31425953084276464</v>
      </c>
      <c r="S479" s="59">
        <v>0.15044160069204077</v>
      </c>
      <c r="T479" s="59">
        <v>1.115226288160345E-3</v>
      </c>
      <c r="U479" s="59">
        <v>0.40489731562898201</v>
      </c>
      <c r="V479" s="59"/>
      <c r="Y479"/>
      <c r="Z479"/>
      <c r="AA479"/>
      <c r="AB479"/>
      <c r="AC479"/>
    </row>
    <row r="480" spans="1:30">
      <c r="A480" t="s">
        <v>31</v>
      </c>
      <c r="C480" s="6">
        <v>44929.992064583297</v>
      </c>
      <c r="D480" s="48">
        <v>15.4279024600983</v>
      </c>
      <c r="E480" s="32" t="s">
        <v>23</v>
      </c>
      <c r="F480" s="10">
        <v>67124.490691657804</v>
      </c>
      <c r="G480" s="10">
        <v>1512.15878829753</v>
      </c>
      <c r="H480" s="10">
        <v>19982.792936649301</v>
      </c>
      <c r="I480" s="10">
        <v>1174.93322946289</v>
      </c>
      <c r="J480" s="10">
        <v>910271.83035714296</v>
      </c>
      <c r="K480" s="10">
        <v>6549.9963036540003</v>
      </c>
      <c r="L480" s="46">
        <v>7.3617842432662797E-2</v>
      </c>
      <c r="M480" s="46">
        <v>1.57673231929703E-3</v>
      </c>
      <c r="N480" s="46">
        <v>0.29376285697960303</v>
      </c>
      <c r="O480" s="46">
        <v>1.1143720958747201E-2</v>
      </c>
      <c r="Q480" s="47">
        <v>13.339586551217</v>
      </c>
      <c r="R480" s="47">
        <v>0.29133417335676237</v>
      </c>
      <c r="S480" s="59">
        <v>0.29823493027231135</v>
      </c>
      <c r="T480" s="59">
        <v>2.4533159591374099E-3</v>
      </c>
      <c r="U480" s="59">
        <v>0.84804038617231703</v>
      </c>
    </row>
    <row r="481" spans="1:30">
      <c r="A481" t="s">
        <v>31</v>
      </c>
      <c r="C481" s="6">
        <v>44930.622824375001</v>
      </c>
      <c r="D481" s="48">
        <v>37.504999637603802</v>
      </c>
      <c r="E481" s="32" t="s">
        <v>23</v>
      </c>
      <c r="F481" s="10">
        <v>57281.423806257502</v>
      </c>
      <c r="G481" s="10">
        <v>708.25532838364597</v>
      </c>
      <c r="H481" s="10">
        <v>13938.1398577741</v>
      </c>
      <c r="I481" s="10">
        <v>433.20311237086099</v>
      </c>
      <c r="J481" s="10">
        <v>981562.17549261102</v>
      </c>
      <c r="K481" s="10">
        <v>8427.1897330158008</v>
      </c>
      <c r="L481" s="46">
        <v>6.0078878937743899E-2</v>
      </c>
      <c r="M481" s="46">
        <v>5.8629737287567202E-4</v>
      </c>
      <c r="N481" s="46">
        <v>0.241136616730387</v>
      </c>
      <c r="O481" s="46">
        <v>5.0710739753412502E-3</v>
      </c>
      <c r="Q481" s="47">
        <v>15.257016488501732</v>
      </c>
      <c r="R481" s="47">
        <v>0.28237316020764036</v>
      </c>
      <c r="S481" s="59">
        <v>0.24365411932249859</v>
      </c>
      <c r="T481" s="59">
        <v>1.1522921700708401E-3</v>
      </c>
      <c r="U481" s="59">
        <v>0.73205413853014101</v>
      </c>
      <c r="W481" s="7"/>
      <c r="Y481"/>
      <c r="AD481" s="17"/>
    </row>
    <row r="482" spans="1:30">
      <c r="A482" t="s">
        <v>31</v>
      </c>
      <c r="C482" s="6">
        <v>44956.694294340297</v>
      </c>
      <c r="D482" s="48">
        <v>36.505999565124498</v>
      </c>
      <c r="E482" s="32" t="s">
        <v>23</v>
      </c>
      <c r="F482" s="10">
        <v>140704.020744843</v>
      </c>
      <c r="G482" s="10">
        <v>2397.63970348672</v>
      </c>
      <c r="H482" s="10">
        <v>37948.375583051398</v>
      </c>
      <c r="I482" s="10">
        <v>1367.8905734976199</v>
      </c>
      <c r="J482" s="10">
        <v>1628012.0861842099</v>
      </c>
      <c r="K482" s="10">
        <v>21235.5827932912</v>
      </c>
      <c r="L482" s="46">
        <v>8.8658005920670094E-2</v>
      </c>
      <c r="M482" s="46">
        <v>1.2951895143225999E-3</v>
      </c>
      <c r="N482" s="46">
        <v>6.3394614890535496E-3</v>
      </c>
      <c r="O482" s="46">
        <v>6.3394614890535496E-3</v>
      </c>
      <c r="Q482" s="47">
        <v>13.877089203266417</v>
      </c>
      <c r="R482" s="47">
        <v>0.37465960832943468</v>
      </c>
      <c r="S482" s="59">
        <v>0.26975073425689489</v>
      </c>
      <c r="T482" s="59">
        <v>3.1699874559565902E-3</v>
      </c>
      <c r="U482" s="59">
        <v>-0.90974230573505099</v>
      </c>
      <c r="W482" s="24"/>
    </row>
    <row r="483" spans="1:30">
      <c r="A483" t="s">
        <v>31</v>
      </c>
      <c r="C483" s="6">
        <v>44959.673842789402</v>
      </c>
      <c r="D483" s="48">
        <v>36.5039994716644</v>
      </c>
      <c r="E483" s="32" t="s">
        <v>23</v>
      </c>
      <c r="F483" s="10">
        <v>98625.466727561507</v>
      </c>
      <c r="G483" s="10">
        <v>734.80932474433905</v>
      </c>
      <c r="H483" s="10">
        <v>18902.202204514801</v>
      </c>
      <c r="I483" s="10">
        <v>336.84943824887</v>
      </c>
      <c r="J483" s="10">
        <v>1445078.40766332</v>
      </c>
      <c r="K483" s="10">
        <v>16597.897311183999</v>
      </c>
      <c r="L483" s="46">
        <v>7.7165623980997106E-2</v>
      </c>
      <c r="M483" s="46">
        <v>5.9142812520875804E-4</v>
      </c>
      <c r="N483" s="46">
        <v>0.192050248755122</v>
      </c>
      <c r="O483" s="46">
        <v>3.15974992827832E-3</v>
      </c>
      <c r="Q483" s="47">
        <v>15.694130280183236</v>
      </c>
      <c r="R483" s="47">
        <v>0.32033806526171932</v>
      </c>
      <c r="S483" s="59">
        <v>0.1917032208542393</v>
      </c>
      <c r="T483" s="59">
        <v>1.57976516239188E-3</v>
      </c>
      <c r="U483" s="59">
        <v>0.70977961791933197</v>
      </c>
      <c r="Y483"/>
      <c r="Z483"/>
      <c r="AA483"/>
      <c r="AB483"/>
      <c r="AC483"/>
    </row>
    <row r="484" spans="1:30">
      <c r="A484" t="s">
        <v>31</v>
      </c>
      <c r="C484" s="6">
        <v>44960.7309767361</v>
      </c>
      <c r="D484" s="48">
        <v>36.5039994716644</v>
      </c>
      <c r="E484" s="32" t="s">
        <v>23</v>
      </c>
      <c r="F484" s="10">
        <v>81596.256702335202</v>
      </c>
      <c r="G484" s="10">
        <v>775.65504189239095</v>
      </c>
      <c r="H484" s="10">
        <v>12781.7984452111</v>
      </c>
      <c r="I484" s="10">
        <v>458.45663345184602</v>
      </c>
      <c r="J484" s="10">
        <v>1271074.4356060601</v>
      </c>
      <c r="K484" s="10">
        <v>13971.4382518235</v>
      </c>
      <c r="L484" s="46">
        <v>6.0299754264693597E-2</v>
      </c>
      <c r="M484" s="46">
        <v>4.4003504320718601E-4</v>
      </c>
      <c r="N484" s="46">
        <v>0.15505923076523401</v>
      </c>
      <c r="O484" s="46">
        <v>4.1205155888756496E-3</v>
      </c>
      <c r="Q484" s="47">
        <v>15.94631807619588</v>
      </c>
      <c r="R484" s="47">
        <v>0.45893775386446417</v>
      </c>
      <c r="S484" s="59">
        <v>0.15667443141705997</v>
      </c>
      <c r="T484" s="59">
        <v>2.0602577944378248E-3</v>
      </c>
      <c r="U484" s="59">
        <v>-0.73015669857228904</v>
      </c>
      <c r="W484" t="s">
        <v>120</v>
      </c>
    </row>
    <row r="485" spans="1:30">
      <c r="A485" t="s">
        <v>31</v>
      </c>
      <c r="C485" s="6">
        <v>44962.940713194403</v>
      </c>
      <c r="D485" s="48">
        <v>25.039685249328599</v>
      </c>
      <c r="E485" s="32">
        <v>110</v>
      </c>
      <c r="F485" s="10">
        <v>98939.888825243601</v>
      </c>
      <c r="G485" s="10">
        <v>1242.12012855078</v>
      </c>
      <c r="H485" s="10">
        <v>12721.233403697001</v>
      </c>
      <c r="I485" s="10">
        <v>201.40629983413999</v>
      </c>
      <c r="J485" s="10">
        <v>1708547.3063390299</v>
      </c>
      <c r="K485" s="10">
        <v>21016.291465426399</v>
      </c>
      <c r="L485" s="46">
        <v>5.8167375191223898E-2</v>
      </c>
      <c r="M485" s="46">
        <v>4.53922446398904E-4</v>
      </c>
      <c r="N485" s="46">
        <v>0.128076495905528</v>
      </c>
      <c r="O485" s="46">
        <v>1.68045019340609E-3</v>
      </c>
      <c r="Q485" s="47">
        <v>17.545822661193796</v>
      </c>
      <c r="R485" s="47">
        <v>0.28912977174505922</v>
      </c>
      <c r="S485" s="59">
        <v>0.12933697660672328</v>
      </c>
      <c r="T485" s="59">
        <v>1.2989799926252984E-3</v>
      </c>
      <c r="U485" s="59">
        <v>0.14655860979787599</v>
      </c>
      <c r="Y485"/>
      <c r="Z485"/>
      <c r="AA485"/>
      <c r="AB485"/>
      <c r="AC485"/>
    </row>
    <row r="486" spans="1:30">
      <c r="A486" t="s">
        <v>31</v>
      </c>
      <c r="C486" s="6">
        <v>44967.863413125</v>
      </c>
      <c r="D486" s="48">
        <v>36.503999710083001</v>
      </c>
      <c r="E486" s="32" t="s">
        <v>23</v>
      </c>
      <c r="F486" s="10">
        <v>131160.581239472</v>
      </c>
      <c r="G486" s="10">
        <v>902.05693467998299</v>
      </c>
      <c r="H486" s="10">
        <v>27796.840123588099</v>
      </c>
      <c r="I486" s="10">
        <v>509.51099405406001</v>
      </c>
      <c r="J486" s="10">
        <v>1920969.4862401099</v>
      </c>
      <c r="K486" s="10">
        <v>14888.837571714599</v>
      </c>
      <c r="L486" s="46">
        <v>7.0289034849264298E-2</v>
      </c>
      <c r="M486" s="46">
        <v>4.25311926848156E-4</v>
      </c>
      <c r="N486" s="46">
        <v>0.212077542066126</v>
      </c>
      <c r="O486" s="46">
        <v>2.8150688217323801E-3</v>
      </c>
      <c r="Q486" s="47">
        <v>15.646865140174027</v>
      </c>
      <c r="R486" s="47">
        <v>0.37613489939535272</v>
      </c>
      <c r="S486" s="59">
        <v>0.21184512380902856</v>
      </c>
      <c r="T486" s="59">
        <v>1.4070916581134501E-3</v>
      </c>
      <c r="U486" s="59">
        <v>-0.49434319021517198</v>
      </c>
      <c r="Y486"/>
      <c r="Z486"/>
      <c r="AA486"/>
      <c r="AB486"/>
      <c r="AC486"/>
    </row>
    <row r="487" spans="1:30">
      <c r="A487" t="s">
        <v>31</v>
      </c>
      <c r="C487" s="6">
        <v>44987.576798240698</v>
      </c>
      <c r="D487" s="48">
        <v>28.539834260940601</v>
      </c>
      <c r="E487" s="32" t="s">
        <v>23</v>
      </c>
      <c r="F487" s="10">
        <v>92179.641821678</v>
      </c>
      <c r="G487" s="10">
        <v>1307.59618182492</v>
      </c>
      <c r="H487" s="10">
        <v>14759.1629860544</v>
      </c>
      <c r="I487" s="10">
        <v>656.97595105382902</v>
      </c>
      <c r="J487" s="10">
        <v>1519844.0322580601</v>
      </c>
      <c r="K487" s="10">
        <v>25753.727595524499</v>
      </c>
      <c r="L487" s="46">
        <v>6.372460898974E-2</v>
      </c>
      <c r="M487" s="46">
        <v>4.1880070142171199E-4</v>
      </c>
      <c r="N487" s="46">
        <v>0.158039225117141</v>
      </c>
      <c r="O487" s="46">
        <v>5.7002525607962196E-3</v>
      </c>
      <c r="Q487" s="47">
        <v>17.027287981613153</v>
      </c>
      <c r="R487" s="47">
        <v>0.3236613151500371</v>
      </c>
      <c r="S487" s="59">
        <v>0.16020482365832789</v>
      </c>
      <c r="T487" s="59">
        <v>2.8498074761778452E-3</v>
      </c>
      <c r="U487" s="59">
        <v>3.5547106200056203E-2</v>
      </c>
    </row>
    <row r="488" spans="1:30">
      <c r="A488" t="s">
        <v>31</v>
      </c>
      <c r="C488" s="6">
        <v>45000.889156076402</v>
      </c>
      <c r="D488" s="48">
        <v>39.530878305435202</v>
      </c>
      <c r="E488" s="32" t="s">
        <v>23</v>
      </c>
      <c r="F488" s="10">
        <v>84617.754240180293</v>
      </c>
      <c r="G488" s="10">
        <v>919.72504762509197</v>
      </c>
      <c r="H488" s="10">
        <v>15062.585792092101</v>
      </c>
      <c r="I488" s="10">
        <v>313.38371062094899</v>
      </c>
      <c r="J488" s="10">
        <v>1417265.96347846</v>
      </c>
      <c r="K488" s="10">
        <v>12437.213275064199</v>
      </c>
      <c r="L488" s="46">
        <v>6.1290396800716698E-2</v>
      </c>
      <c r="M488" s="46">
        <v>4.5249580662614503E-4</v>
      </c>
      <c r="N488" s="46">
        <v>0.177882653154016</v>
      </c>
      <c r="O488" s="46">
        <v>2.7998781758078102E-3</v>
      </c>
      <c r="Q488" s="47">
        <v>16.62800958709359</v>
      </c>
      <c r="R488" s="47">
        <v>0.377992960826177</v>
      </c>
      <c r="S488" s="59">
        <v>0.17802318361743893</v>
      </c>
      <c r="T488" s="59">
        <v>1.3997251067177901E-3</v>
      </c>
      <c r="U488" s="59">
        <v>-4.6382955314245404E-3</v>
      </c>
      <c r="X488" s="47"/>
      <c r="Y488" s="47"/>
      <c r="Z488" s="8"/>
      <c r="AA488" s="7"/>
      <c r="AB488" s="7"/>
    </row>
    <row r="489" spans="1:30">
      <c r="A489" t="s">
        <v>31</v>
      </c>
      <c r="C489" s="6">
        <v>45009.8676488657</v>
      </c>
      <c r="D489" s="48">
        <v>38.0039994716644</v>
      </c>
      <c r="E489" s="32" t="s">
        <v>23</v>
      </c>
      <c r="F489" s="10">
        <v>81715.257539044804</v>
      </c>
      <c r="G489" s="10">
        <v>545.65807252693298</v>
      </c>
      <c r="H489" s="10">
        <v>14613.6469907913</v>
      </c>
      <c r="I489" s="10">
        <v>250.44662671495399</v>
      </c>
      <c r="J489" s="10">
        <v>1343017.52621951</v>
      </c>
      <c r="K489" s="10">
        <v>9575.8967522124494</v>
      </c>
      <c r="L489" s="46">
        <v>5.8188245415381298E-2</v>
      </c>
      <c r="M489" s="46">
        <v>3.4101153582590302E-4</v>
      </c>
      <c r="N489" s="46">
        <v>0.179079110959357</v>
      </c>
      <c r="O489" s="46">
        <v>2.67037550830916E-3</v>
      </c>
      <c r="Q489" s="47">
        <v>15.982498760164216</v>
      </c>
      <c r="R489" s="47">
        <v>0.46700377795823639</v>
      </c>
      <c r="S489" s="59">
        <v>0.17886009587990137</v>
      </c>
      <c r="T489" s="59">
        <v>1.335322740163955E-3</v>
      </c>
      <c r="U489" s="59">
        <v>-7.1315790122387507E-2</v>
      </c>
    </row>
    <row r="490" spans="1:30">
      <c r="A490" t="s">
        <v>269</v>
      </c>
      <c r="C490" s="6">
        <v>45029.662242268503</v>
      </c>
      <c r="D490" s="48">
        <v>36.504999637603802</v>
      </c>
      <c r="E490" s="32" t="s">
        <v>23</v>
      </c>
      <c r="F490" s="10">
        <v>73100.655488619101</v>
      </c>
      <c r="G490" s="10">
        <v>701.620824111979</v>
      </c>
      <c r="H490" s="10">
        <v>12844.780110142399</v>
      </c>
      <c r="I490" s="10">
        <v>272.06627433869397</v>
      </c>
      <c r="J490" s="10">
        <v>1364479.0383522699</v>
      </c>
      <c r="K490" s="10">
        <v>17767.300456172699</v>
      </c>
      <c r="L490" s="46">
        <v>5.9312473002322501E-2</v>
      </c>
      <c r="M490" s="46">
        <v>3.47950755518189E-4</v>
      </c>
      <c r="N490" s="46">
        <v>0.17536966827005701</v>
      </c>
      <c r="O490" s="46">
        <v>2.7102652013169699E-3</v>
      </c>
      <c r="Q490" s="47">
        <v>17.098010610236994</v>
      </c>
      <c r="R490" s="47">
        <v>0.29423988299563336</v>
      </c>
      <c r="S490" s="59">
        <v>0.17574395336731291</v>
      </c>
      <c r="T490" s="59">
        <v>1.35497744808001E-3</v>
      </c>
      <c r="U490" s="59">
        <v>-1.6349061992555699E-3</v>
      </c>
      <c r="Y490"/>
      <c r="Z490"/>
      <c r="AA490"/>
      <c r="AB490"/>
      <c r="AC490"/>
    </row>
    <row r="491" spans="1:30">
      <c r="A491" t="s">
        <v>269</v>
      </c>
      <c r="C491" s="6">
        <v>45030.595590798599</v>
      </c>
      <c r="D491" s="48">
        <v>36.505999565124498</v>
      </c>
      <c r="E491" s="32" t="s">
        <v>23</v>
      </c>
      <c r="F491" s="10">
        <v>83466.295094143294</v>
      </c>
      <c r="G491" s="10">
        <v>482.66942195648397</v>
      </c>
      <c r="H491" s="10">
        <v>14645.531256526099</v>
      </c>
      <c r="I491" s="10">
        <v>265.30675577425302</v>
      </c>
      <c r="J491" s="10">
        <v>1364374.1205583799</v>
      </c>
      <c r="K491" s="10">
        <v>8629.6775156387102</v>
      </c>
      <c r="L491" s="46">
        <v>6.3412301992375297E-2</v>
      </c>
      <c r="M491" s="46">
        <v>3.6895367887721599E-4</v>
      </c>
      <c r="N491" s="46">
        <v>0.17531826998413599</v>
      </c>
      <c r="O491" s="46">
        <v>2.8674112713657301E-3</v>
      </c>
      <c r="Q491" s="47">
        <v>16.279993239477772</v>
      </c>
      <c r="R491" s="47">
        <v>0.41367579299777868</v>
      </c>
      <c r="S491" s="59">
        <v>0.17559362796889444</v>
      </c>
      <c r="T491" s="59">
        <v>1.4336891065299001E-3</v>
      </c>
      <c r="U491" s="59">
        <v>0.545392947672099</v>
      </c>
      <c r="Y491"/>
      <c r="Z491"/>
      <c r="AA491"/>
      <c r="AB491"/>
      <c r="AC491"/>
    </row>
    <row r="492" spans="1:30">
      <c r="A492" t="s">
        <v>269</v>
      </c>
      <c r="C492" s="6">
        <v>45057.559452291702</v>
      </c>
      <c r="D492" s="48">
        <v>36.505999565124498</v>
      </c>
      <c r="E492" s="32" t="s">
        <v>23</v>
      </c>
      <c r="F492" s="10">
        <v>78851.993704744003</v>
      </c>
      <c r="G492" s="10">
        <v>486.73976095831398</v>
      </c>
      <c r="H492" s="10">
        <v>12695.312727413801</v>
      </c>
      <c r="I492" s="10">
        <v>238.39618307447199</v>
      </c>
      <c r="J492" s="10">
        <v>1488597.97689194</v>
      </c>
      <c r="K492" s="10">
        <v>10402.786887140101</v>
      </c>
      <c r="L492" s="46">
        <v>5.4714645783731003E-2</v>
      </c>
      <c r="M492" s="46">
        <v>2.8145718125994801E-4</v>
      </c>
      <c r="N492" s="46">
        <v>0.16080502218824999</v>
      </c>
      <c r="O492" s="46">
        <v>2.5859345455439501E-3</v>
      </c>
      <c r="Q492" s="47">
        <v>17.25664493404599</v>
      </c>
      <c r="R492" s="47">
        <v>0.323384023556749</v>
      </c>
      <c r="S492" s="59">
        <v>0.16102856763984605</v>
      </c>
      <c r="T492" s="59">
        <v>1.2930109018924299E-3</v>
      </c>
      <c r="U492" s="59">
        <v>0.25256114243017902</v>
      </c>
      <c r="Y492"/>
      <c r="Z492"/>
      <c r="AA492"/>
      <c r="AB492"/>
      <c r="AC492"/>
    </row>
    <row r="493" spans="1:30">
      <c r="A493" t="s">
        <v>269</v>
      </c>
      <c r="C493" s="6">
        <v>45135.450988148099</v>
      </c>
      <c r="D493" s="48">
        <v>37.002999544143698</v>
      </c>
      <c r="E493" s="32" t="s">
        <v>23</v>
      </c>
      <c r="F493" s="10">
        <v>88125.527024185794</v>
      </c>
      <c r="G493" s="10">
        <v>525.39765446647004</v>
      </c>
      <c r="H493" s="10">
        <v>19714.015877849699</v>
      </c>
      <c r="I493" s="10">
        <v>326.45076554488401</v>
      </c>
      <c r="J493" s="10">
        <v>1285225.73121762</v>
      </c>
      <c r="K493" s="10">
        <v>7670.0806796506704</v>
      </c>
      <c r="L493" s="46">
        <v>7.0602213286127105E-2</v>
      </c>
      <c r="M493" s="46">
        <v>4.8313469601314298E-4</v>
      </c>
      <c r="N493" s="46">
        <v>0.22350888408807701</v>
      </c>
      <c r="O493" s="46">
        <v>3.1383281287725002E-3</v>
      </c>
      <c r="Q493" s="47">
        <v>15.421757390647691</v>
      </c>
      <c r="R493" s="47">
        <v>0.28757374231173843</v>
      </c>
      <c r="S493" s="59">
        <v>0.22374672107600163</v>
      </c>
      <c r="T493" s="59">
        <v>1.5690248789113151E-3</v>
      </c>
      <c r="U493" s="59">
        <v>5.82102786781072E-2</v>
      </c>
    </row>
    <row r="494" spans="1:30">
      <c r="A494" t="s">
        <v>269</v>
      </c>
      <c r="C494" s="6">
        <v>45068.624154953701</v>
      </c>
      <c r="D494" s="48">
        <v>37.506999492645299</v>
      </c>
      <c r="E494" s="32" t="s">
        <v>23</v>
      </c>
      <c r="F494" s="10">
        <v>120633.051382929</v>
      </c>
      <c r="G494" s="10">
        <v>1642.9426156269799</v>
      </c>
      <c r="H494" s="10">
        <v>28278.2591663278</v>
      </c>
      <c r="I494" s="10">
        <v>640.23539567950399</v>
      </c>
      <c r="J494" s="10">
        <v>1815908.6150266</v>
      </c>
      <c r="K494" s="10">
        <v>19361.057100004</v>
      </c>
      <c r="L494" s="46">
        <v>6.6372732463068601E-2</v>
      </c>
      <c r="M494" s="46">
        <v>4.66020528958235E-4</v>
      </c>
      <c r="N494" s="46">
        <v>0.236445842866703</v>
      </c>
      <c r="O494" s="46">
        <v>3.6812840099395201E-3</v>
      </c>
      <c r="Q494" s="47">
        <v>14.203430736457468</v>
      </c>
      <c r="R494" s="47">
        <v>0.28522113806321331</v>
      </c>
      <c r="S494" s="59">
        <v>0.23435937601579954</v>
      </c>
      <c r="T494" s="59">
        <v>1.84021168827773E-3</v>
      </c>
      <c r="U494" s="59">
        <v>6.994313710774E-2</v>
      </c>
    </row>
    <row r="495" spans="1:30">
      <c r="A495" t="s">
        <v>269</v>
      </c>
      <c r="C495" s="6">
        <v>45091.556206330999</v>
      </c>
      <c r="D495" s="48">
        <v>36.511999607086203</v>
      </c>
      <c r="E495" s="32" t="s">
        <v>23</v>
      </c>
      <c r="F495" s="10">
        <v>161611.85868805801</v>
      </c>
      <c r="G495" s="10">
        <v>3213.1942905107398</v>
      </c>
      <c r="H495" s="10">
        <v>50195.800444035602</v>
      </c>
      <c r="I495" s="10">
        <v>1358.06202779917</v>
      </c>
      <c r="J495" s="10">
        <v>2052360.13486842</v>
      </c>
      <c r="K495" s="10">
        <v>41939.953125499502</v>
      </c>
      <c r="L495" s="46">
        <v>8.0447600847581402E-2</v>
      </c>
      <c r="M495" s="46">
        <v>1.2354835970107699E-3</v>
      </c>
      <c r="N495" s="46">
        <v>0.31149916629348301</v>
      </c>
      <c r="O495" s="46">
        <v>4.8899257988186196E-3</v>
      </c>
      <c r="Q495" s="47">
        <v>13.036178792765972</v>
      </c>
      <c r="R495" s="47">
        <v>0.31644323226322352</v>
      </c>
      <c r="S495" s="59">
        <v>0.31063176346751292</v>
      </c>
      <c r="T495" s="59">
        <v>2.44404808036486E-3</v>
      </c>
      <c r="U495" s="59">
        <v>0.201644009774369</v>
      </c>
    </row>
    <row r="496" spans="1:30">
      <c r="A496" t="s">
        <v>330</v>
      </c>
      <c r="C496" s="6">
        <v>45103.775683703701</v>
      </c>
      <c r="D496" s="48">
        <v>36.502999544143698</v>
      </c>
      <c r="E496" s="32" t="s">
        <v>23</v>
      </c>
      <c r="F496" s="10">
        <v>31500.024564887201</v>
      </c>
      <c r="G496" s="10">
        <v>851.62845392002896</v>
      </c>
      <c r="H496" s="10">
        <v>10625.0070435782</v>
      </c>
      <c r="I496" s="10">
        <v>627.48986120186805</v>
      </c>
      <c r="J496" s="10">
        <v>490763.98512005102</v>
      </c>
      <c r="K496" s="10">
        <v>6664.4009192193798</v>
      </c>
      <c r="L496" s="46">
        <v>7.2049016101428595E-2</v>
      </c>
      <c r="M496" s="46">
        <v>1.7288473411111499E-3</v>
      </c>
      <c r="N496" s="46">
        <v>0.33312300655289001</v>
      </c>
      <c r="O496" s="46">
        <v>1.14669611131741E-2</v>
      </c>
      <c r="Q496" s="47">
        <v>12.660526879737088</v>
      </c>
      <c r="R496" s="47">
        <v>0.28587128023064906</v>
      </c>
      <c r="S496" s="59">
        <v>0.33747857320358077</v>
      </c>
      <c r="T496" s="59">
        <v>5.7322388133734499E-3</v>
      </c>
      <c r="U496" s="59">
        <v>-0.87007064813819301</v>
      </c>
      <c r="Y496"/>
      <c r="Z496"/>
      <c r="AA496"/>
      <c r="AB496"/>
      <c r="AC496"/>
    </row>
    <row r="497" spans="1:29">
      <c r="A497" t="s">
        <v>270</v>
      </c>
      <c r="C497" s="6">
        <v>45029.663294710597</v>
      </c>
      <c r="D497" s="48">
        <v>36.507999658584602</v>
      </c>
      <c r="E497" s="32" t="s">
        <v>23</v>
      </c>
      <c r="F497" s="10">
        <v>68702.965398943095</v>
      </c>
      <c r="G497" s="10">
        <v>458.68018828974499</v>
      </c>
      <c r="H497" s="10">
        <v>9128.0297989982992</v>
      </c>
      <c r="I497" s="10">
        <v>148.70628972084</v>
      </c>
      <c r="J497" s="10">
        <v>1360480.8685290399</v>
      </c>
      <c r="K497" s="10">
        <v>10932.7147146269</v>
      </c>
      <c r="L497" s="46">
        <v>5.5868770362855799E-2</v>
      </c>
      <c r="M497" s="46">
        <v>2.8759725266495998E-4</v>
      </c>
      <c r="N497" s="46">
        <v>0.13274412205396799</v>
      </c>
      <c r="O497" s="46">
        <v>1.80602049100581E-3</v>
      </c>
      <c r="Q497" s="47">
        <v>18.152812281831977</v>
      </c>
      <c r="R497" s="47">
        <v>0.31134652032738924</v>
      </c>
      <c r="S497" s="59">
        <v>0.13288518194813115</v>
      </c>
      <c r="T497" s="59">
        <v>9.02912934266955E-4</v>
      </c>
      <c r="U497" s="59">
        <v>2.65120131378326E-2</v>
      </c>
      <c r="Y497"/>
      <c r="Z497"/>
      <c r="AA497"/>
      <c r="AB497"/>
      <c r="AC497"/>
    </row>
    <row r="498" spans="1:29">
      <c r="A498" t="s">
        <v>270</v>
      </c>
      <c r="C498" s="6">
        <v>45030.596642280099</v>
      </c>
      <c r="D498" s="48">
        <v>36.505999565124498</v>
      </c>
      <c r="E498" s="32" t="s">
        <v>23</v>
      </c>
      <c r="F498" s="10">
        <v>86986.923336670399</v>
      </c>
      <c r="G498" s="10">
        <v>497.203182285781</v>
      </c>
      <c r="H498" s="10">
        <v>11809.151934638399</v>
      </c>
      <c r="I498" s="10">
        <v>107.852720209786</v>
      </c>
      <c r="J498" s="10">
        <v>1523854.3178934001</v>
      </c>
      <c r="K498" s="10">
        <v>13660.069128257401</v>
      </c>
      <c r="L498" s="46">
        <v>5.9219969921691699E-2</v>
      </c>
      <c r="M498" s="46">
        <v>2.9507440870647002E-4</v>
      </c>
      <c r="N498" s="46">
        <v>0.136086751541105</v>
      </c>
      <c r="O498" s="46">
        <v>1.3660270196874499E-3</v>
      </c>
      <c r="Q498" s="47">
        <v>17.431264944533112</v>
      </c>
      <c r="R498" s="47">
        <v>0.44215505004135935</v>
      </c>
      <c r="S498" s="59">
        <v>0.13585621102584736</v>
      </c>
      <c r="T498" s="59">
        <v>6.8300723138209004E-4</v>
      </c>
      <c r="U498" s="59">
        <v>0.17680673151877099</v>
      </c>
      <c r="Y498"/>
      <c r="Z498"/>
      <c r="AA498"/>
      <c r="AB498"/>
      <c r="AC498"/>
    </row>
    <row r="499" spans="1:29">
      <c r="A499" t="s">
        <v>270</v>
      </c>
      <c r="C499" s="6">
        <v>45057.560503472203</v>
      </c>
      <c r="D499" s="48">
        <v>36.505999565124498</v>
      </c>
      <c r="E499" s="32" t="s">
        <v>23</v>
      </c>
      <c r="F499" s="10">
        <v>84688.857688247997</v>
      </c>
      <c r="G499" s="10">
        <v>386.946394920015</v>
      </c>
      <c r="H499" s="10">
        <v>12684.6887733432</v>
      </c>
      <c r="I499" s="10">
        <v>146.725840584754</v>
      </c>
      <c r="J499" s="10">
        <v>1626220.6002176299</v>
      </c>
      <c r="K499" s="10">
        <v>9837.6069297448194</v>
      </c>
      <c r="L499" s="46">
        <v>5.3878322830085E-2</v>
      </c>
      <c r="M499" s="46">
        <v>2.5309987358874199E-4</v>
      </c>
      <c r="N499" s="46">
        <v>0.14960612383645999</v>
      </c>
      <c r="O499" s="46">
        <v>1.6263224111821399E-3</v>
      </c>
      <c r="Q499" s="47">
        <v>17.528070686361637</v>
      </c>
      <c r="R499" s="47">
        <v>0.32795630867619863</v>
      </c>
      <c r="S499" s="59">
        <v>0.14980480582211733</v>
      </c>
      <c r="T499" s="59">
        <v>8.1319421067912003E-4</v>
      </c>
      <c r="U499" s="59">
        <v>0.37333935817149</v>
      </c>
      <c r="Y499"/>
      <c r="Z499"/>
      <c r="AA499"/>
      <c r="AB499"/>
      <c r="AC499"/>
    </row>
    <row r="500" spans="1:29">
      <c r="A500" t="s">
        <v>270</v>
      </c>
      <c r="C500" s="6">
        <v>45135.452067118102</v>
      </c>
      <c r="D500" s="48">
        <v>37.0039994716644</v>
      </c>
      <c r="E500" s="32" t="s">
        <v>23</v>
      </c>
      <c r="F500" s="10">
        <v>114013.460751947</v>
      </c>
      <c r="G500" s="10">
        <v>1222.31831423724</v>
      </c>
      <c r="H500" s="10">
        <v>30505.961991850701</v>
      </c>
      <c r="I500" s="10">
        <v>763.26270402351895</v>
      </c>
      <c r="J500" s="10">
        <v>1501991.7332474201</v>
      </c>
      <c r="K500" s="10">
        <v>17698.139432214</v>
      </c>
      <c r="L500" s="46">
        <v>7.7592667803527707E-2</v>
      </c>
      <c r="M500" s="46">
        <v>7.8886977360151703E-4</v>
      </c>
      <c r="N500" s="46">
        <v>0.26583291410842302</v>
      </c>
      <c r="O500" s="46">
        <v>4.6034140798863199E-3</v>
      </c>
      <c r="Q500" s="47">
        <v>14.040550475457392</v>
      </c>
      <c r="R500" s="47">
        <v>0.26708618355072328</v>
      </c>
      <c r="S500" s="59">
        <v>0.26761589289351595</v>
      </c>
      <c r="T500" s="59">
        <v>2.3014051800083848E-3</v>
      </c>
      <c r="U500" s="59">
        <v>-0.70238142487419697</v>
      </c>
    </row>
    <row r="501" spans="1:29">
      <c r="A501" t="s">
        <v>270</v>
      </c>
      <c r="C501" s="6">
        <v>45068.627320393498</v>
      </c>
      <c r="D501" s="48">
        <v>37.506999492645299</v>
      </c>
      <c r="E501" s="32" t="s">
        <v>23</v>
      </c>
      <c r="F501" s="10">
        <v>123569.490106389</v>
      </c>
      <c r="G501" s="10">
        <v>796.46264079288198</v>
      </c>
      <c r="H501" s="10">
        <v>28226.476621971498</v>
      </c>
      <c r="I501" s="10">
        <v>507.47053065701198</v>
      </c>
      <c r="J501" s="10">
        <v>2065625.14258794</v>
      </c>
      <c r="K501" s="10">
        <v>13890.341390428801</v>
      </c>
      <c r="L501" s="46">
        <v>6.07408577183692E-2</v>
      </c>
      <c r="M501" s="46">
        <v>3.9509439045372699E-4</v>
      </c>
      <c r="N501" s="46">
        <v>0.226992053833449</v>
      </c>
      <c r="O501" s="46">
        <v>3.0516011341157599E-3</v>
      </c>
      <c r="Q501" s="47">
        <v>15.513479447980853</v>
      </c>
      <c r="R501" s="47">
        <v>0.3108528240881448</v>
      </c>
      <c r="S501" s="59">
        <v>0.22837123048757246</v>
      </c>
      <c r="T501" s="59">
        <v>1.5255829284653449E-3</v>
      </c>
      <c r="U501" s="59">
        <v>0.49821976642587601</v>
      </c>
    </row>
    <row r="502" spans="1:29">
      <c r="A502" t="s">
        <v>270</v>
      </c>
      <c r="C502" s="6">
        <v>45091.557208738399</v>
      </c>
      <c r="D502" s="48">
        <v>36.505999565124498</v>
      </c>
      <c r="E502" s="32" t="s">
        <v>23</v>
      </c>
      <c r="F502" s="10">
        <v>137925.00086560301</v>
      </c>
      <c r="G502" s="10">
        <v>1827.20743229701</v>
      </c>
      <c r="H502" s="10">
        <v>29457.720613722599</v>
      </c>
      <c r="I502" s="10">
        <v>606.36016841009496</v>
      </c>
      <c r="J502" s="10">
        <v>2116696.7822580598</v>
      </c>
      <c r="K502" s="10">
        <v>30684.700768169099</v>
      </c>
      <c r="L502" s="46">
        <v>6.7230543174260596E-2</v>
      </c>
      <c r="M502" s="46">
        <v>5.2096134468422996E-4</v>
      </c>
      <c r="N502" s="46">
        <v>0.21109487667923499</v>
      </c>
      <c r="O502" s="46">
        <v>4.0907440373162502E-3</v>
      </c>
      <c r="Q502" s="47">
        <v>15.596761369024232</v>
      </c>
      <c r="R502" s="47">
        <v>0.36420542472835865</v>
      </c>
      <c r="S502" s="59">
        <v>0.21360324531146538</v>
      </c>
      <c r="T502" s="59">
        <v>2.04461070027088E-3</v>
      </c>
      <c r="U502" s="59">
        <v>-6.30295516076705E-2</v>
      </c>
    </row>
    <row r="503" spans="1:29">
      <c r="A503" t="s">
        <v>331</v>
      </c>
      <c r="C503" s="6">
        <v>45103.7767409722</v>
      </c>
      <c r="D503" s="48">
        <v>36.505999565124498</v>
      </c>
      <c r="E503" s="32" t="s">
        <v>23</v>
      </c>
      <c r="F503" s="10">
        <v>23072.584793125199</v>
      </c>
      <c r="G503" s="10">
        <v>240.27080493448801</v>
      </c>
      <c r="H503" s="10">
        <v>3798.0763147626199</v>
      </c>
      <c r="I503" s="10">
        <v>109.27494793395999</v>
      </c>
      <c r="J503" s="10">
        <v>491086.90639742702</v>
      </c>
      <c r="K503" s="10">
        <v>5644.9108888608098</v>
      </c>
      <c r="L503" s="46">
        <v>5.2991302192538801E-2</v>
      </c>
      <c r="M503" s="46">
        <v>4.60147958065441E-4</v>
      </c>
      <c r="N503" s="46">
        <v>0.16381642894553999</v>
      </c>
      <c r="O503" s="46">
        <v>4.2505925177428704E-3</v>
      </c>
      <c r="Q503" s="47">
        <v>17.213847986520207</v>
      </c>
      <c r="R503" s="47">
        <v>0.33765024873092925</v>
      </c>
      <c r="S503" s="59">
        <v>0.1647006473735789</v>
      </c>
      <c r="T503" s="59">
        <v>2.1248707861601249E-3</v>
      </c>
      <c r="U503" s="59">
        <v>-3.5065313128350102E-2</v>
      </c>
      <c r="Y503"/>
      <c r="Z503"/>
      <c r="AA503"/>
      <c r="AB503"/>
      <c r="AC503"/>
    </row>
    <row r="504" spans="1:29">
      <c r="A504" t="s">
        <v>271</v>
      </c>
      <c r="C504" s="6">
        <v>45029.700099594898</v>
      </c>
      <c r="D504" s="48">
        <v>36.5039994716644</v>
      </c>
      <c r="E504" s="32" t="s">
        <v>23</v>
      </c>
      <c r="F504" s="10">
        <v>74867.966930847804</v>
      </c>
      <c r="G504" s="10">
        <v>460.93946463194698</v>
      </c>
      <c r="H504" s="10">
        <v>10967.455763252199</v>
      </c>
      <c r="I504" s="10">
        <v>157.452566070041</v>
      </c>
      <c r="J504" s="10">
        <v>1450647.5915403999</v>
      </c>
      <c r="K504" s="10">
        <v>12865.5142449212</v>
      </c>
      <c r="L504" s="46">
        <v>5.7118054482581802E-2</v>
      </c>
      <c r="M504" s="46">
        <v>3.38400072308755E-4</v>
      </c>
      <c r="N504" s="46">
        <v>0.146411114954411</v>
      </c>
      <c r="O504" s="46">
        <v>1.7649952230858201E-3</v>
      </c>
      <c r="Q504" s="47">
        <v>17.786392412405103</v>
      </c>
      <c r="R504" s="47">
        <v>0.3061748556499278</v>
      </c>
      <c r="S504" s="59">
        <v>0.14651592810003686</v>
      </c>
      <c r="T504" s="59">
        <v>8.8259602300131497E-4</v>
      </c>
      <c r="U504" s="59">
        <v>-0.13510753133824499</v>
      </c>
      <c r="Y504"/>
      <c r="Z504"/>
      <c r="AA504"/>
      <c r="AB504"/>
      <c r="AC504"/>
    </row>
    <row r="505" spans="1:29">
      <c r="A505" t="s">
        <v>271</v>
      </c>
      <c r="C505" s="6">
        <v>45030.631076296297</v>
      </c>
      <c r="D505" s="48">
        <v>36.5039994716644</v>
      </c>
      <c r="E505" s="32" t="s">
        <v>23</v>
      </c>
      <c r="F505" s="10">
        <v>91143.883166351501</v>
      </c>
      <c r="G505" s="10">
        <v>584.60153425860301</v>
      </c>
      <c r="H505" s="10">
        <v>15117.403238008599</v>
      </c>
      <c r="I505" s="10">
        <v>245.99237049405801</v>
      </c>
      <c r="J505" s="10">
        <v>1530488.6997606601</v>
      </c>
      <c r="K505" s="10">
        <v>11950.7027449175</v>
      </c>
      <c r="L505" s="46">
        <v>6.1737360411061697E-2</v>
      </c>
      <c r="M505" s="46">
        <v>3.5459099085904201E-4</v>
      </c>
      <c r="N505" s="46">
        <v>0.16572616478796301</v>
      </c>
      <c r="O505" s="46">
        <v>2.1665458376553602E-3</v>
      </c>
      <c r="Q505" s="47">
        <v>16.681842022152264</v>
      </c>
      <c r="R505" s="47">
        <v>0.42381583255240612</v>
      </c>
      <c r="S505" s="59">
        <v>0.16598331277471756</v>
      </c>
      <c r="T505" s="59">
        <v>1.0832593652158899E-3</v>
      </c>
      <c r="U505" s="59">
        <v>0.60497281620410104</v>
      </c>
      <c r="Y505"/>
      <c r="Z505"/>
      <c r="AA505"/>
      <c r="AB505"/>
      <c r="AC505"/>
    </row>
    <row r="506" spans="1:29">
      <c r="A506" t="s">
        <v>271</v>
      </c>
      <c r="C506" s="6">
        <v>45057.596003298597</v>
      </c>
      <c r="D506" s="48">
        <v>36.5039994716644</v>
      </c>
      <c r="E506" s="32" t="s">
        <v>23</v>
      </c>
      <c r="F506" s="10">
        <v>85430.875585625006</v>
      </c>
      <c r="G506" s="10">
        <v>513.22153672885895</v>
      </c>
      <c r="H506" s="10">
        <v>13958.955134083701</v>
      </c>
      <c r="I506" s="10">
        <v>201.676474435469</v>
      </c>
      <c r="J506" s="10">
        <v>1582636.8913010701</v>
      </c>
      <c r="K506" s="10">
        <v>11834.7537348676</v>
      </c>
      <c r="L506" s="46">
        <v>5.5801569596810402E-2</v>
      </c>
      <c r="M506" s="46">
        <v>2.9045438069733801E-4</v>
      </c>
      <c r="N506" s="46">
        <v>0.163592602439047</v>
      </c>
      <c r="O506" s="46">
        <v>2.0558009551739699E-3</v>
      </c>
      <c r="Q506" s="47">
        <v>17.028287146602903</v>
      </c>
      <c r="R506" s="47">
        <v>0.31917641305388611</v>
      </c>
      <c r="S506" s="59">
        <v>0.16342190128656081</v>
      </c>
      <c r="T506" s="59">
        <v>1.0278375170656199E-3</v>
      </c>
      <c r="U506" s="59">
        <v>0.43786439363285701</v>
      </c>
      <c r="Y506"/>
      <c r="Z506"/>
      <c r="AA506"/>
      <c r="AB506"/>
      <c r="AC506"/>
    </row>
    <row r="507" spans="1:29">
      <c r="A507" t="s">
        <v>271</v>
      </c>
      <c r="C507" s="6">
        <v>45135.453150405097</v>
      </c>
      <c r="D507" s="48">
        <v>37.003999710083001</v>
      </c>
      <c r="E507" s="32" t="s">
        <v>23</v>
      </c>
      <c r="F507" s="10">
        <v>103468.27898519899</v>
      </c>
      <c r="G507" s="10">
        <v>781.69255805399996</v>
      </c>
      <c r="H507" s="10">
        <v>19141.910730511299</v>
      </c>
      <c r="I507" s="10">
        <v>279.20593706726697</v>
      </c>
      <c r="J507" s="10">
        <v>1599994.3667512699</v>
      </c>
      <c r="K507" s="10">
        <v>16508.676947162399</v>
      </c>
      <c r="L507" s="46">
        <v>6.7045943077276599E-2</v>
      </c>
      <c r="M507" s="46">
        <v>3.3788509359084401E-4</v>
      </c>
      <c r="N507" s="46">
        <v>0.184395118585055</v>
      </c>
      <c r="O507" s="46">
        <v>2.09159928249092E-3</v>
      </c>
      <c r="Q507" s="47">
        <v>16.258583592283973</v>
      </c>
      <c r="R507" s="47">
        <v>0.30083362503050576</v>
      </c>
      <c r="S507" s="59">
        <v>0.18503818760147869</v>
      </c>
      <c r="T507" s="59">
        <v>1.0456414332951651E-3</v>
      </c>
      <c r="U507" s="59">
        <v>0.187518258432401</v>
      </c>
    </row>
    <row r="508" spans="1:29">
      <c r="A508" t="s">
        <v>271</v>
      </c>
      <c r="C508" s="6">
        <v>45068.644878263898</v>
      </c>
      <c r="D508" s="48">
        <v>37.5039994716644</v>
      </c>
      <c r="E508" s="32" t="s">
        <v>23</v>
      </c>
      <c r="F508" s="10">
        <v>116676.827215482</v>
      </c>
      <c r="G508" s="10">
        <v>801.82793149852398</v>
      </c>
      <c r="H508" s="10">
        <v>27353.224509486601</v>
      </c>
      <c r="I508" s="10">
        <v>685.45197472385405</v>
      </c>
      <c r="J508" s="10">
        <v>1878494.5839552199</v>
      </c>
      <c r="K508" s="10">
        <v>16476.5476228199</v>
      </c>
      <c r="L508" s="46">
        <v>6.2725747901033704E-2</v>
      </c>
      <c r="M508" s="46">
        <v>5.1016593386597601E-4</v>
      </c>
      <c r="N508" s="46">
        <v>0.232608081919431</v>
      </c>
      <c r="O508" s="46">
        <v>4.1600597020557701E-3</v>
      </c>
      <c r="Q508" s="47">
        <v>15.003154201530439</v>
      </c>
      <c r="R508" s="47">
        <v>0.30285023726760996</v>
      </c>
      <c r="S508" s="59">
        <v>0.23437964663991814</v>
      </c>
      <c r="T508" s="59">
        <v>2.08031892691855E-3</v>
      </c>
      <c r="U508" s="59">
        <v>0.25848596390024903</v>
      </c>
    </row>
    <row r="509" spans="1:29">
      <c r="A509" t="s">
        <v>271</v>
      </c>
      <c r="C509" s="6">
        <v>45091.574768969898</v>
      </c>
      <c r="D509" s="48">
        <v>37.230659008026102</v>
      </c>
      <c r="E509" s="32" t="s">
        <v>23</v>
      </c>
      <c r="F509" s="10">
        <v>126134.65555857</v>
      </c>
      <c r="G509" s="10">
        <v>744.45020913726296</v>
      </c>
      <c r="H509" s="10">
        <v>23541.9210882757</v>
      </c>
      <c r="I509" s="10">
        <v>460.14198071910499</v>
      </c>
      <c r="J509" s="10">
        <v>1930995.6167929301</v>
      </c>
      <c r="K509" s="10">
        <v>17462.154257377901</v>
      </c>
      <c r="L509" s="46">
        <v>6.7934846595238296E-2</v>
      </c>
      <c r="M509" s="46">
        <v>4.5151744883116702E-4</v>
      </c>
      <c r="N509" s="46">
        <v>0.186134470288636</v>
      </c>
      <c r="O509" s="46">
        <v>3.4370379092885099E-3</v>
      </c>
      <c r="Q509" s="47">
        <v>15.413606669204833</v>
      </c>
      <c r="R509" s="47">
        <v>0.358616586780304</v>
      </c>
      <c r="S509" s="59">
        <v>0.18666340222529682</v>
      </c>
      <c r="T509" s="59">
        <v>1.718758550765665E-3</v>
      </c>
      <c r="U509" s="59">
        <v>-0.26691130116859402</v>
      </c>
    </row>
    <row r="510" spans="1:29">
      <c r="A510" t="s">
        <v>332</v>
      </c>
      <c r="C510" s="6">
        <v>45103.777796666698</v>
      </c>
      <c r="D510" s="48">
        <v>36.505999565124498</v>
      </c>
      <c r="E510" s="32" t="s">
        <v>23</v>
      </c>
      <c r="F510" s="10">
        <v>25571.7507657592</v>
      </c>
      <c r="G510" s="10">
        <v>242.163267560924</v>
      </c>
      <c r="H510" s="10">
        <v>4680.9421505756</v>
      </c>
      <c r="I510" s="10">
        <v>130.859204507984</v>
      </c>
      <c r="J510" s="10">
        <v>522966.74586477602</v>
      </c>
      <c r="K510" s="10">
        <v>5556.0271072189898</v>
      </c>
      <c r="L510" s="46">
        <v>5.5212780848435998E-2</v>
      </c>
      <c r="M510" s="46">
        <v>4.9037452894667803E-4</v>
      </c>
      <c r="N510" s="46">
        <v>0.18255333136547899</v>
      </c>
      <c r="O510" s="46">
        <v>4.4302221523844897E-3</v>
      </c>
      <c r="Q510" s="47">
        <v>16.521354540800338</v>
      </c>
      <c r="R510" s="47">
        <v>0.32443307018775797</v>
      </c>
      <c r="S510" s="59">
        <v>0.18314736771599011</v>
      </c>
      <c r="T510" s="59">
        <v>2.2146936010886448E-3</v>
      </c>
      <c r="U510" s="59">
        <v>-0.29665705930644498</v>
      </c>
      <c r="Y510"/>
      <c r="Z510"/>
      <c r="AA510"/>
      <c r="AB510"/>
      <c r="AC510"/>
    </row>
    <row r="511" spans="1:29">
      <c r="A511" t="s">
        <v>272</v>
      </c>
      <c r="C511" s="6">
        <v>45029.701153530099</v>
      </c>
      <c r="D511" s="48">
        <v>36.505999565124498</v>
      </c>
      <c r="E511" s="32" t="s">
        <v>23</v>
      </c>
      <c r="F511" s="10">
        <v>75391.462914355696</v>
      </c>
      <c r="G511" s="10">
        <v>418.34198509593699</v>
      </c>
      <c r="H511" s="10">
        <v>13827.912357116</v>
      </c>
      <c r="I511" s="10">
        <v>222.70427257366299</v>
      </c>
      <c r="J511" s="10">
        <v>1375894.2304019099</v>
      </c>
      <c r="K511" s="10">
        <v>7310.3193738644004</v>
      </c>
      <c r="L511" s="46">
        <v>6.0500353215668601E-2</v>
      </c>
      <c r="M511" s="46">
        <v>3.2857261888904701E-4</v>
      </c>
      <c r="N511" s="46">
        <v>0.18329629841716</v>
      </c>
      <c r="O511" s="46">
        <v>2.5882082195920501E-3</v>
      </c>
      <c r="Q511" s="47">
        <v>16.792864105868219</v>
      </c>
      <c r="R511" s="47">
        <v>0.28838788947919924</v>
      </c>
      <c r="S511" s="59">
        <v>0.18344650272311377</v>
      </c>
      <c r="T511" s="59">
        <v>1.2942498642324E-3</v>
      </c>
      <c r="U511" s="59">
        <v>-0.34630618517448403</v>
      </c>
      <c r="Y511"/>
      <c r="Z511"/>
      <c r="AA511"/>
      <c r="AB511"/>
      <c r="AC511"/>
    </row>
    <row r="512" spans="1:29">
      <c r="A512" t="s">
        <v>272</v>
      </c>
      <c r="C512" s="6">
        <v>45030.632129560203</v>
      </c>
      <c r="D512" s="48">
        <v>36.509999513626099</v>
      </c>
      <c r="E512" s="32" t="s">
        <v>23</v>
      </c>
      <c r="F512" s="10">
        <v>94051.295334842303</v>
      </c>
      <c r="G512" s="10">
        <v>463.11596224353798</v>
      </c>
      <c r="H512" s="10">
        <v>12348.266081551001</v>
      </c>
      <c r="I512" s="10">
        <v>120.04017298768299</v>
      </c>
      <c r="J512" s="10">
        <v>1667110.6000190701</v>
      </c>
      <c r="K512" s="10">
        <v>11955.0736312873</v>
      </c>
      <c r="L512" s="46">
        <v>5.8474767959705999E-2</v>
      </c>
      <c r="M512" s="46">
        <v>2.5363741603529402E-4</v>
      </c>
      <c r="N512" s="46">
        <v>0.131329563673387</v>
      </c>
      <c r="O512" s="46">
        <v>1.1386967283727001E-3</v>
      </c>
      <c r="Q512" s="47">
        <v>17.611355181728616</v>
      </c>
      <c r="R512" s="47">
        <v>0.44620101400854889</v>
      </c>
      <c r="S512" s="59">
        <v>0.13138807695426397</v>
      </c>
      <c r="T512" s="59">
        <v>5.6934082932369998E-4</v>
      </c>
      <c r="U512" s="59">
        <v>0.29656078312776402</v>
      </c>
      <c r="Y512"/>
      <c r="Z512"/>
      <c r="AA512"/>
      <c r="AB512"/>
      <c r="AC512"/>
    </row>
    <row r="513" spans="1:29">
      <c r="A513" t="s">
        <v>272</v>
      </c>
      <c r="C513" s="6">
        <v>45057.597056655097</v>
      </c>
      <c r="D513" s="48">
        <v>36.505999565124498</v>
      </c>
      <c r="E513" s="32" t="s">
        <v>23</v>
      </c>
      <c r="F513" s="10">
        <v>85644.230467584799</v>
      </c>
      <c r="G513" s="10">
        <v>443.08489887052701</v>
      </c>
      <c r="H513" s="10">
        <v>14761.094930929599</v>
      </c>
      <c r="I513" s="10">
        <v>171.11223269699499</v>
      </c>
      <c r="J513" s="10">
        <v>1566911.8593488201</v>
      </c>
      <c r="K513" s="10">
        <v>11406.932501478201</v>
      </c>
      <c r="L513" s="46">
        <v>5.6475345601657803E-2</v>
      </c>
      <c r="M513" s="46">
        <v>2.9108553139840001E-4</v>
      </c>
      <c r="N513" s="46">
        <v>0.171948581296336</v>
      </c>
      <c r="O513" s="46">
        <v>1.70669197511629E-3</v>
      </c>
      <c r="Q513" s="47">
        <v>16.82779613562143</v>
      </c>
      <c r="R513" s="47">
        <v>0.31535922402514449</v>
      </c>
      <c r="S513" s="59">
        <v>0.17238229833310995</v>
      </c>
      <c r="T513" s="59">
        <v>8.5328852762935504E-4</v>
      </c>
      <c r="U513" s="59">
        <v>0.405912097067259</v>
      </c>
      <c r="Y513"/>
      <c r="Z513"/>
      <c r="AA513"/>
      <c r="AB513"/>
      <c r="AC513"/>
    </row>
    <row r="514" spans="1:29">
      <c r="A514" t="s">
        <v>272</v>
      </c>
      <c r="C514" s="6">
        <v>45135.487669536997</v>
      </c>
      <c r="D514" s="48">
        <v>37.011999607086203</v>
      </c>
      <c r="E514" s="32" t="s">
        <v>23</v>
      </c>
      <c r="F514" s="10">
        <v>94394.577693200103</v>
      </c>
      <c r="G514" s="10">
        <v>883.19939169629401</v>
      </c>
      <c r="H514" s="10">
        <v>16692.756378561298</v>
      </c>
      <c r="I514" s="10">
        <v>314.39185561696502</v>
      </c>
      <c r="J514" s="10">
        <v>1452684.84962871</v>
      </c>
      <c r="K514" s="10">
        <v>16131.2916417419</v>
      </c>
      <c r="L514" s="46">
        <v>6.7115553123264393E-2</v>
      </c>
      <c r="M514" s="46">
        <v>3.37726496567684E-4</v>
      </c>
      <c r="N514" s="46">
        <v>0.17602532781140301</v>
      </c>
      <c r="O514" s="46">
        <v>2.2315093356906198E-3</v>
      </c>
      <c r="Q514" s="47">
        <v>16.484438108654366</v>
      </c>
      <c r="R514" s="47">
        <v>0.30500411272078254</v>
      </c>
      <c r="S514" s="59">
        <v>0.17687412815829753</v>
      </c>
      <c r="T514" s="59">
        <v>1.1158991861432699E-3</v>
      </c>
      <c r="U514" s="59">
        <v>-5.2241770974639903E-2</v>
      </c>
    </row>
    <row r="515" spans="1:29">
      <c r="A515" t="s">
        <v>272</v>
      </c>
      <c r="C515" s="6">
        <v>45068.661290057898</v>
      </c>
      <c r="D515" s="48">
        <v>37.502999544143698</v>
      </c>
      <c r="E515" s="32" t="s">
        <v>23</v>
      </c>
      <c r="F515" s="10">
        <v>111792.059225833</v>
      </c>
      <c r="G515" s="10">
        <v>652.19621826590799</v>
      </c>
      <c r="H515" s="10">
        <v>24052.557546114</v>
      </c>
      <c r="I515" s="10">
        <v>348.13924685970602</v>
      </c>
      <c r="J515" s="10">
        <v>1861751.81725888</v>
      </c>
      <c r="K515" s="10">
        <v>13749.671412018801</v>
      </c>
      <c r="L515" s="46">
        <v>6.11702395119871E-2</v>
      </c>
      <c r="M515" s="46">
        <v>3.9996507160745403E-4</v>
      </c>
      <c r="N515" s="46">
        <v>0.21646307987292801</v>
      </c>
      <c r="O515" s="46">
        <v>2.65181785641568E-3</v>
      </c>
      <c r="Q515" s="47">
        <v>15.389886601873485</v>
      </c>
      <c r="R515" s="47">
        <v>0.30841885118528217</v>
      </c>
      <c r="S515" s="59">
        <v>0.21510290831072523</v>
      </c>
      <c r="T515" s="59">
        <v>1.3261839656433501E-3</v>
      </c>
      <c r="U515" s="59">
        <v>0.72291687530241</v>
      </c>
    </row>
    <row r="516" spans="1:29">
      <c r="A516" t="s">
        <v>272</v>
      </c>
      <c r="C516" s="6">
        <v>45091.596724270799</v>
      </c>
      <c r="D516" s="48">
        <v>19.160349369049101</v>
      </c>
      <c r="E516" s="32" t="s">
        <v>23</v>
      </c>
      <c r="F516" s="10">
        <v>156554.81230952099</v>
      </c>
      <c r="G516" s="10">
        <v>2921.2142121787801</v>
      </c>
      <c r="H516" s="10">
        <v>45227.5404062706</v>
      </c>
      <c r="I516" s="10">
        <v>1957.7188861382199</v>
      </c>
      <c r="J516" s="10">
        <v>2080782.63857323</v>
      </c>
      <c r="K516" s="10">
        <v>25355.044605949199</v>
      </c>
      <c r="L516" s="46">
        <v>7.8918559967934704E-2</v>
      </c>
      <c r="M516" s="46">
        <v>1.2681166195355599E-3</v>
      </c>
      <c r="N516" s="46">
        <v>0.28544955273637401</v>
      </c>
      <c r="O516" s="46">
        <v>7.8183504692335096E-3</v>
      </c>
      <c r="Q516" s="47">
        <v>13.280348661642384</v>
      </c>
      <c r="R516" s="47">
        <v>0.32389482905019595</v>
      </c>
      <c r="S516" s="59">
        <v>0.28892708211775375</v>
      </c>
      <c r="T516" s="59">
        <v>3.910554322242495E-3</v>
      </c>
      <c r="U516" s="59">
        <v>-0.66919541090245704</v>
      </c>
    </row>
    <row r="517" spans="1:29">
      <c r="A517" t="s">
        <v>333</v>
      </c>
      <c r="C517" s="6">
        <v>45103.778852083298</v>
      </c>
      <c r="D517" s="48">
        <v>36.503999710083001</v>
      </c>
      <c r="E517" s="32" t="s">
        <v>23</v>
      </c>
      <c r="F517" s="10">
        <v>28373.839319827901</v>
      </c>
      <c r="G517" s="10">
        <v>431.69334211750498</v>
      </c>
      <c r="H517" s="10">
        <v>9394.2298005991797</v>
      </c>
      <c r="I517" s="10">
        <v>243.33312122550501</v>
      </c>
      <c r="J517" s="10">
        <v>452722.78273220803</v>
      </c>
      <c r="K517" s="10">
        <v>5640.13985087318</v>
      </c>
      <c r="L517" s="46">
        <v>6.9696282978143703E-2</v>
      </c>
      <c r="M517" s="46">
        <v>1.0398316624350399E-3</v>
      </c>
      <c r="N517" s="46">
        <v>0.32906733516230502</v>
      </c>
      <c r="O517" s="46">
        <v>6.6982177678024703E-3</v>
      </c>
      <c r="Q517" s="47">
        <v>13.08815325768065</v>
      </c>
      <c r="R517" s="47">
        <v>0.26872074818010183</v>
      </c>
      <c r="S517" s="59">
        <v>0.3312614852930279</v>
      </c>
      <c r="T517" s="59">
        <v>3.3485001388543351E-3</v>
      </c>
      <c r="U517" s="59">
        <v>-0.34671969782665002</v>
      </c>
      <c r="Y517"/>
      <c r="Z517"/>
      <c r="AA517"/>
      <c r="AB517"/>
      <c r="AC517"/>
    </row>
    <row r="518" spans="1:29">
      <c r="A518" t="s">
        <v>273</v>
      </c>
      <c r="C518" s="6">
        <v>45029.738135914296</v>
      </c>
      <c r="D518" s="48">
        <v>36.504999637603802</v>
      </c>
      <c r="E518" s="32" t="s">
        <v>23</v>
      </c>
      <c r="F518" s="10">
        <v>32459.081997077901</v>
      </c>
      <c r="G518" s="10">
        <v>390.98270126265601</v>
      </c>
      <c r="H518" s="10">
        <v>4888.04941615191</v>
      </c>
      <c r="I518" s="10">
        <v>79.625148059866405</v>
      </c>
      <c r="J518" s="10">
        <v>613107.32185913704</v>
      </c>
      <c r="K518" s="10">
        <v>11397.573984714099</v>
      </c>
      <c r="L518" s="46">
        <v>5.8722635903284498E-2</v>
      </c>
      <c r="M518" s="46">
        <v>5.0280288610131895E-4</v>
      </c>
      <c r="N518" s="46">
        <v>0.151056161003953</v>
      </c>
      <c r="O518" s="46">
        <v>2.68943871715537E-3</v>
      </c>
      <c r="Q518" s="47">
        <v>17.331161287784326</v>
      </c>
      <c r="R518" s="47">
        <v>0.30310950071866788</v>
      </c>
      <c r="S518" s="59">
        <v>0.15061712161649321</v>
      </c>
      <c r="T518" s="59">
        <v>1.3447636172852549E-3</v>
      </c>
      <c r="U518" s="59">
        <v>-0.135831578954063</v>
      </c>
      <c r="Y518"/>
      <c r="Z518"/>
      <c r="AA518"/>
      <c r="AB518"/>
      <c r="AC518"/>
    </row>
    <row r="519" spans="1:29">
      <c r="A519" t="s">
        <v>273</v>
      </c>
      <c r="C519" s="6">
        <v>45030.666809838003</v>
      </c>
      <c r="D519" s="48">
        <v>36.5039994716644</v>
      </c>
      <c r="E519" s="32" t="s">
        <v>23</v>
      </c>
      <c r="F519" s="10">
        <v>82539.364163278296</v>
      </c>
      <c r="G519" s="10">
        <v>407.83950558930701</v>
      </c>
      <c r="H519" s="10">
        <v>10787.3644269248</v>
      </c>
      <c r="I519" s="10">
        <v>108.84886365448899</v>
      </c>
      <c r="J519" s="10">
        <v>1460261.15132478</v>
      </c>
      <c r="K519" s="10">
        <v>9408.0611269531291</v>
      </c>
      <c r="L519" s="46">
        <v>5.8614693587436303E-2</v>
      </c>
      <c r="M519" s="46">
        <v>2.8568804558397402E-4</v>
      </c>
      <c r="N519" s="46">
        <v>0.13069819416012701</v>
      </c>
      <c r="O519" s="46">
        <v>1.25611843372672E-3</v>
      </c>
      <c r="Q519" s="47">
        <v>17.528313938851721</v>
      </c>
      <c r="R519" s="47">
        <v>0.44452421580637658</v>
      </c>
      <c r="S519" s="59">
        <v>0.13078832867228429</v>
      </c>
      <c r="T519" s="59">
        <v>6.2801454864893995E-4</v>
      </c>
      <c r="U519" s="59">
        <v>0.34165435630777702</v>
      </c>
      <c r="Y519"/>
      <c r="Z519"/>
      <c r="AA519"/>
      <c r="AB519"/>
      <c r="AC519"/>
    </row>
    <row r="520" spans="1:29">
      <c r="A520" t="s">
        <v>273</v>
      </c>
      <c r="C520" s="6">
        <v>45057.6327315046</v>
      </c>
      <c r="D520" s="48">
        <v>36.503999710083001</v>
      </c>
      <c r="E520" s="32" t="s">
        <v>23</v>
      </c>
      <c r="F520" s="10">
        <v>80256.998947438697</v>
      </c>
      <c r="G520" s="10">
        <v>368.93165554186498</v>
      </c>
      <c r="H520" s="10">
        <v>10781.801513169101</v>
      </c>
      <c r="I520" s="10">
        <v>150.11557203901</v>
      </c>
      <c r="J520" s="10">
        <v>1560647.5365405199</v>
      </c>
      <c r="K520" s="10">
        <v>8976.6822060710692</v>
      </c>
      <c r="L520" s="46">
        <v>5.32341205852618E-2</v>
      </c>
      <c r="M520" s="46">
        <v>2.89859890623817E-4</v>
      </c>
      <c r="N520" s="46">
        <v>0.13422301586240401</v>
      </c>
      <c r="O520" s="46">
        <v>1.7506443871310299E-3</v>
      </c>
      <c r="Q520" s="47">
        <v>17.931679452091565</v>
      </c>
      <c r="R520" s="47">
        <v>0.33641486118613922</v>
      </c>
      <c r="S520" s="59">
        <v>0.13436328751087637</v>
      </c>
      <c r="T520" s="59">
        <v>8.7531229260262003E-4</v>
      </c>
      <c r="U520" s="59">
        <v>0.43062666688671902</v>
      </c>
      <c r="Y520"/>
      <c r="Z520"/>
      <c r="AA520"/>
      <c r="AB520"/>
      <c r="AC520"/>
    </row>
    <row r="521" spans="1:29">
      <c r="A521" t="s">
        <v>273</v>
      </c>
      <c r="C521" s="6">
        <v>45135.488733819402</v>
      </c>
      <c r="D521" s="48">
        <v>37.002999544143698</v>
      </c>
      <c r="E521" s="32" t="s">
        <v>23</v>
      </c>
      <c r="F521" s="10">
        <v>91455.729302420295</v>
      </c>
      <c r="G521" s="10">
        <v>647.41827245895104</v>
      </c>
      <c r="H521" s="10">
        <v>15937.023830035299</v>
      </c>
      <c r="I521" s="10">
        <v>268.09608114506898</v>
      </c>
      <c r="J521" s="10">
        <v>1428007.9393939399</v>
      </c>
      <c r="K521" s="10">
        <v>11180.9995451021</v>
      </c>
      <c r="L521" s="46">
        <v>6.6057826868286804E-2</v>
      </c>
      <c r="M521" s="46">
        <v>3.8499000794649501E-4</v>
      </c>
      <c r="N521" s="46">
        <v>0.173944412808655</v>
      </c>
      <c r="O521" s="46">
        <v>2.1769011772992501E-3</v>
      </c>
      <c r="Q521" s="47">
        <v>16.754414760845545</v>
      </c>
      <c r="R521" s="47">
        <v>0.31097638833128649</v>
      </c>
      <c r="S521" s="59">
        <v>0.17429286529679586</v>
      </c>
      <c r="T521" s="59">
        <v>1.08861663592787E-3</v>
      </c>
      <c r="U521" s="59">
        <v>0.18978488831840901</v>
      </c>
    </row>
    <row r="522" spans="1:29">
      <c r="A522" t="s">
        <v>273</v>
      </c>
      <c r="C522" s="6">
        <v>45068.678922326399</v>
      </c>
      <c r="D522" s="48">
        <v>37.5039994716644</v>
      </c>
      <c r="E522" s="32" t="s">
        <v>23</v>
      </c>
      <c r="F522" s="10">
        <v>106048.92758801499</v>
      </c>
      <c r="G522" s="10">
        <v>488.73121177439702</v>
      </c>
      <c r="H522" s="10">
        <v>14633.033572587001</v>
      </c>
      <c r="I522" s="10">
        <v>134.20890425665601</v>
      </c>
      <c r="J522" s="10">
        <v>1975950.92129916</v>
      </c>
      <c r="K522" s="10">
        <v>17066.236010729801</v>
      </c>
      <c r="L522" s="46">
        <v>5.4426444810855797E-2</v>
      </c>
      <c r="M522" s="46">
        <v>3.0197792815618801E-4</v>
      </c>
      <c r="N522" s="46">
        <v>0.137988425617591</v>
      </c>
      <c r="O522" s="46">
        <v>1.27282808917679E-3</v>
      </c>
      <c r="Q522" s="47">
        <v>17.325918281012203</v>
      </c>
      <c r="R522" s="47">
        <v>0.34592179762579711</v>
      </c>
      <c r="S522" s="59">
        <v>0.13795074932713866</v>
      </c>
      <c r="T522" s="59">
        <v>6.3654799965721996E-4</v>
      </c>
      <c r="U522" s="59">
        <v>0.67778039352887498</v>
      </c>
    </row>
    <row r="523" spans="1:29">
      <c r="A523" t="s">
        <v>273</v>
      </c>
      <c r="C523" s="6">
        <v>45091.5977277778</v>
      </c>
      <c r="D523" s="48">
        <v>36.055831193924</v>
      </c>
      <c r="E523" s="32" t="s">
        <v>23</v>
      </c>
      <c r="F523" s="10">
        <v>133251.112863218</v>
      </c>
      <c r="G523" s="10">
        <v>853.84843857308999</v>
      </c>
      <c r="H523" s="10">
        <v>28420.088672104601</v>
      </c>
      <c r="I523" s="10">
        <v>413.65222778589202</v>
      </c>
      <c r="J523" s="10">
        <v>1990123.6928191499</v>
      </c>
      <c r="K523" s="10">
        <v>13722.230317878</v>
      </c>
      <c r="L523" s="46">
        <v>6.9684983177848603E-2</v>
      </c>
      <c r="M523" s="46">
        <v>3.8407830328320301E-4</v>
      </c>
      <c r="N523" s="46">
        <v>0.212019656380419</v>
      </c>
      <c r="O523" s="46">
        <v>2.46620219701022E-3</v>
      </c>
      <c r="Q523" s="47">
        <v>15.04159165754294</v>
      </c>
      <c r="R523" s="47">
        <v>0.34884456430541377</v>
      </c>
      <c r="S523" s="59">
        <v>0.21330757922849525</v>
      </c>
      <c r="T523" s="59">
        <v>1.23353655809637E-3</v>
      </c>
      <c r="U523" s="59">
        <v>-0.240755927166489</v>
      </c>
    </row>
    <row r="524" spans="1:29">
      <c r="A524" t="s">
        <v>334</v>
      </c>
      <c r="C524" s="6">
        <v>45103.779909421297</v>
      </c>
      <c r="D524" s="48">
        <v>36.502999544143698</v>
      </c>
      <c r="E524" s="32" t="s">
        <v>23</v>
      </c>
      <c r="F524" s="10">
        <v>23743.830297091801</v>
      </c>
      <c r="G524" s="10">
        <v>215.944464147123</v>
      </c>
      <c r="H524" s="10">
        <v>2831.36958775637</v>
      </c>
      <c r="I524" s="10">
        <v>101.97835452637899</v>
      </c>
      <c r="J524" s="10">
        <v>529554.90629320499</v>
      </c>
      <c r="K524" s="10">
        <v>5521.92845171716</v>
      </c>
      <c r="L524" s="46">
        <v>5.0304340104079803E-2</v>
      </c>
      <c r="M524" s="46">
        <v>3.8041079422968801E-4</v>
      </c>
      <c r="N524" s="46">
        <v>0.119571231637081</v>
      </c>
      <c r="O524" s="46">
        <v>3.9894461149296099E-3</v>
      </c>
      <c r="Q524" s="47">
        <v>18.133651035603712</v>
      </c>
      <c r="R524" s="47">
        <v>0.3535809358153913</v>
      </c>
      <c r="S524" s="59">
        <v>0.11930912303047347</v>
      </c>
      <c r="T524" s="59">
        <v>1.9944015518757298E-3</v>
      </c>
      <c r="U524" s="59">
        <v>-0.397343325043858</v>
      </c>
      <c r="Y524"/>
      <c r="Z524"/>
      <c r="AA524"/>
      <c r="AB524"/>
      <c r="AC524"/>
    </row>
    <row r="525" spans="1:29">
      <c r="A525" t="s">
        <v>274</v>
      </c>
      <c r="C525" s="6">
        <v>45029.739188495398</v>
      </c>
      <c r="D525" s="48">
        <v>36.511999607086203</v>
      </c>
      <c r="E525" s="32" t="s">
        <v>23</v>
      </c>
      <c r="F525" s="10">
        <v>65569.438565257995</v>
      </c>
      <c r="G525" s="10">
        <v>410.50644940220599</v>
      </c>
      <c r="H525" s="10">
        <v>10590.1065186218</v>
      </c>
      <c r="I525" s="10">
        <v>192.34391481318701</v>
      </c>
      <c r="J525" s="10">
        <v>1237530.4487179499</v>
      </c>
      <c r="K525" s="10">
        <v>9141.5144189439907</v>
      </c>
      <c r="L525" s="46">
        <v>5.8510355500859298E-2</v>
      </c>
      <c r="M525" s="46">
        <v>3.4273172589029799E-4</v>
      </c>
      <c r="N525" s="46">
        <v>0.16121400168975999</v>
      </c>
      <c r="O525" s="46">
        <v>2.5443030537739002E-3</v>
      </c>
      <c r="Q525" s="47">
        <v>17.39489497332492</v>
      </c>
      <c r="R525" s="47">
        <v>0.29933596933890311</v>
      </c>
      <c r="S525" s="59">
        <v>0.16153768409571967</v>
      </c>
      <c r="T525" s="59">
        <v>1.27219151020404E-3</v>
      </c>
      <c r="U525" s="59">
        <v>-0.145365212241992</v>
      </c>
      <c r="Y525"/>
      <c r="Z525"/>
      <c r="AA525"/>
      <c r="AB525"/>
      <c r="AC525"/>
    </row>
    <row r="526" spans="1:29">
      <c r="A526" t="s">
        <v>274</v>
      </c>
      <c r="C526" s="6">
        <v>45030.667864050898</v>
      </c>
      <c r="D526" s="48">
        <v>36.505999565124498</v>
      </c>
      <c r="E526" s="32" t="s">
        <v>23</v>
      </c>
      <c r="F526" s="10">
        <v>81858.805389361398</v>
      </c>
      <c r="G526" s="10">
        <v>548.41140088391603</v>
      </c>
      <c r="H526" s="10">
        <v>12236.8162698161</v>
      </c>
      <c r="I526" s="10">
        <v>208.62145614867299</v>
      </c>
      <c r="J526" s="10">
        <v>1419378.7849924001</v>
      </c>
      <c r="K526" s="10">
        <v>10344.8717537752</v>
      </c>
      <c r="L526" s="46">
        <v>5.9893712040904698E-2</v>
      </c>
      <c r="M526" s="46">
        <v>3.0722737431117399E-4</v>
      </c>
      <c r="N526" s="46">
        <v>0.15000167211000401</v>
      </c>
      <c r="O526" s="46">
        <v>2.2981866724167501E-3</v>
      </c>
      <c r="Q526" s="47">
        <v>17.152780556233942</v>
      </c>
      <c r="R526" s="47">
        <v>0.43521662895322411</v>
      </c>
      <c r="S526" s="59">
        <v>0.14959524703187591</v>
      </c>
      <c r="T526" s="59">
        <v>1.1490095160645651E-3</v>
      </c>
      <c r="U526" s="59">
        <v>0.49173951697171903</v>
      </c>
      <c r="Y526"/>
      <c r="Z526"/>
      <c r="AA526"/>
      <c r="AB526"/>
      <c r="AC526"/>
    </row>
    <row r="527" spans="1:29">
      <c r="A527" t="s">
        <v>274</v>
      </c>
      <c r="C527" s="6">
        <v>45057.633783194397</v>
      </c>
      <c r="D527" s="48">
        <v>36.5039994716644</v>
      </c>
      <c r="E527" s="32" t="s">
        <v>23</v>
      </c>
      <c r="F527" s="10">
        <v>86310.223594403098</v>
      </c>
      <c r="G527" s="10">
        <v>423.94874453310399</v>
      </c>
      <c r="H527" s="10">
        <v>12249.627431508199</v>
      </c>
      <c r="I527" s="10">
        <v>116.597397019634</v>
      </c>
      <c r="J527" s="10">
        <v>1654057.3633939701</v>
      </c>
      <c r="K527" s="10">
        <v>11029.580047170601</v>
      </c>
      <c r="L527" s="46">
        <v>5.3839265663064802E-2</v>
      </c>
      <c r="M527" s="46">
        <v>2.7713350052606801E-4</v>
      </c>
      <c r="N527" s="46">
        <v>0.14190180973798899</v>
      </c>
      <c r="O527" s="46">
        <v>1.4688899193408E-3</v>
      </c>
      <c r="Q527" s="47">
        <v>17.731948452615832</v>
      </c>
      <c r="R527" s="47">
        <v>0.33229511498638808</v>
      </c>
      <c r="S527" s="59">
        <v>0.14194916535642685</v>
      </c>
      <c r="T527" s="59">
        <v>7.3444275702032498E-4</v>
      </c>
      <c r="U527" s="59">
        <v>0.36570643116669199</v>
      </c>
      <c r="Y527"/>
      <c r="Z527"/>
      <c r="AA527"/>
      <c r="AB527"/>
      <c r="AC527"/>
    </row>
    <row r="528" spans="1:29">
      <c r="A528" t="s">
        <v>274</v>
      </c>
      <c r="C528" s="6">
        <v>45135.489811296298</v>
      </c>
      <c r="D528" s="48">
        <v>37.0039994716644</v>
      </c>
      <c r="E528" s="32" t="s">
        <v>23</v>
      </c>
      <c r="F528" s="10">
        <v>98476.966029201401</v>
      </c>
      <c r="G528" s="10">
        <v>551.29227168625698</v>
      </c>
      <c r="H528" s="10">
        <v>21391.591329801799</v>
      </c>
      <c r="I528" s="10">
        <v>333.21797883847</v>
      </c>
      <c r="J528" s="10">
        <v>1423458.15738342</v>
      </c>
      <c r="K528" s="10">
        <v>7693.8106553796097</v>
      </c>
      <c r="L528" s="46">
        <v>7.1545496029882097E-2</v>
      </c>
      <c r="M528" s="46">
        <v>3.90064290899146E-4</v>
      </c>
      <c r="N528" s="46">
        <v>0.217019601337998</v>
      </c>
      <c r="O528" s="46">
        <v>2.7308763920539702E-3</v>
      </c>
      <c r="Q528" s="47">
        <v>15.474873455576903</v>
      </c>
      <c r="R528" s="47">
        <v>0.28678452375635521</v>
      </c>
      <c r="S528" s="59">
        <v>0.21726598459519422</v>
      </c>
      <c r="T528" s="59">
        <v>1.36567531298332E-3</v>
      </c>
      <c r="U528" s="59">
        <v>-0.27553094166763398</v>
      </c>
    </row>
    <row r="529" spans="1:29">
      <c r="A529" t="s">
        <v>274</v>
      </c>
      <c r="C529" s="6">
        <v>45068.695397048599</v>
      </c>
      <c r="D529" s="48">
        <v>37.502999544143698</v>
      </c>
      <c r="E529" s="32" t="s">
        <v>23</v>
      </c>
      <c r="F529" s="10">
        <v>119303.15965404001</v>
      </c>
      <c r="G529" s="10">
        <v>950.819848818585</v>
      </c>
      <c r="H529" s="10">
        <v>19990.594587932701</v>
      </c>
      <c r="I529" s="10">
        <v>450.94468507427399</v>
      </c>
      <c r="J529" s="10">
        <v>2124994.2079207902</v>
      </c>
      <c r="K529" s="10">
        <v>19312.9182866581</v>
      </c>
      <c r="L529" s="46">
        <v>5.69496194885145E-2</v>
      </c>
      <c r="M529" s="46">
        <v>2.7803999411736698E-4</v>
      </c>
      <c r="N529" s="46">
        <v>0.165065583141113</v>
      </c>
      <c r="O529" s="46">
        <v>3.0538063950123198E-3</v>
      </c>
      <c r="Q529" s="47">
        <v>16.599879889424269</v>
      </c>
      <c r="R529" s="47">
        <v>0.33070310474200154</v>
      </c>
      <c r="S529" s="59">
        <v>0.16752118709483038</v>
      </c>
      <c r="T529" s="59">
        <v>1.5270062189459901E-3</v>
      </c>
      <c r="U529" s="59">
        <v>5.2921862050001503E-2</v>
      </c>
    </row>
    <row r="530" spans="1:29">
      <c r="A530" t="s">
        <v>274</v>
      </c>
      <c r="C530" s="6">
        <v>45091.634059652803</v>
      </c>
      <c r="D530" s="48">
        <v>36.505999565124498</v>
      </c>
      <c r="E530" s="32" t="s">
        <v>23</v>
      </c>
      <c r="F530" s="10">
        <v>129689.05473319101</v>
      </c>
      <c r="G530" s="10">
        <v>819.35322859152495</v>
      </c>
      <c r="H530" s="10">
        <v>25301.416036471801</v>
      </c>
      <c r="I530" s="10">
        <v>452.96575423002599</v>
      </c>
      <c r="J530" s="10">
        <v>2011584.24935897</v>
      </c>
      <c r="K530" s="10">
        <v>16479.8742533888</v>
      </c>
      <c r="L530" s="46">
        <v>6.7201371101649504E-2</v>
      </c>
      <c r="M530" s="46">
        <v>4.6757825311123002E-4</v>
      </c>
      <c r="N530" s="46">
        <v>0.19419054558030899</v>
      </c>
      <c r="O530" s="46">
        <v>3.0132866289157502E-3</v>
      </c>
      <c r="Q530" s="47">
        <v>15.699489315746732</v>
      </c>
      <c r="R530" s="47">
        <v>0.36562530512894675</v>
      </c>
      <c r="S530" s="59">
        <v>0.19511614474706007</v>
      </c>
      <c r="T530" s="59">
        <v>1.506618128271965E-3</v>
      </c>
      <c r="U530" s="59">
        <v>-0.13268608975042101</v>
      </c>
    </row>
    <row r="531" spans="1:29">
      <c r="A531" t="s">
        <v>335</v>
      </c>
      <c r="C531" s="6">
        <v>45103.780964351798</v>
      </c>
      <c r="D531" s="48">
        <v>36.502999544143698</v>
      </c>
      <c r="E531" s="32" t="s">
        <v>23</v>
      </c>
      <c r="F531" s="10">
        <v>23928.1861453817</v>
      </c>
      <c r="G531" s="10">
        <v>274.11927241945</v>
      </c>
      <c r="H531" s="10">
        <v>4483.0381079328599</v>
      </c>
      <c r="I531" s="10">
        <v>174.902079580677</v>
      </c>
      <c r="J531" s="10">
        <v>494339.31755232601</v>
      </c>
      <c r="K531" s="10">
        <v>4472.9910083728801</v>
      </c>
      <c r="L531" s="46">
        <v>5.4459557680812898E-2</v>
      </c>
      <c r="M531" s="46">
        <v>5.7470418084206104E-4</v>
      </c>
      <c r="N531" s="46">
        <v>0.18532946308153</v>
      </c>
      <c r="O531" s="46">
        <v>5.4518076057557202E-3</v>
      </c>
      <c r="Q531" s="47">
        <v>16.750173721028379</v>
      </c>
      <c r="R531" s="47">
        <v>0.33237162250816876</v>
      </c>
      <c r="S531" s="59">
        <v>0.18745219153415613</v>
      </c>
      <c r="T531" s="59">
        <v>2.7254772390009848E-3</v>
      </c>
      <c r="U531" s="59">
        <v>-0.49758473944051601</v>
      </c>
      <c r="Y531"/>
      <c r="Z531"/>
      <c r="AA531"/>
      <c r="AB531"/>
      <c r="AC531"/>
    </row>
    <row r="532" spans="1:29">
      <c r="A532" t="s">
        <v>275</v>
      </c>
      <c r="C532" s="6">
        <v>45029.776130705999</v>
      </c>
      <c r="D532" s="48">
        <v>36.517999649047901</v>
      </c>
      <c r="E532" s="32" t="s">
        <v>23</v>
      </c>
      <c r="F532" s="10">
        <v>73629.193210792699</v>
      </c>
      <c r="G532" s="10">
        <v>704.17781107043299</v>
      </c>
      <c r="H532" s="10">
        <v>10439.1034485947</v>
      </c>
      <c r="I532" s="10">
        <v>170.77519471168199</v>
      </c>
      <c r="J532" s="10">
        <v>1413630.6635101</v>
      </c>
      <c r="K532" s="10">
        <v>18647.767013469998</v>
      </c>
      <c r="L532" s="46">
        <v>5.7695987680780103E-2</v>
      </c>
      <c r="M532" s="46">
        <v>4.9229469487414499E-4</v>
      </c>
      <c r="N532" s="46">
        <v>0.141794841955622</v>
      </c>
      <c r="O532" s="46">
        <v>1.9467108382570501E-3</v>
      </c>
      <c r="Q532" s="47">
        <v>17.670844803065879</v>
      </c>
      <c r="R532" s="47">
        <v>0.30898603588103152</v>
      </c>
      <c r="S532" s="59">
        <v>0.14180389125899817</v>
      </c>
      <c r="T532" s="59">
        <v>9.7334595081329499E-4</v>
      </c>
      <c r="U532" s="59">
        <v>0.14802782026610001</v>
      </c>
      <c r="Y532"/>
      <c r="Z532"/>
      <c r="AA532"/>
      <c r="AB532"/>
      <c r="AC532"/>
    </row>
    <row r="533" spans="1:29">
      <c r="A533" t="s">
        <v>275</v>
      </c>
      <c r="C533" s="6">
        <v>45030.701209814797</v>
      </c>
      <c r="D533" s="48">
        <v>36.504999399185202</v>
      </c>
      <c r="E533" s="32" t="s">
        <v>23</v>
      </c>
      <c r="F533" s="10">
        <v>84979.759544645101</v>
      </c>
      <c r="G533" s="10">
        <v>405.31773477201699</v>
      </c>
      <c r="H533" s="10">
        <v>11604.254712817499</v>
      </c>
      <c r="I533" s="10">
        <v>186.99281566481201</v>
      </c>
      <c r="J533" s="10">
        <v>1510811.6587435999</v>
      </c>
      <c r="K533" s="10">
        <v>9298.8650122017298</v>
      </c>
      <c r="L533" s="46">
        <v>5.8266455998355199E-2</v>
      </c>
      <c r="M533" s="46">
        <v>2.8041174118062701E-4</v>
      </c>
      <c r="N533" s="46">
        <v>0.13641582346947101</v>
      </c>
      <c r="O533" s="46">
        <v>1.9305816676261E-3</v>
      </c>
      <c r="Q533" s="47">
        <v>17.592163438544613</v>
      </c>
      <c r="R533" s="47">
        <v>0.44609186611280771</v>
      </c>
      <c r="S533" s="59">
        <v>0.13665216398597832</v>
      </c>
      <c r="T533" s="59">
        <v>9.6534143351936503E-4</v>
      </c>
      <c r="U533" s="59">
        <v>0.47058648548444898</v>
      </c>
      <c r="Y533"/>
      <c r="Z533"/>
      <c r="AA533"/>
      <c r="AB533"/>
      <c r="AC533"/>
    </row>
    <row r="534" spans="1:29">
      <c r="A534" t="s">
        <v>275</v>
      </c>
      <c r="C534" s="6">
        <v>45057.668110740698</v>
      </c>
      <c r="D534" s="48">
        <v>36.5039994716644</v>
      </c>
      <c r="E534" s="32" t="s">
        <v>23</v>
      </c>
      <c r="F534" s="10">
        <v>89728.947278359396</v>
      </c>
      <c r="G534" s="10">
        <v>582.16941903452096</v>
      </c>
      <c r="H534" s="10">
        <v>13607.0586360909</v>
      </c>
      <c r="I534" s="10">
        <v>169.634015795035</v>
      </c>
      <c r="J534" s="10">
        <v>1683064.7800426499</v>
      </c>
      <c r="K534" s="10">
        <v>14441.978228288201</v>
      </c>
      <c r="L534" s="46">
        <v>5.5075732994128601E-2</v>
      </c>
      <c r="M534" s="46">
        <v>3.30584386553082E-4</v>
      </c>
      <c r="N534" s="46">
        <v>0.15176841302939001</v>
      </c>
      <c r="O534" s="46">
        <v>1.8238210823775299E-3</v>
      </c>
      <c r="Q534" s="47">
        <v>17.376760419327887</v>
      </c>
      <c r="R534" s="47">
        <v>0.32674192661692497</v>
      </c>
      <c r="S534" s="59">
        <v>0.15167146747024068</v>
      </c>
      <c r="T534" s="59">
        <v>9.1206136249647005E-4</v>
      </c>
      <c r="U534" s="59">
        <v>0.28518072336222999</v>
      </c>
      <c r="Y534"/>
      <c r="Z534"/>
      <c r="AA534"/>
      <c r="AB534"/>
      <c r="AC534"/>
    </row>
    <row r="535" spans="1:29">
      <c r="A535" t="s">
        <v>275</v>
      </c>
      <c r="C535" s="6">
        <v>45135.520818194404</v>
      </c>
      <c r="D535" s="48">
        <v>37.003999710083001</v>
      </c>
      <c r="E535" s="32" t="s">
        <v>23</v>
      </c>
      <c r="F535" s="10">
        <v>98317.793544370201</v>
      </c>
      <c r="G535" s="10">
        <v>754.33265332668202</v>
      </c>
      <c r="H535" s="10">
        <v>19385.024285593001</v>
      </c>
      <c r="I535" s="10">
        <v>427.70377324223898</v>
      </c>
      <c r="J535" s="10">
        <v>1451655.8400259099</v>
      </c>
      <c r="K535" s="10">
        <v>9159.7568273035395</v>
      </c>
      <c r="L535" s="46">
        <v>6.9689892402257397E-2</v>
      </c>
      <c r="M535" s="46">
        <v>4.3386875083849198E-4</v>
      </c>
      <c r="N535" s="46">
        <v>0.19827104570318899</v>
      </c>
      <c r="O535" s="46">
        <v>3.3829067364974301E-3</v>
      </c>
      <c r="Q535" s="47">
        <v>16.018950148492774</v>
      </c>
      <c r="R535" s="47">
        <v>0.29784215077159859</v>
      </c>
      <c r="S535" s="59">
        <v>0.1972048223566929</v>
      </c>
      <c r="T535" s="59">
        <v>1.691274477155675E-3</v>
      </c>
      <c r="U535" s="59">
        <v>-0.30109345613708199</v>
      </c>
    </row>
    <row r="536" spans="1:29">
      <c r="A536" t="s">
        <v>275</v>
      </c>
      <c r="C536" s="6">
        <v>45068.713183587999</v>
      </c>
      <c r="D536" s="48">
        <v>37.5039994716644</v>
      </c>
      <c r="E536" s="32" t="s">
        <v>23</v>
      </c>
      <c r="F536" s="10">
        <v>119654.457707273</v>
      </c>
      <c r="G536" s="10">
        <v>506.54262520521098</v>
      </c>
      <c r="H536" s="10">
        <v>21011.9233295624</v>
      </c>
      <c r="I536" s="10">
        <v>201.91396355026501</v>
      </c>
      <c r="J536" s="10">
        <v>2098802.4353233799</v>
      </c>
      <c r="K536" s="10">
        <v>14997.897602416</v>
      </c>
      <c r="L536" s="46">
        <v>5.7937566109478998E-2</v>
      </c>
      <c r="M536" s="46">
        <v>2.9031887086989299E-4</v>
      </c>
      <c r="N536" s="46">
        <v>0.175246052536707</v>
      </c>
      <c r="O536" s="46">
        <v>1.6248314695774199E-3</v>
      </c>
      <c r="Q536" s="47">
        <v>16.372750857423132</v>
      </c>
      <c r="R536" s="47">
        <v>0.32630899194012114</v>
      </c>
      <c r="S536" s="59">
        <v>0.17556296246595238</v>
      </c>
      <c r="T536" s="59">
        <v>8.1238063278613005E-4</v>
      </c>
      <c r="U536" s="59">
        <v>3.5631875743133798E-2</v>
      </c>
    </row>
    <row r="537" spans="1:29">
      <c r="A537" t="s">
        <v>275</v>
      </c>
      <c r="C537" s="6">
        <v>45091.6350612963</v>
      </c>
      <c r="D537" s="48">
        <v>36.5564382076263</v>
      </c>
      <c r="E537" s="32" t="s">
        <v>23</v>
      </c>
      <c r="F537" s="10">
        <v>138145.59197797099</v>
      </c>
      <c r="G537" s="10">
        <v>2063.0699534829901</v>
      </c>
      <c r="H537" s="10">
        <v>43091.084668830903</v>
      </c>
      <c r="I537" s="10">
        <v>1598.8293296272</v>
      </c>
      <c r="J537" s="10">
        <v>1733785.9365284999</v>
      </c>
      <c r="K537" s="10">
        <v>11296.977956893399</v>
      </c>
      <c r="L537" s="46">
        <v>8.2157732750537907E-2</v>
      </c>
      <c r="M537" s="46">
        <v>1.1598314179934201E-3</v>
      </c>
      <c r="N537" s="46">
        <v>0.30627402662206299</v>
      </c>
      <c r="O537" s="46">
        <v>5.9223631826157098E-3</v>
      </c>
      <c r="Q537" s="47">
        <v>12.844620987728131</v>
      </c>
      <c r="R537" s="47">
        <v>0.30936545785648634</v>
      </c>
      <c r="S537" s="59">
        <v>0.31196228844650487</v>
      </c>
      <c r="T537" s="59">
        <v>2.9611649769141E-3</v>
      </c>
      <c r="U537" s="59">
        <v>-0.93935310242179004</v>
      </c>
    </row>
    <row r="538" spans="1:29">
      <c r="A538" t="s">
        <v>336</v>
      </c>
      <c r="C538" s="6">
        <v>45103.789751898097</v>
      </c>
      <c r="D538" s="48">
        <v>36.503999710083001</v>
      </c>
      <c r="E538" s="32" t="s">
        <v>23</v>
      </c>
      <c r="F538" s="10">
        <v>28246.829224786699</v>
      </c>
      <c r="G538" s="10">
        <v>601.25497520832403</v>
      </c>
      <c r="H538" s="10">
        <v>7689.6780455961498</v>
      </c>
      <c r="I538" s="10">
        <v>571.55270533544603</v>
      </c>
      <c r="J538" s="10">
        <v>511774.43657669798</v>
      </c>
      <c r="K538" s="10">
        <v>4531.5315134064103</v>
      </c>
      <c r="L538" s="46">
        <v>6.2489097284124197E-2</v>
      </c>
      <c r="M538" s="46">
        <v>1.59716279287941E-3</v>
      </c>
      <c r="N538" s="46">
        <v>0.26722475044613198</v>
      </c>
      <c r="O538" s="46">
        <v>1.3080821287476001E-2</v>
      </c>
      <c r="Q538" s="47">
        <v>14.598619544806764</v>
      </c>
      <c r="R538" s="47">
        <v>0.33583661495291151</v>
      </c>
      <c r="S538" s="59">
        <v>0.27237442275846091</v>
      </c>
      <c r="T538" s="59">
        <v>6.5401360667720499E-3</v>
      </c>
      <c r="U538" s="59">
        <v>-0.85102365810885605</v>
      </c>
      <c r="Y538"/>
      <c r="Z538"/>
      <c r="AA538"/>
      <c r="AB538"/>
      <c r="AC538"/>
    </row>
    <row r="539" spans="1:29">
      <c r="A539" t="s">
        <v>276</v>
      </c>
      <c r="C539" s="6">
        <v>45029.7771821528</v>
      </c>
      <c r="D539" s="48">
        <v>36.5109994411469</v>
      </c>
      <c r="E539" s="32" t="s">
        <v>23</v>
      </c>
      <c r="F539" s="10">
        <v>72856.446413979604</v>
      </c>
      <c r="G539" s="10">
        <v>380.40898974394997</v>
      </c>
      <c r="H539" s="10">
        <v>10773.807538863201</v>
      </c>
      <c r="I539" s="10">
        <v>137.19127637808199</v>
      </c>
      <c r="J539" s="10">
        <v>1401660.6747449001</v>
      </c>
      <c r="K539" s="10">
        <v>9505.3187552734598</v>
      </c>
      <c r="L539" s="46">
        <v>5.75833401559303E-2</v>
      </c>
      <c r="M539" s="46">
        <v>4.0564547032064798E-4</v>
      </c>
      <c r="N539" s="46">
        <v>0.14781975642261</v>
      </c>
      <c r="O539" s="46">
        <v>1.87593604811336E-3</v>
      </c>
      <c r="Q539" s="47">
        <v>17.706281054793518</v>
      </c>
      <c r="R539" s="47">
        <v>0.30665759490572642</v>
      </c>
      <c r="S539" s="59">
        <v>0.14790273923602579</v>
      </c>
      <c r="T539" s="59">
        <v>9.3796038406848497E-4</v>
      </c>
      <c r="U539" s="59">
        <v>0.120368294881465</v>
      </c>
      <c r="Y539"/>
      <c r="Z539"/>
      <c r="AA539"/>
      <c r="AB539"/>
      <c r="AC539"/>
    </row>
    <row r="540" spans="1:29">
      <c r="A540" t="s">
        <v>276</v>
      </c>
      <c r="C540" s="6">
        <v>45030.702262175902</v>
      </c>
      <c r="D540" s="48">
        <v>36.5039994716644</v>
      </c>
      <c r="E540" s="32" t="s">
        <v>23</v>
      </c>
      <c r="F540" s="10">
        <v>91073.183557612094</v>
      </c>
      <c r="G540" s="10">
        <v>593.51931725574502</v>
      </c>
      <c r="H540" s="10">
        <v>15842.335100167</v>
      </c>
      <c r="I540" s="10">
        <v>293.54940988188002</v>
      </c>
      <c r="J540" s="10">
        <v>1547510.763852</v>
      </c>
      <c r="K540" s="10">
        <v>11772.8299936573</v>
      </c>
      <c r="L540" s="46">
        <v>6.1020247477805198E-2</v>
      </c>
      <c r="M540" s="46">
        <v>3.04385817312698E-4</v>
      </c>
      <c r="N540" s="46">
        <v>0.17358641034797501</v>
      </c>
      <c r="O540" s="46">
        <v>2.6123392848754899E-3</v>
      </c>
      <c r="Q540" s="47">
        <v>16.797049115630486</v>
      </c>
      <c r="R540" s="47">
        <v>0.42607237965330436</v>
      </c>
      <c r="S540" s="59">
        <v>0.17407781852472137</v>
      </c>
      <c r="T540" s="59">
        <v>1.3062432828778101E-3</v>
      </c>
      <c r="U540" s="59">
        <v>0.485376934071164</v>
      </c>
      <c r="Y540"/>
      <c r="Z540"/>
      <c r="AA540"/>
      <c r="AB540"/>
      <c r="AC540"/>
    </row>
    <row r="541" spans="1:29">
      <c r="A541" t="s">
        <v>276</v>
      </c>
      <c r="C541" s="6">
        <v>45057.669162939797</v>
      </c>
      <c r="D541" s="48">
        <v>36.502999544143698</v>
      </c>
      <c r="E541" s="32" t="s">
        <v>23</v>
      </c>
      <c r="F541" s="10">
        <v>91488.866299514004</v>
      </c>
      <c r="G541" s="10">
        <v>605.14422680613404</v>
      </c>
      <c r="H541" s="10">
        <v>17300.7445469386</v>
      </c>
      <c r="I541" s="10">
        <v>276.40526205934202</v>
      </c>
      <c r="J541" s="10">
        <v>1643206.6116547801</v>
      </c>
      <c r="K541" s="10">
        <v>12825.4336621273</v>
      </c>
      <c r="L541" s="46">
        <v>5.7617938042145898E-2</v>
      </c>
      <c r="M541" s="46">
        <v>3.6515578623319301E-4</v>
      </c>
      <c r="N541" s="46">
        <v>0.188626995882307</v>
      </c>
      <c r="O541" s="46">
        <v>2.6073815405581202E-3</v>
      </c>
      <c r="Q541" s="47">
        <v>16.610893663339592</v>
      </c>
      <c r="R541" s="47">
        <v>0.31279742714707709</v>
      </c>
      <c r="S541" s="59">
        <v>0.18913362767911535</v>
      </c>
      <c r="T541" s="59">
        <v>1.303904650599435E-3</v>
      </c>
      <c r="U541" s="59">
        <v>0.51069101761845503</v>
      </c>
      <c r="Y541"/>
      <c r="Z541"/>
      <c r="AA541"/>
      <c r="AB541"/>
      <c r="AC541"/>
    </row>
    <row r="542" spans="1:29">
      <c r="A542" t="s">
        <v>276</v>
      </c>
      <c r="C542" s="6">
        <v>45135.521872685204</v>
      </c>
      <c r="D542" s="48">
        <v>37.005999565124498</v>
      </c>
      <c r="E542" s="32" t="s">
        <v>23</v>
      </c>
      <c r="F542" s="10">
        <v>92662.938702599102</v>
      </c>
      <c r="G542" s="10">
        <v>537.02602222072301</v>
      </c>
      <c r="H542" s="10">
        <v>13563.5999360471</v>
      </c>
      <c r="I542" s="10">
        <v>177.73424031868799</v>
      </c>
      <c r="J542" s="10">
        <v>1479538.4755154599</v>
      </c>
      <c r="K542" s="10">
        <v>10046.582293102299</v>
      </c>
      <c r="L542" s="46">
        <v>6.4343682801560595E-2</v>
      </c>
      <c r="M542" s="46">
        <v>3.0674583006510999E-4</v>
      </c>
      <c r="N542" s="46">
        <v>0.14715894329732099</v>
      </c>
      <c r="O542" s="46">
        <v>1.6026331209042699E-3</v>
      </c>
      <c r="Q542" s="47">
        <v>17.353742143832704</v>
      </c>
      <c r="R542" s="47">
        <v>0.32078419070949882</v>
      </c>
      <c r="S542" s="59">
        <v>0.14640375211784218</v>
      </c>
      <c r="T542" s="59">
        <v>8.0120969870046E-4</v>
      </c>
      <c r="U542" s="59">
        <v>3.7432600726721298E-2</v>
      </c>
    </row>
    <row r="543" spans="1:29">
      <c r="A543" t="s">
        <v>276</v>
      </c>
      <c r="C543" s="6">
        <v>45068.7299166667</v>
      </c>
      <c r="D543" s="48">
        <v>37.5039994716644</v>
      </c>
      <c r="E543" s="32" t="s">
        <v>23</v>
      </c>
      <c r="F543" s="10">
        <v>126335.856295284</v>
      </c>
      <c r="G543" s="10">
        <v>1143.0502557436801</v>
      </c>
      <c r="H543" s="10">
        <v>23235.958854254899</v>
      </c>
      <c r="I543" s="10">
        <v>633.86046631481997</v>
      </c>
      <c r="J543" s="10">
        <v>2190269.038125</v>
      </c>
      <c r="K543" s="10">
        <v>17051.998066056</v>
      </c>
      <c r="L543" s="46">
        <v>5.8529099874312901E-2</v>
      </c>
      <c r="M543" s="46">
        <v>5.0148466087980104E-4</v>
      </c>
      <c r="N543" s="46">
        <v>0.18175544734996801</v>
      </c>
      <c r="O543" s="46">
        <v>4.1802280117163903E-3</v>
      </c>
      <c r="Q543" s="47">
        <v>16.266412760109539</v>
      </c>
      <c r="R543" s="47">
        <v>0.32908082627017271</v>
      </c>
      <c r="S543" s="59">
        <v>0.18387807410053245</v>
      </c>
      <c r="T543" s="59">
        <v>2.08992284140296E-3</v>
      </c>
      <c r="U543" s="59">
        <v>0.14897516176592901</v>
      </c>
    </row>
    <row r="544" spans="1:29">
      <c r="A544" t="s">
        <v>276</v>
      </c>
      <c r="C544" s="6">
        <v>45091.671221493103</v>
      </c>
      <c r="D544" s="48">
        <v>36.502999544143698</v>
      </c>
      <c r="E544" s="32" t="s">
        <v>23</v>
      </c>
      <c r="F544" s="10">
        <v>127955.47536292901</v>
      </c>
      <c r="G544" s="10">
        <v>1200.72478662552</v>
      </c>
      <c r="H544" s="10">
        <v>28577.736874424201</v>
      </c>
      <c r="I544" s="10">
        <v>660.91486503648196</v>
      </c>
      <c r="J544" s="10">
        <v>1950314.7333333299</v>
      </c>
      <c r="K544" s="10">
        <v>17330.608084510299</v>
      </c>
      <c r="L544" s="46">
        <v>6.8430073632576097E-2</v>
      </c>
      <c r="M544" s="46">
        <v>4.8328841876752701E-4</v>
      </c>
      <c r="N544" s="46">
        <v>0.22214868651676001</v>
      </c>
      <c r="O544" s="46">
        <v>3.3382425391786101E-3</v>
      </c>
      <c r="Q544" s="47">
        <v>15.580822591516363</v>
      </c>
      <c r="R544" s="47">
        <v>0.36298435373172039</v>
      </c>
      <c r="S544" s="59">
        <v>0.22336784889358688</v>
      </c>
      <c r="T544" s="59">
        <v>1.6689631176043901E-3</v>
      </c>
      <c r="U544" s="59">
        <v>-0.67867630358395803</v>
      </c>
    </row>
    <row r="545" spans="1:29">
      <c r="A545" t="s">
        <v>337</v>
      </c>
      <c r="C545" s="6">
        <v>45103.826758310199</v>
      </c>
      <c r="D545" s="48">
        <v>36.507999658584602</v>
      </c>
      <c r="E545" s="32" t="s">
        <v>23</v>
      </c>
      <c r="F545" s="10">
        <v>27816.847155382999</v>
      </c>
      <c r="G545" s="10">
        <v>666.82750586340603</v>
      </c>
      <c r="H545" s="10">
        <v>5729.2906669465301</v>
      </c>
      <c r="I545" s="10">
        <v>415.29269773332197</v>
      </c>
      <c r="J545" s="10">
        <v>546090.81551395904</v>
      </c>
      <c r="K545" s="10">
        <v>4808.7344281914702</v>
      </c>
      <c r="L545" s="46">
        <v>5.6826167046579001E-2</v>
      </c>
      <c r="M545" s="46">
        <v>1.1185457760881899E-3</v>
      </c>
      <c r="N545" s="46">
        <v>0.20097848486796099</v>
      </c>
      <c r="O545" s="46">
        <v>8.4977837780271601E-3</v>
      </c>
      <c r="Q545" s="47">
        <v>16.056944522942949</v>
      </c>
      <c r="R545" s="47">
        <v>0.34541485628793128</v>
      </c>
      <c r="S545" s="59">
        <v>0.20607287115496706</v>
      </c>
      <c r="T545" s="59">
        <v>4.2503216202082897E-3</v>
      </c>
      <c r="U545" s="59">
        <v>-0.87107153871253595</v>
      </c>
      <c r="Y545"/>
      <c r="Z545"/>
      <c r="AA545"/>
      <c r="AB545"/>
      <c r="AC545"/>
    </row>
    <row r="546" spans="1:29">
      <c r="A546" t="s">
        <v>277</v>
      </c>
      <c r="C546" s="6">
        <v>45029.812858067096</v>
      </c>
      <c r="D546" s="48">
        <v>36.504999637603802</v>
      </c>
      <c r="E546" s="32" t="s">
        <v>23</v>
      </c>
      <c r="F546" s="10">
        <v>74578.901357932293</v>
      </c>
      <c r="G546" s="10">
        <v>773.39364903159503</v>
      </c>
      <c r="H546" s="10">
        <v>12565.8571480477</v>
      </c>
      <c r="I546" s="10">
        <v>426.95684467303602</v>
      </c>
      <c r="J546" s="10">
        <v>1373943.85984848</v>
      </c>
      <c r="K546" s="10">
        <v>11745.470603052299</v>
      </c>
      <c r="L546" s="46">
        <v>6.0001146646809299E-2</v>
      </c>
      <c r="M546" s="46">
        <v>6.6453658410964398E-4</v>
      </c>
      <c r="N546" s="46">
        <v>0.16930310905391499</v>
      </c>
      <c r="O546" s="46">
        <v>4.6854991031014103E-3</v>
      </c>
      <c r="Q546" s="47">
        <v>17.021041222980624</v>
      </c>
      <c r="R546" s="47">
        <v>0.30363007458852687</v>
      </c>
      <c r="S546" s="59">
        <v>0.16851987402653779</v>
      </c>
      <c r="T546" s="59">
        <v>2.3426528440117552E-3</v>
      </c>
      <c r="U546" s="59">
        <v>-0.69163830616248601</v>
      </c>
      <c r="Y546"/>
      <c r="Z546"/>
      <c r="AA546"/>
      <c r="AB546"/>
      <c r="AC546"/>
    </row>
    <row r="547" spans="1:29">
      <c r="A547" t="s">
        <v>277</v>
      </c>
      <c r="C547" s="6">
        <v>45030.736996585598</v>
      </c>
      <c r="D547" s="48">
        <v>36.507999420166001</v>
      </c>
      <c r="E547" s="32" t="s">
        <v>23</v>
      </c>
      <c r="F547" s="10">
        <v>89148.729155400593</v>
      </c>
      <c r="G547" s="10">
        <v>583.00880629119399</v>
      </c>
      <c r="H547" s="10">
        <v>12118.7230294532</v>
      </c>
      <c r="I547" s="10">
        <v>143.82101957211199</v>
      </c>
      <c r="J547" s="10">
        <v>1570760.4806421001</v>
      </c>
      <c r="K547" s="10">
        <v>12871.187704055001</v>
      </c>
      <c r="L547" s="46">
        <v>5.8706959966783198E-2</v>
      </c>
      <c r="M547" s="46">
        <v>2.9244361329369098E-4</v>
      </c>
      <c r="N547" s="46">
        <v>0.136516551659982</v>
      </c>
      <c r="O547" s="46">
        <v>1.5464873681644801E-3</v>
      </c>
      <c r="Q547" s="47">
        <v>17.417920914046583</v>
      </c>
      <c r="R547" s="47">
        <v>0.44181548305943763</v>
      </c>
      <c r="S547" s="59">
        <v>0.13603681699621453</v>
      </c>
      <c r="T547" s="59">
        <v>7.7353466861089005E-4</v>
      </c>
      <c r="U547" s="59">
        <v>0.25077312369792398</v>
      </c>
      <c r="Y547"/>
      <c r="Z547"/>
      <c r="AA547"/>
      <c r="AB547"/>
      <c r="AC547"/>
    </row>
    <row r="548" spans="1:29">
      <c r="A548" t="s">
        <v>277</v>
      </c>
      <c r="C548" s="6">
        <v>45057.704701585601</v>
      </c>
      <c r="D548" s="48">
        <v>36.502999544143698</v>
      </c>
      <c r="E548" s="32" t="s">
        <v>23</v>
      </c>
      <c r="F548" s="10">
        <v>78741.310949039893</v>
      </c>
      <c r="G548" s="10">
        <v>496.70350036742201</v>
      </c>
      <c r="H548" s="10">
        <v>11263.5831863965</v>
      </c>
      <c r="I548" s="10">
        <v>141.515960403001</v>
      </c>
      <c r="J548" s="10">
        <v>1495554.73692192</v>
      </c>
      <c r="K548" s="10">
        <v>11241.640918994</v>
      </c>
      <c r="L548" s="46">
        <v>5.4533418447874703E-2</v>
      </c>
      <c r="M548" s="46">
        <v>2.9949540868181901E-4</v>
      </c>
      <c r="N548" s="46">
        <v>0.142979338431134</v>
      </c>
      <c r="O548" s="46">
        <v>1.70055765605875E-3</v>
      </c>
      <c r="Q548" s="47">
        <v>17.565663537119153</v>
      </c>
      <c r="R548" s="47">
        <v>0.32960816783044367</v>
      </c>
      <c r="S548" s="59">
        <v>0.14306919542692742</v>
      </c>
      <c r="T548" s="59">
        <v>8.5025580213366999E-4</v>
      </c>
      <c r="U548" s="59">
        <v>0.23892478902066</v>
      </c>
      <c r="Y548"/>
      <c r="Z548"/>
      <c r="AA548"/>
      <c r="AB548"/>
      <c r="AC548"/>
    </row>
    <row r="549" spans="1:29">
      <c r="A549" t="s">
        <v>277</v>
      </c>
      <c r="C549" s="6">
        <v>45135.522958391201</v>
      </c>
      <c r="D549" s="48">
        <v>37.0039994716644</v>
      </c>
      <c r="E549" s="32" t="s">
        <v>23</v>
      </c>
      <c r="F549" s="10">
        <v>100836.13324317599</v>
      </c>
      <c r="G549" s="10">
        <v>677.77526181794701</v>
      </c>
      <c r="H549" s="10">
        <v>18871.2371484498</v>
      </c>
      <c r="I549" s="10">
        <v>296.10830759903303</v>
      </c>
      <c r="J549" s="10">
        <v>1485242.9267676801</v>
      </c>
      <c r="K549" s="10">
        <v>11274.5681464561</v>
      </c>
      <c r="L549" s="46">
        <v>6.9691611896645994E-2</v>
      </c>
      <c r="M549" s="46">
        <v>3.7820254818133399E-4</v>
      </c>
      <c r="N549" s="46">
        <v>0.18828492470469799</v>
      </c>
      <c r="O549" s="46">
        <v>2.2517507614505899E-3</v>
      </c>
      <c r="Q549" s="47">
        <v>16.025623280604499</v>
      </c>
      <c r="R549" s="47">
        <v>0.29696156397186507</v>
      </c>
      <c r="S549" s="59">
        <v>0.18718346989205742</v>
      </c>
      <c r="T549" s="59">
        <v>1.125703560535515E-3</v>
      </c>
      <c r="U549" s="59">
        <v>-0.256980795462252</v>
      </c>
    </row>
    <row r="550" spans="1:29">
      <c r="A550" t="s">
        <v>277</v>
      </c>
      <c r="C550" s="6">
        <v>45068.747476759301</v>
      </c>
      <c r="D550" s="48">
        <v>37.5039994716644</v>
      </c>
      <c r="E550" s="32" t="s">
        <v>23</v>
      </c>
      <c r="F550" s="10">
        <v>103908.25796541</v>
      </c>
      <c r="G550" s="10">
        <v>512.16272076638995</v>
      </c>
      <c r="H550" s="10">
        <v>24326.005308360101</v>
      </c>
      <c r="I550" s="10">
        <v>229.76840995182201</v>
      </c>
      <c r="J550" s="10">
        <v>1641981.15306122</v>
      </c>
      <c r="K550" s="10">
        <v>8076.43034250049</v>
      </c>
      <c r="L550" s="46">
        <v>6.3919595362065207E-2</v>
      </c>
      <c r="M550" s="46">
        <v>3.3580100124415901E-4</v>
      </c>
      <c r="N550" s="46">
        <v>0.23479782529881499</v>
      </c>
      <c r="O550" s="46">
        <v>1.8670158946681001E-3</v>
      </c>
      <c r="Q550" s="47">
        <v>14.954689867104298</v>
      </c>
      <c r="R550" s="47">
        <v>0.29828050094926578</v>
      </c>
      <c r="S550" s="59">
        <v>0.23405434577048034</v>
      </c>
      <c r="T550" s="59">
        <v>9.3341320237304499E-4</v>
      </c>
      <c r="U550" s="59">
        <v>0.52249102291318605</v>
      </c>
    </row>
    <row r="551" spans="1:29">
      <c r="A551" t="s">
        <v>277</v>
      </c>
      <c r="C551" s="6">
        <v>45091.672222395799</v>
      </c>
      <c r="D551" s="48">
        <v>36.5039994716644</v>
      </c>
      <c r="E551" s="32" t="s">
        <v>23</v>
      </c>
      <c r="F551" s="10">
        <v>137383.769694349</v>
      </c>
      <c r="G551" s="10">
        <v>911.96716455842704</v>
      </c>
      <c r="H551" s="10">
        <v>31603.0889170632</v>
      </c>
      <c r="I551" s="10">
        <v>664.11520026688504</v>
      </c>
      <c r="J551" s="10">
        <v>2056519.90168403</v>
      </c>
      <c r="K551" s="10">
        <v>11892.831266454699</v>
      </c>
      <c r="L551" s="46">
        <v>6.93356278791563E-2</v>
      </c>
      <c r="M551" s="46">
        <v>5.8436586193870302E-4</v>
      </c>
      <c r="N551" s="46">
        <v>0.228311983500287</v>
      </c>
      <c r="O551" s="46">
        <v>3.7003856609477302E-3</v>
      </c>
      <c r="Q551" s="47">
        <v>15.382160258986778</v>
      </c>
      <c r="R551" s="47">
        <v>0.36009776802918869</v>
      </c>
      <c r="S551" s="59">
        <v>0.23006248548609537</v>
      </c>
      <c r="T551" s="59">
        <v>1.8499652617340601E-3</v>
      </c>
      <c r="U551" s="59">
        <v>-0.443684482878834</v>
      </c>
    </row>
    <row r="552" spans="1:29">
      <c r="A552" t="s">
        <v>338</v>
      </c>
      <c r="C552" s="6">
        <v>45103.865096805603</v>
      </c>
      <c r="D552" s="48">
        <v>36.5039994716644</v>
      </c>
      <c r="E552" s="32" t="s">
        <v>23</v>
      </c>
      <c r="F552" s="10">
        <v>24715.263925458799</v>
      </c>
      <c r="G552" s="10">
        <v>465.66716182906902</v>
      </c>
      <c r="H552" s="10">
        <v>7115.7804692229602</v>
      </c>
      <c r="I552" s="10">
        <v>308.36242979489901</v>
      </c>
      <c r="J552" s="10">
        <v>425325.50583964598</v>
      </c>
      <c r="K552" s="10">
        <v>3393.6517522283798</v>
      </c>
      <c r="L552" s="46">
        <v>6.5219834155563303E-2</v>
      </c>
      <c r="M552" s="46">
        <v>1.0785119305585099E-3</v>
      </c>
      <c r="N552" s="46">
        <v>0.28741551109396002</v>
      </c>
      <c r="O552" s="46">
        <v>8.02945722039238E-3</v>
      </c>
      <c r="Q552" s="47">
        <v>13.993624477558511</v>
      </c>
      <c r="R552" s="47">
        <v>0.29161299723551509</v>
      </c>
      <c r="S552" s="59">
        <v>0.28806146081919382</v>
      </c>
      <c r="T552" s="59">
        <v>4.0154049118248797E-3</v>
      </c>
      <c r="U552" s="59">
        <v>-0.61474120192404602</v>
      </c>
      <c r="Y552"/>
      <c r="Z552"/>
      <c r="AA552"/>
      <c r="AB552"/>
      <c r="AC552"/>
    </row>
    <row r="553" spans="1:29">
      <c r="A553" t="s">
        <v>278</v>
      </c>
      <c r="C553" s="6">
        <v>45029.813914560204</v>
      </c>
      <c r="D553" s="48">
        <v>36.502999544143698</v>
      </c>
      <c r="E553" s="32" t="s">
        <v>23</v>
      </c>
      <c r="F553" s="10">
        <v>73093.823498415004</v>
      </c>
      <c r="G553" s="10">
        <v>587.86988680675404</v>
      </c>
      <c r="H553" s="10">
        <v>12600.385179712401</v>
      </c>
      <c r="I553" s="10">
        <v>257.86949124</v>
      </c>
      <c r="J553" s="10">
        <v>1345234.3813451801</v>
      </c>
      <c r="K553" s="10">
        <v>10994.040312336299</v>
      </c>
      <c r="L553" s="46">
        <v>6.0174923749894797E-2</v>
      </c>
      <c r="M553" s="46">
        <v>5.5856680145406797E-4</v>
      </c>
      <c r="N553" s="46">
        <v>0.17188009921088701</v>
      </c>
      <c r="O553" s="46">
        <v>2.9858920604058301E-3</v>
      </c>
      <c r="Q553" s="47">
        <v>16.972720984840016</v>
      </c>
      <c r="R553" s="47">
        <v>0.29839526513002884</v>
      </c>
      <c r="S553" s="59">
        <v>0.17241622414552135</v>
      </c>
      <c r="T553" s="59">
        <v>1.4928829749383751E-3</v>
      </c>
      <c r="U553" s="59">
        <v>-0.128466726917813</v>
      </c>
      <c r="Y553"/>
      <c r="Z553"/>
      <c r="AA553"/>
      <c r="AB553"/>
      <c r="AC553"/>
    </row>
    <row r="554" spans="1:29">
      <c r="A554" t="s">
        <v>278</v>
      </c>
      <c r="C554" s="6">
        <v>45030.738061539298</v>
      </c>
      <c r="D554" s="48">
        <v>36.512999534606898</v>
      </c>
      <c r="E554" s="32" t="s">
        <v>23</v>
      </c>
      <c r="F554" s="10">
        <v>93642.554707444797</v>
      </c>
      <c r="G554" s="10">
        <v>598.71275545049605</v>
      </c>
      <c r="H554" s="10">
        <v>14353.3417231806</v>
      </c>
      <c r="I554" s="10">
        <v>232.11653780009601</v>
      </c>
      <c r="J554" s="10">
        <v>1617572.27479762</v>
      </c>
      <c r="K554" s="10">
        <v>11618.767722217601</v>
      </c>
      <c r="L554" s="46">
        <v>6.0053198467865297E-2</v>
      </c>
      <c r="M554" s="46">
        <v>3.6596694302838602E-4</v>
      </c>
      <c r="N554" s="46">
        <v>0.15301899697554</v>
      </c>
      <c r="O554" s="46">
        <v>2.0657457495531898E-3</v>
      </c>
      <c r="Q554" s="47">
        <v>17.026227017337909</v>
      </c>
      <c r="R554" s="47">
        <v>0.43291265453716954</v>
      </c>
      <c r="S554" s="59">
        <v>0.15338911071782607</v>
      </c>
      <c r="T554" s="59">
        <v>1.0332604841036049E-3</v>
      </c>
      <c r="U554" s="59">
        <v>0.50566153296273497</v>
      </c>
      <c r="Y554"/>
      <c r="Z554"/>
      <c r="AA554"/>
      <c r="AB554"/>
      <c r="AC554"/>
    </row>
    <row r="555" spans="1:29">
      <c r="A555" t="s">
        <v>278</v>
      </c>
      <c r="C555" s="6">
        <v>45057.705753946801</v>
      </c>
      <c r="D555" s="48">
        <v>36.504999399185202</v>
      </c>
      <c r="E555" s="32" t="s">
        <v>23</v>
      </c>
      <c r="F555" s="10">
        <v>80283.799857186401</v>
      </c>
      <c r="G555" s="10">
        <v>443.66046522807898</v>
      </c>
      <c r="H555" s="10">
        <v>11485.9373755461</v>
      </c>
      <c r="I555" s="10">
        <v>140.91661715114401</v>
      </c>
      <c r="J555" s="10">
        <v>1516873.3478003801</v>
      </c>
      <c r="K555" s="10">
        <v>9588.9187249304905</v>
      </c>
      <c r="L555" s="46">
        <v>5.4588025969359001E-2</v>
      </c>
      <c r="M555" s="46">
        <v>3.4300779670531499E-4</v>
      </c>
      <c r="N555" s="46">
        <v>0.143301973510085</v>
      </c>
      <c r="O555" s="46">
        <v>1.9406675736683E-3</v>
      </c>
      <c r="Q555" s="47">
        <v>17.548154542594283</v>
      </c>
      <c r="R555" s="47">
        <v>0.33036750972041079</v>
      </c>
      <c r="S555" s="59">
        <v>0.14309047635002592</v>
      </c>
      <c r="T555" s="59">
        <v>9.6253537250051713E-4</v>
      </c>
      <c r="U555" s="59">
        <v>0.13610678134836299</v>
      </c>
      <c r="Y555"/>
      <c r="Z555"/>
      <c r="AA555"/>
      <c r="AB555"/>
      <c r="AC555"/>
    </row>
    <row r="556" spans="1:29">
      <c r="A556" t="s">
        <v>278</v>
      </c>
      <c r="C556" s="6">
        <v>45135.557317291699</v>
      </c>
      <c r="D556" s="48">
        <v>37.015999555587797</v>
      </c>
      <c r="E556" s="32" t="s">
        <v>23</v>
      </c>
      <c r="F556" s="10">
        <v>100621.083881882</v>
      </c>
      <c r="G556" s="10">
        <v>496.03387182098402</v>
      </c>
      <c r="H556" s="10">
        <v>15732.2726782509</v>
      </c>
      <c r="I556" s="10">
        <v>148.88551568784001</v>
      </c>
      <c r="J556" s="10">
        <v>1573800.89015152</v>
      </c>
      <c r="K556" s="10">
        <v>12295.167099939301</v>
      </c>
      <c r="L556" s="46">
        <v>6.6067784037952895E-2</v>
      </c>
      <c r="M556" s="46">
        <v>3.3850960254584901E-4</v>
      </c>
      <c r="N556" s="46">
        <v>0.15658765521349699</v>
      </c>
      <c r="O556" s="46">
        <v>1.4725424136411401E-3</v>
      </c>
      <c r="Q556" s="47">
        <v>16.994374403611967</v>
      </c>
      <c r="R556" s="47">
        <v>0.31454608479760088</v>
      </c>
      <c r="S556" s="59">
        <v>0.15638164558225848</v>
      </c>
      <c r="T556" s="59">
        <v>7.3619194839849502E-4</v>
      </c>
      <c r="U556" s="59">
        <v>8.5520706181790807E-2</v>
      </c>
    </row>
    <row r="557" spans="1:29">
      <c r="A557" t="s">
        <v>278</v>
      </c>
      <c r="C557" s="6">
        <v>45068.764105046299</v>
      </c>
      <c r="D557" s="48">
        <v>22.109942913055399</v>
      </c>
      <c r="E557" s="32" t="s">
        <v>23</v>
      </c>
      <c r="F557" s="10">
        <v>116181.280656667</v>
      </c>
      <c r="G557" s="10">
        <v>848.26282179420798</v>
      </c>
      <c r="H557" s="10">
        <v>23550.916683267002</v>
      </c>
      <c r="I557" s="10">
        <v>439.577525435496</v>
      </c>
      <c r="J557" s="10">
        <v>1968324.60825893</v>
      </c>
      <c r="K557" s="10">
        <v>18256.250383272702</v>
      </c>
      <c r="L557" s="46">
        <v>5.9643699725076202E-2</v>
      </c>
      <c r="M557" s="46">
        <v>4.7412892967787899E-4</v>
      </c>
      <c r="N557" s="46">
        <v>0.20324015090368699</v>
      </c>
      <c r="O557" s="46">
        <v>3.8848274206056098E-3</v>
      </c>
      <c r="Q557" s="47">
        <v>16.087997113974684</v>
      </c>
      <c r="R557" s="47">
        <v>0.32445380793512524</v>
      </c>
      <c r="S557" s="59">
        <v>0.20265981068852765</v>
      </c>
      <c r="T557" s="59">
        <v>1.9422428442876351E-3</v>
      </c>
      <c r="U557" s="59">
        <v>0.48551689640670198</v>
      </c>
    </row>
    <row r="558" spans="1:29">
      <c r="A558" t="s">
        <v>278</v>
      </c>
      <c r="C558" s="6">
        <v>45091.708324305597</v>
      </c>
      <c r="D558" s="48">
        <v>36.519999504089398</v>
      </c>
      <c r="E558" s="32" t="s">
        <v>23</v>
      </c>
      <c r="F558" s="10">
        <v>123376.59451623401</v>
      </c>
      <c r="G558" s="10">
        <v>630.730920342177</v>
      </c>
      <c r="H558" s="10">
        <v>31868.046399992501</v>
      </c>
      <c r="I558" s="10">
        <v>384.57632518351397</v>
      </c>
      <c r="J558" s="10">
        <v>1806885.2662760401</v>
      </c>
      <c r="K558" s="10">
        <v>18908.743082607201</v>
      </c>
      <c r="L558" s="46">
        <v>7.1192382465705001E-2</v>
      </c>
      <c r="M558" s="46">
        <v>4.8332318703083398E-4</v>
      </c>
      <c r="N558" s="46">
        <v>0.255968046818418</v>
      </c>
      <c r="O558" s="46">
        <v>2.8462217358940999E-3</v>
      </c>
      <c r="Q558" s="47">
        <v>15.156741103383686</v>
      </c>
      <c r="R558" s="47">
        <v>0.35279631611932505</v>
      </c>
      <c r="S558" s="59">
        <v>0.25832971540972383</v>
      </c>
      <c r="T558" s="59">
        <v>1.4230408554209901E-3</v>
      </c>
      <c r="U558" s="59">
        <v>-0.422733200855408</v>
      </c>
    </row>
    <row r="559" spans="1:29">
      <c r="A559" t="s">
        <v>339</v>
      </c>
      <c r="C559" s="6">
        <v>45103.9020705324</v>
      </c>
      <c r="D559" s="48">
        <v>36.506999492645299</v>
      </c>
      <c r="E559" s="32" t="s">
        <v>23</v>
      </c>
      <c r="F559" s="10">
        <v>26279.2918137327</v>
      </c>
      <c r="G559" s="10">
        <v>303.06953568717398</v>
      </c>
      <c r="H559" s="10">
        <v>5811.4898532730504</v>
      </c>
      <c r="I559" s="10">
        <v>197.47834318494</v>
      </c>
      <c r="J559" s="10">
        <v>505351.00301395898</v>
      </c>
      <c r="K559" s="10">
        <v>3552.85961918868</v>
      </c>
      <c r="L559" s="46">
        <v>5.8585090269184001E-2</v>
      </c>
      <c r="M559" s="46">
        <v>6.7374563449224001E-4</v>
      </c>
      <c r="N559" s="46">
        <v>0.21859751487312201</v>
      </c>
      <c r="O559" s="46">
        <v>5.8331110840629998E-3</v>
      </c>
      <c r="Q559" s="47">
        <v>15.581810005603874</v>
      </c>
      <c r="R559" s="47">
        <v>0.31123205326781994</v>
      </c>
      <c r="S559" s="59">
        <v>0.22125938277838225</v>
      </c>
      <c r="T559" s="59">
        <v>2.91604991848305E-3</v>
      </c>
      <c r="U559" s="59">
        <v>-0.39365823693910001</v>
      </c>
      <c r="Y559"/>
      <c r="Z559"/>
      <c r="AA559"/>
      <c r="AB559"/>
      <c r="AC559"/>
    </row>
    <row r="560" spans="1:29">
      <c r="A560" t="s">
        <v>279</v>
      </c>
      <c r="C560" s="6">
        <v>45029.850664965299</v>
      </c>
      <c r="D560" s="48">
        <v>36.515999555587797</v>
      </c>
      <c r="E560" s="32" t="s">
        <v>23</v>
      </c>
      <c r="F560" s="10">
        <v>77135.961175185599</v>
      </c>
      <c r="G560" s="10">
        <v>844.63249457151596</v>
      </c>
      <c r="H560" s="10">
        <v>15421.026874494501</v>
      </c>
      <c r="I560" s="10">
        <v>351.452950885338</v>
      </c>
      <c r="J560" s="10">
        <v>1350385.3585858601</v>
      </c>
      <c r="K560" s="10">
        <v>16346.6226693875</v>
      </c>
      <c r="L560" s="46">
        <v>6.33592344501656E-2</v>
      </c>
      <c r="M560" s="46">
        <v>5.7274624287436803E-4</v>
      </c>
      <c r="N560" s="46">
        <v>0.19956392336656201</v>
      </c>
      <c r="O560" s="46">
        <v>3.57966374109769E-3</v>
      </c>
      <c r="Q560" s="47">
        <v>16.14726631987347</v>
      </c>
      <c r="R560" s="47">
        <v>0.28337202918363491</v>
      </c>
      <c r="S560" s="59">
        <v>0.19995459437470736</v>
      </c>
      <c r="T560" s="59">
        <v>1.78962197017873E-3</v>
      </c>
      <c r="U560" s="59">
        <v>-7.8149393524202998E-2</v>
      </c>
      <c r="Y560"/>
      <c r="Z560"/>
      <c r="AA560"/>
      <c r="AB560"/>
      <c r="AC560"/>
    </row>
    <row r="561" spans="1:29">
      <c r="A561" t="s">
        <v>279</v>
      </c>
      <c r="C561" s="6">
        <v>45030.771462083299</v>
      </c>
      <c r="D561" s="48">
        <v>36.502999544143698</v>
      </c>
      <c r="E561" s="32" t="s">
        <v>23</v>
      </c>
      <c r="F561" s="10">
        <v>96123.482596332906</v>
      </c>
      <c r="G561" s="10">
        <v>1184.63192921275</v>
      </c>
      <c r="H561" s="10">
        <v>22873.957489194301</v>
      </c>
      <c r="I561" s="10">
        <v>814.36974895957599</v>
      </c>
      <c r="J561" s="10">
        <v>1448532.3614672399</v>
      </c>
      <c r="K561" s="10">
        <v>11384.189389044001</v>
      </c>
      <c r="L561" s="46">
        <v>6.8626875268062298E-2</v>
      </c>
      <c r="M561" s="46">
        <v>7.1425816291808197E-4</v>
      </c>
      <c r="N561" s="46">
        <v>0.23607710374571</v>
      </c>
      <c r="O561" s="46">
        <v>5.6753831817494896E-3</v>
      </c>
      <c r="Q561" s="47">
        <v>14.86538484888252</v>
      </c>
      <c r="R561" s="47">
        <v>0.38313761759771719</v>
      </c>
      <c r="S561" s="59">
        <v>0.23813683151912057</v>
      </c>
      <c r="T561" s="59">
        <v>2.8372167579351951E-3</v>
      </c>
      <c r="U561" s="59">
        <v>0.898861655852909</v>
      </c>
      <c r="Y561"/>
      <c r="Z561"/>
      <c r="AA561"/>
      <c r="AB561"/>
      <c r="AC561"/>
    </row>
    <row r="562" spans="1:29">
      <c r="A562" t="s">
        <v>279</v>
      </c>
      <c r="C562" s="6">
        <v>45057.741334247701</v>
      </c>
      <c r="D562" s="48">
        <v>36.511999368667603</v>
      </c>
      <c r="E562" s="32" t="s">
        <v>23</v>
      </c>
      <c r="F562" s="10">
        <v>83758.417143174302</v>
      </c>
      <c r="G562" s="10">
        <v>582.292660255638</v>
      </c>
      <c r="H562" s="10">
        <v>12770.8583512198</v>
      </c>
      <c r="I562" s="10">
        <v>151.57229637746801</v>
      </c>
      <c r="J562" s="10">
        <v>1559745.19959112</v>
      </c>
      <c r="K562" s="10">
        <v>14902.047905646299</v>
      </c>
      <c r="L562" s="46">
        <v>5.5607624616282297E-2</v>
      </c>
      <c r="M562" s="46">
        <v>3.9858176884906602E-4</v>
      </c>
      <c r="N562" s="46">
        <v>0.15313499722708601</v>
      </c>
      <c r="O562" s="46">
        <v>1.90346239848075E-3</v>
      </c>
      <c r="Q562" s="47">
        <v>17.218289122463993</v>
      </c>
      <c r="R562" s="47">
        <v>0.32551420451347257</v>
      </c>
      <c r="S562" s="59">
        <v>0.15249788883798407</v>
      </c>
      <c r="T562" s="59">
        <v>9.5147702784816502E-4</v>
      </c>
      <c r="U562" s="59">
        <v>0.32101754708008901</v>
      </c>
      <c r="Y562"/>
      <c r="Z562"/>
      <c r="AA562"/>
      <c r="AB562"/>
      <c r="AC562"/>
    </row>
    <row r="563" spans="1:29">
      <c r="A563" t="s">
        <v>279</v>
      </c>
      <c r="C563" s="6">
        <v>45135.558372939799</v>
      </c>
      <c r="D563" s="48">
        <v>37.005999565124498</v>
      </c>
      <c r="E563" s="32" t="s">
        <v>23</v>
      </c>
      <c r="F563" s="10">
        <v>101311.034322443</v>
      </c>
      <c r="G563" s="10">
        <v>500.31960653632098</v>
      </c>
      <c r="H563" s="10">
        <v>17129.591566373201</v>
      </c>
      <c r="I563" s="10">
        <v>154.23541211165499</v>
      </c>
      <c r="J563" s="10">
        <v>1559414.6256345201</v>
      </c>
      <c r="K563" s="10">
        <v>10701.2804010243</v>
      </c>
      <c r="L563" s="46">
        <v>6.7097834191910996E-2</v>
      </c>
      <c r="M563" s="46">
        <v>2.8732404056281303E-4</v>
      </c>
      <c r="N563" s="46">
        <v>0.16916573242746599</v>
      </c>
      <c r="O563" s="46">
        <v>1.42494900930361E-3</v>
      </c>
      <c r="Q563" s="47">
        <v>16.735445497996206</v>
      </c>
      <c r="R563" s="47">
        <v>0.30885772958017088</v>
      </c>
      <c r="S563" s="59">
        <v>0.16911166424268528</v>
      </c>
      <c r="T563" s="59">
        <v>7.1238033278405496E-4</v>
      </c>
      <c r="U563" s="59">
        <v>0.24331758156705399</v>
      </c>
    </row>
    <row r="564" spans="1:29">
      <c r="A564" t="s">
        <v>279</v>
      </c>
      <c r="C564" s="6">
        <v>45068.781710393501</v>
      </c>
      <c r="D564" s="48">
        <v>37.504999637603802</v>
      </c>
      <c r="E564" s="32" t="s">
        <v>23</v>
      </c>
      <c r="F564" s="10">
        <v>120278.135147525</v>
      </c>
      <c r="G564" s="10">
        <v>780.66813704906701</v>
      </c>
      <c r="H564" s="10">
        <v>20985.014013322601</v>
      </c>
      <c r="I564" s="10">
        <v>470.16249467903998</v>
      </c>
      <c r="J564" s="10">
        <v>2111487.4268749999</v>
      </c>
      <c r="K564" s="10">
        <v>20139.583747398399</v>
      </c>
      <c r="L564" s="46">
        <v>5.7892536415270097E-2</v>
      </c>
      <c r="M564" s="46">
        <v>4.0039650268099499E-4</v>
      </c>
      <c r="N564" s="46">
        <v>0.17378471670595999</v>
      </c>
      <c r="O564" s="46">
        <v>3.35077327233056E-3</v>
      </c>
      <c r="Q564" s="47">
        <v>16.638744448160839</v>
      </c>
      <c r="R564" s="47">
        <v>0.33397332831129212</v>
      </c>
      <c r="S564" s="59">
        <v>0.17442894479561913</v>
      </c>
      <c r="T564" s="59">
        <v>1.675190625511085E-3</v>
      </c>
      <c r="U564" s="59">
        <v>0.21264437196442901</v>
      </c>
    </row>
    <row r="565" spans="1:29">
      <c r="A565" t="s">
        <v>279</v>
      </c>
      <c r="C565" s="6">
        <v>45091.709321273098</v>
      </c>
      <c r="D565" s="48">
        <v>36.507999420166001</v>
      </c>
      <c r="E565" s="32" t="s">
        <v>23</v>
      </c>
      <c r="F565" s="10">
        <v>150529.88920683501</v>
      </c>
      <c r="G565" s="10">
        <v>2684.4180641624998</v>
      </c>
      <c r="H565" s="10">
        <v>46456.230602056203</v>
      </c>
      <c r="I565" s="10">
        <v>1592.3768848915299</v>
      </c>
      <c r="J565" s="10">
        <v>1990330.70064484</v>
      </c>
      <c r="K565" s="10">
        <v>24934.870273894201</v>
      </c>
      <c r="L565" s="46">
        <v>7.9501942845068396E-2</v>
      </c>
      <c r="M565" s="46">
        <v>8.6057124786715299E-4</v>
      </c>
      <c r="N565" s="46">
        <v>0.30945938235757098</v>
      </c>
      <c r="O565" s="46">
        <v>6.51831090047034E-3</v>
      </c>
      <c r="Q565" s="47">
        <v>13.576926144764514</v>
      </c>
      <c r="R565" s="47">
        <v>0.32116443551462615</v>
      </c>
      <c r="S565" s="59">
        <v>0.30865472523911164</v>
      </c>
      <c r="T565" s="59">
        <v>3.2589791437327002E-3</v>
      </c>
      <c r="U565" s="59">
        <v>-0.66222872316193704</v>
      </c>
    </row>
    <row r="566" spans="1:29">
      <c r="A566" t="s">
        <v>340</v>
      </c>
      <c r="C566" s="6">
        <v>45103.939995057903</v>
      </c>
      <c r="D566" s="48">
        <v>36.5139994621277</v>
      </c>
      <c r="E566" s="32" t="s">
        <v>23</v>
      </c>
      <c r="F566" s="10">
        <v>28177.282801099402</v>
      </c>
      <c r="G566" s="10">
        <v>405.56922843418602</v>
      </c>
      <c r="H566" s="10">
        <v>5971.9219391786701</v>
      </c>
      <c r="I566" s="10">
        <v>215.803253435073</v>
      </c>
      <c r="J566" s="10">
        <v>550279.36221590894</v>
      </c>
      <c r="K566" s="10">
        <v>5177.3060841062697</v>
      </c>
      <c r="L566" s="46">
        <v>5.74690068557384E-2</v>
      </c>
      <c r="M566" s="46">
        <v>6.4143067890600402E-4</v>
      </c>
      <c r="N566" s="46">
        <v>0.20897730558559199</v>
      </c>
      <c r="O566" s="46">
        <v>5.3356000313044801E-3</v>
      </c>
      <c r="Q566" s="47">
        <v>15.887985781113327</v>
      </c>
      <c r="R566" s="47">
        <v>0.31658295590982694</v>
      </c>
      <c r="S566" s="59">
        <v>0.21205224839855039</v>
      </c>
      <c r="T566" s="59">
        <v>2.6681527377453349E-3</v>
      </c>
      <c r="U566" s="59">
        <v>-0.345950223826617</v>
      </c>
      <c r="Y566"/>
      <c r="Z566"/>
      <c r="AA566"/>
      <c r="AB566"/>
      <c r="AC566"/>
    </row>
    <row r="567" spans="1:29">
      <c r="A567" t="s">
        <v>280</v>
      </c>
      <c r="C567" s="6">
        <v>45029.851717604201</v>
      </c>
      <c r="D567" s="48">
        <v>36.502999544143698</v>
      </c>
      <c r="E567" s="32" t="s">
        <v>23</v>
      </c>
      <c r="F567" s="10">
        <v>73091.866330347199</v>
      </c>
      <c r="G567" s="10">
        <v>612.04263022701298</v>
      </c>
      <c r="H567" s="10">
        <v>11009.5692094611</v>
      </c>
      <c r="I567" s="10">
        <v>194.66161146268399</v>
      </c>
      <c r="J567" s="10">
        <v>1365518.7041879201</v>
      </c>
      <c r="K567" s="10">
        <v>13112.2265129268</v>
      </c>
      <c r="L567" s="46">
        <v>5.9112192937158199E-2</v>
      </c>
      <c r="M567" s="46">
        <v>4.2422478539831698E-4</v>
      </c>
      <c r="N567" s="46">
        <v>0.15009128830164101</v>
      </c>
      <c r="O567" s="46">
        <v>2.0731442529273499E-3</v>
      </c>
      <c r="Q567" s="47">
        <v>17.308247234710933</v>
      </c>
      <c r="R567" s="47">
        <v>0.29999859507911769</v>
      </c>
      <c r="S567" s="59">
        <v>0.15065247244565733</v>
      </c>
      <c r="T567" s="59">
        <v>1.036448996448425E-3</v>
      </c>
      <c r="U567" s="59">
        <v>0.12853547030927201</v>
      </c>
      <c r="Y567"/>
      <c r="Z567"/>
      <c r="AA567"/>
      <c r="AB567"/>
      <c r="AC567"/>
    </row>
    <row r="568" spans="1:29">
      <c r="A568" t="s">
        <v>280</v>
      </c>
      <c r="C568" s="6">
        <v>45030.772513726799</v>
      </c>
      <c r="D568" s="48">
        <v>36.5039994716644</v>
      </c>
      <c r="E568" s="32" t="s">
        <v>23</v>
      </c>
      <c r="F568" s="10">
        <v>88678.395614316905</v>
      </c>
      <c r="G568" s="10">
        <v>496.15852582353301</v>
      </c>
      <c r="H568" s="10">
        <v>14867.1613826172</v>
      </c>
      <c r="I568" s="10">
        <v>206.411664410681</v>
      </c>
      <c r="J568" s="10">
        <v>1489948.6503937</v>
      </c>
      <c r="K568" s="10">
        <v>10520.945975352101</v>
      </c>
      <c r="L568" s="46">
        <v>6.1681827133182203E-2</v>
      </c>
      <c r="M568" s="46">
        <v>3.5755518492181599E-4</v>
      </c>
      <c r="N568" s="46">
        <v>0.16752389130641501</v>
      </c>
      <c r="O568" s="46">
        <v>2.14002134606286E-3</v>
      </c>
      <c r="Q568" s="47">
        <v>16.537967274939245</v>
      </c>
      <c r="R568" s="47">
        <v>0.42021055560887072</v>
      </c>
      <c r="S568" s="59">
        <v>0.16777412669838446</v>
      </c>
      <c r="T568" s="59">
        <v>1.0697999179495601E-3</v>
      </c>
      <c r="U568" s="59">
        <v>0.34443089442330399</v>
      </c>
      <c r="Y568"/>
      <c r="Z568"/>
      <c r="AA568"/>
      <c r="AB568"/>
      <c r="AC568"/>
    </row>
    <row r="569" spans="1:29">
      <c r="A569" t="s">
        <v>280</v>
      </c>
      <c r="C569" s="6">
        <v>45057.742387164297</v>
      </c>
      <c r="D569" s="48">
        <v>36.504999637603802</v>
      </c>
      <c r="E569" s="32" t="s">
        <v>23</v>
      </c>
      <c r="F569" s="10">
        <v>88795.790048343799</v>
      </c>
      <c r="G569" s="10">
        <v>529.34975922366903</v>
      </c>
      <c r="H569" s="10">
        <v>15629.0879338093</v>
      </c>
      <c r="I569" s="10">
        <v>193.759359578611</v>
      </c>
      <c r="J569" s="10">
        <v>1600998.08670983</v>
      </c>
      <c r="K569" s="10">
        <v>13745.346773368499</v>
      </c>
      <c r="L569" s="46">
        <v>5.7470369353734403E-2</v>
      </c>
      <c r="M569" s="46">
        <v>3.5719690560776798E-4</v>
      </c>
      <c r="N569" s="46">
        <v>0.17607619312054101</v>
      </c>
      <c r="O569" s="46">
        <v>2.2513057904624502E-3</v>
      </c>
      <c r="Q569" s="47">
        <v>16.659726422509905</v>
      </c>
      <c r="R569" s="47">
        <v>0.3135472879227526</v>
      </c>
      <c r="S569" s="59">
        <v>0.17604085288538465</v>
      </c>
      <c r="T569" s="59">
        <v>1.1253538803545949E-3</v>
      </c>
      <c r="U569" s="59">
        <v>0.33166648913618901</v>
      </c>
      <c r="Y569"/>
      <c r="Z569"/>
      <c r="AA569"/>
      <c r="AB569"/>
      <c r="AC569"/>
    </row>
    <row r="570" spans="1:29">
      <c r="A570" t="s">
        <v>280</v>
      </c>
      <c r="C570" s="6">
        <v>45135.559444652798</v>
      </c>
      <c r="D570" s="48">
        <v>37.016999483108499</v>
      </c>
      <c r="E570" s="32" t="s">
        <v>23</v>
      </c>
      <c r="F570" s="10">
        <v>104550.855467143</v>
      </c>
      <c r="G570" s="10">
        <v>630.16063367024697</v>
      </c>
      <c r="H570" s="10">
        <v>22672.174965786398</v>
      </c>
      <c r="I570" s="10">
        <v>252.300587408392</v>
      </c>
      <c r="J570" s="10">
        <v>1499986.9898477199</v>
      </c>
      <c r="K570" s="10">
        <v>14777.983489370999</v>
      </c>
      <c r="L570" s="46">
        <v>7.1914686316701296E-2</v>
      </c>
      <c r="M570" s="46">
        <v>3.79577080202265E-4</v>
      </c>
      <c r="N570" s="46">
        <v>0.216776962866642</v>
      </c>
      <c r="O570" s="46">
        <v>2.4279298418751201E-3</v>
      </c>
      <c r="Q570" s="47">
        <v>15.616323679693785</v>
      </c>
      <c r="R570" s="47">
        <v>0.28920939767681614</v>
      </c>
      <c r="S570" s="59">
        <v>0.21689467943252261</v>
      </c>
      <c r="T570" s="59">
        <v>1.21377669932329E-3</v>
      </c>
      <c r="U570" s="59">
        <v>-3.0689555556247101E-2</v>
      </c>
    </row>
    <row r="571" spans="1:29">
      <c r="A571" t="s">
        <v>280</v>
      </c>
      <c r="C571" s="6">
        <v>45068.798056979198</v>
      </c>
      <c r="D571" s="48">
        <v>37.5039994716644</v>
      </c>
      <c r="E571" s="32" t="s">
        <v>23</v>
      </c>
      <c r="F571" s="10">
        <v>111047.950959229</v>
      </c>
      <c r="G571" s="10">
        <v>617.01316152425397</v>
      </c>
      <c r="H571" s="10">
        <v>23636.0369521428</v>
      </c>
      <c r="I571" s="10">
        <v>304.575370875972</v>
      </c>
      <c r="J571" s="10">
        <v>1819085.70531088</v>
      </c>
      <c r="K571" s="10">
        <v>13695.6918908932</v>
      </c>
      <c r="L571" s="46">
        <v>6.21592802048462E-2</v>
      </c>
      <c r="M571" s="46">
        <v>3.8630545707878799E-4</v>
      </c>
      <c r="N571" s="46">
        <v>0.213174863435381</v>
      </c>
      <c r="O571" s="46">
        <v>2.5297487310334899E-3</v>
      </c>
      <c r="Q571" s="47">
        <v>15.547751882056128</v>
      </c>
      <c r="R571" s="47">
        <v>0.31118181137754886</v>
      </c>
      <c r="S571" s="59">
        <v>0.21279434714699533</v>
      </c>
      <c r="T571" s="59">
        <v>1.2647215152989449E-3</v>
      </c>
      <c r="U571" s="59">
        <v>0.76838622924686195</v>
      </c>
    </row>
    <row r="572" spans="1:29">
      <c r="A572" t="s">
        <v>280</v>
      </c>
      <c r="C572" s="6">
        <v>45091.744065474501</v>
      </c>
      <c r="D572" s="48">
        <v>36.505999565124498</v>
      </c>
      <c r="E572" s="32" t="s">
        <v>23</v>
      </c>
      <c r="F572" s="10">
        <v>126847.388347056</v>
      </c>
      <c r="G572" s="10">
        <v>855.76079371984497</v>
      </c>
      <c r="H572" s="10">
        <v>27521.2505462421</v>
      </c>
      <c r="I572" s="10">
        <v>447.300572682481</v>
      </c>
      <c r="J572" s="10">
        <v>1839435.8401315799</v>
      </c>
      <c r="K572" s="10">
        <v>14324.9720329098</v>
      </c>
      <c r="L572" s="46">
        <v>7.1409563530411002E-2</v>
      </c>
      <c r="M572" s="46">
        <v>3.9258768036811202E-4</v>
      </c>
      <c r="N572" s="46">
        <v>0.216091072449241</v>
      </c>
      <c r="O572" s="46">
        <v>2.4668780442991599E-3</v>
      </c>
      <c r="Q572" s="47">
        <v>15.277816467617455</v>
      </c>
      <c r="R572" s="47">
        <v>0.35431044653669197</v>
      </c>
      <c r="S572" s="59">
        <v>0.21698930922575285</v>
      </c>
      <c r="T572" s="59">
        <v>1.2333792395467951E-3</v>
      </c>
      <c r="U572" s="59">
        <v>-0.121042564538741</v>
      </c>
    </row>
    <row r="573" spans="1:29">
      <c r="A573" t="s">
        <v>341</v>
      </c>
      <c r="C573" s="6">
        <v>45103.974481840298</v>
      </c>
      <c r="D573" s="48">
        <v>36.502999544143698</v>
      </c>
      <c r="E573" s="32" t="s">
        <v>23</v>
      </c>
      <c r="F573" s="10">
        <v>27456.6476685284</v>
      </c>
      <c r="G573" s="10">
        <v>483.22057601239698</v>
      </c>
      <c r="H573" s="10">
        <v>6427.1325059282099</v>
      </c>
      <c r="I573" s="10">
        <v>228.553791294082</v>
      </c>
      <c r="J573" s="10">
        <v>507183.41645408201</v>
      </c>
      <c r="K573" s="10">
        <v>5305.1410897436599</v>
      </c>
      <c r="L573" s="46">
        <v>6.06735869593934E-2</v>
      </c>
      <c r="M573" s="46">
        <v>9.2515911230514505E-4</v>
      </c>
      <c r="N573" s="46">
        <v>0.235958903344681</v>
      </c>
      <c r="O573" s="46">
        <v>5.9419526344564096E-3</v>
      </c>
      <c r="Q573" s="47">
        <v>15.051907153103667</v>
      </c>
      <c r="R573" s="47">
        <v>0.3099470303527046</v>
      </c>
      <c r="S573" s="59">
        <v>0.23420578227256253</v>
      </c>
      <c r="T573" s="59">
        <v>2.9713678184325998E-3</v>
      </c>
      <c r="U573" s="59">
        <v>-0.52284984718934702</v>
      </c>
      <c r="Y573"/>
      <c r="Z573"/>
      <c r="AA573"/>
      <c r="AB573"/>
      <c r="AC573"/>
    </row>
    <row r="574" spans="1:29">
      <c r="A574" t="s">
        <v>281</v>
      </c>
      <c r="C574" s="6">
        <v>45029.888498634296</v>
      </c>
      <c r="D574" s="48">
        <v>36.509999513626099</v>
      </c>
      <c r="E574" s="32" t="s">
        <v>23</v>
      </c>
      <c r="F574" s="10">
        <v>72200.860568937598</v>
      </c>
      <c r="G574" s="10">
        <v>767.51748145203999</v>
      </c>
      <c r="H574" s="10">
        <v>12543.6264375427</v>
      </c>
      <c r="I574" s="10">
        <v>282.95244255065597</v>
      </c>
      <c r="J574" s="10">
        <v>1304230.8788461499</v>
      </c>
      <c r="K574" s="10">
        <v>13967.0429251311</v>
      </c>
      <c r="L574" s="46">
        <v>6.1192935317423203E-2</v>
      </c>
      <c r="M574" s="46">
        <v>5.7419453928398301E-4</v>
      </c>
      <c r="N574" s="46">
        <v>0.17521006871452</v>
      </c>
      <c r="O574" s="46">
        <v>3.3663477722376601E-3</v>
      </c>
      <c r="Q574" s="47">
        <v>16.748275617279308</v>
      </c>
      <c r="R574" s="47">
        <v>0.2946736442753502</v>
      </c>
      <c r="S574" s="59">
        <v>0.17376236811637252</v>
      </c>
      <c r="T574" s="59">
        <v>1.68327750676995E-3</v>
      </c>
      <c r="U574" s="59">
        <v>-0.21864577508019101</v>
      </c>
      <c r="Y574"/>
      <c r="Z574"/>
      <c r="AA574"/>
      <c r="AB574"/>
      <c r="AC574"/>
    </row>
    <row r="575" spans="1:29">
      <c r="A575" t="s">
        <v>281</v>
      </c>
      <c r="C575" s="6">
        <v>45030.807051145799</v>
      </c>
      <c r="D575" s="48">
        <v>36.502999544143698</v>
      </c>
      <c r="E575" s="32" t="s">
        <v>23</v>
      </c>
      <c r="F575" s="10">
        <v>94289.498456928995</v>
      </c>
      <c r="G575" s="10">
        <v>1312.6238929318999</v>
      </c>
      <c r="H575" s="10">
        <v>17442.242887084802</v>
      </c>
      <c r="I575" s="10">
        <v>905.99013462258301</v>
      </c>
      <c r="J575" s="10">
        <v>1535188.3913754299</v>
      </c>
      <c r="K575" s="10">
        <v>12322.711068955799</v>
      </c>
      <c r="L575" s="46">
        <v>6.3724842988857194E-2</v>
      </c>
      <c r="M575" s="46">
        <v>8.7755581626501795E-4</v>
      </c>
      <c r="N575" s="46">
        <v>0.18360276530821401</v>
      </c>
      <c r="O575" s="46">
        <v>6.9197806626598597E-3</v>
      </c>
      <c r="Q575" s="47">
        <v>15.97020460349448</v>
      </c>
      <c r="R575" s="47">
        <v>0.41786390986782712</v>
      </c>
      <c r="S575" s="59">
        <v>0.18512017943164794</v>
      </c>
      <c r="T575" s="59">
        <v>3.4586596227511399E-3</v>
      </c>
      <c r="U575" s="59">
        <v>0.83781140338866</v>
      </c>
      <c r="Y575"/>
      <c r="Z575"/>
      <c r="AA575"/>
      <c r="AB575"/>
      <c r="AC575"/>
    </row>
    <row r="576" spans="1:29">
      <c r="A576" t="s">
        <v>281</v>
      </c>
      <c r="C576" s="6">
        <v>45057.776779687498</v>
      </c>
      <c r="D576" s="48">
        <v>36.503999710083001</v>
      </c>
      <c r="E576" s="32" t="s">
        <v>23</v>
      </c>
      <c r="F576" s="10">
        <v>77142.664269965302</v>
      </c>
      <c r="G576" s="10">
        <v>483.313309337573</v>
      </c>
      <c r="H576" s="10">
        <v>12674.663982488</v>
      </c>
      <c r="I576" s="10">
        <v>238.52054022399699</v>
      </c>
      <c r="J576" s="10">
        <v>1440423.5953806001</v>
      </c>
      <c r="K576" s="10">
        <v>11006.4562231614</v>
      </c>
      <c r="L576" s="46">
        <v>5.5347351620854503E-2</v>
      </c>
      <c r="M576" s="46">
        <v>2.99158740242471E-4</v>
      </c>
      <c r="N576" s="46">
        <v>0.16405777790890499</v>
      </c>
      <c r="O576" s="46">
        <v>2.60599835040593E-3</v>
      </c>
      <c r="Q576" s="47">
        <v>17.277395927457579</v>
      </c>
      <c r="R576" s="47">
        <v>0.32409007353848035</v>
      </c>
      <c r="S576" s="59">
        <v>0.16432892930979265</v>
      </c>
      <c r="T576" s="59">
        <v>1.3030288980100549E-3</v>
      </c>
      <c r="U576" s="59">
        <v>0.39485386931741701</v>
      </c>
      <c r="Y576"/>
      <c r="Z576"/>
      <c r="AA576"/>
      <c r="AB576"/>
      <c r="AC576"/>
    </row>
    <row r="577" spans="1:29">
      <c r="A577" t="s">
        <v>281</v>
      </c>
      <c r="C577" s="6">
        <v>45135.590670821803</v>
      </c>
      <c r="D577" s="48">
        <v>37.0039994716644</v>
      </c>
      <c r="E577" s="32" t="s">
        <v>23</v>
      </c>
      <c r="F577" s="10">
        <v>101646.821875234</v>
      </c>
      <c r="G577" s="10">
        <v>600.93133740863902</v>
      </c>
      <c r="H577" s="10">
        <v>15275.007280382701</v>
      </c>
      <c r="I577" s="10">
        <v>144.635836811167</v>
      </c>
      <c r="J577" s="10">
        <v>1600874.06088083</v>
      </c>
      <c r="K577" s="10">
        <v>13129.963673739399</v>
      </c>
      <c r="L577" s="46">
        <v>6.5563990057578098E-2</v>
      </c>
      <c r="M577" s="46">
        <v>2.8033834439633002E-4</v>
      </c>
      <c r="N577" s="46">
        <v>0.15084736188120501</v>
      </c>
      <c r="O577" s="46">
        <v>1.47884938945076E-3</v>
      </c>
      <c r="Q577" s="47">
        <v>17.172137253475402</v>
      </c>
      <c r="R577" s="47">
        <v>0.31691066984270788</v>
      </c>
      <c r="S577" s="59">
        <v>0.15030413424166919</v>
      </c>
      <c r="T577" s="59">
        <v>7.3957666955217502E-4</v>
      </c>
      <c r="U577" s="59">
        <v>0.173179560584307</v>
      </c>
    </row>
    <row r="578" spans="1:29">
      <c r="A578" t="s">
        <v>281</v>
      </c>
      <c r="C578" s="6">
        <v>45068.815629386598</v>
      </c>
      <c r="D578" s="48">
        <v>37.505999565124498</v>
      </c>
      <c r="E578" s="32" t="s">
        <v>23</v>
      </c>
      <c r="F578" s="10">
        <v>117132.964527875</v>
      </c>
      <c r="G578" s="10">
        <v>558.77261868068297</v>
      </c>
      <c r="H578" s="10">
        <v>22262.438219035899</v>
      </c>
      <c r="I578" s="10">
        <v>260.17086591266798</v>
      </c>
      <c r="J578" s="10">
        <v>1986211.4693776199</v>
      </c>
      <c r="K578" s="10">
        <v>11063.8665089474</v>
      </c>
      <c r="L578" s="46">
        <v>5.9564557864899302E-2</v>
      </c>
      <c r="M578" s="46">
        <v>3.6894073685799102E-4</v>
      </c>
      <c r="N578" s="46">
        <v>0.19041632349635801</v>
      </c>
      <c r="O578" s="46">
        <v>1.8797847110897099E-3</v>
      </c>
      <c r="Q578" s="47">
        <v>16.275658725545743</v>
      </c>
      <c r="R578" s="47">
        <v>0.32572432461104128</v>
      </c>
      <c r="S578" s="59">
        <v>0.19001573599519492</v>
      </c>
      <c r="T578" s="59">
        <v>9.3984874435381E-4</v>
      </c>
      <c r="U578" s="59">
        <v>0.84648789786095702</v>
      </c>
    </row>
    <row r="579" spans="1:29">
      <c r="A579" t="s">
        <v>281</v>
      </c>
      <c r="C579" s="6">
        <v>45091.745066354197</v>
      </c>
      <c r="D579" s="48">
        <v>36.5039994716644</v>
      </c>
      <c r="E579" s="32" t="s">
        <v>23</v>
      </c>
      <c r="F579" s="10">
        <v>149514.038653672</v>
      </c>
      <c r="G579" s="10">
        <v>1189.25146067329</v>
      </c>
      <c r="H579" s="10">
        <v>41438.139079635999</v>
      </c>
      <c r="I579" s="10">
        <v>1002.8090408908701</v>
      </c>
      <c r="J579" s="10">
        <v>2003191.0401315801</v>
      </c>
      <c r="K579" s="10">
        <v>14178.9759969723</v>
      </c>
      <c r="L579" s="46">
        <v>7.7884673077868699E-2</v>
      </c>
      <c r="M579" s="46">
        <v>6.8133101122304102E-4</v>
      </c>
      <c r="N579" s="46">
        <v>0.27595652018629802</v>
      </c>
      <c r="O579" s="46">
        <v>4.8864828275040498E-3</v>
      </c>
      <c r="Q579" s="47">
        <v>14.011655161071618</v>
      </c>
      <c r="R579" s="47">
        <v>0.32842491303333499</v>
      </c>
      <c r="S579" s="59">
        <v>0.27718515933113907</v>
      </c>
      <c r="T579" s="59">
        <v>2.4430985725369101E-3</v>
      </c>
      <c r="U579" s="59">
        <v>-0.74454598205454703</v>
      </c>
    </row>
    <row r="580" spans="1:29">
      <c r="A580" t="s">
        <v>342</v>
      </c>
      <c r="C580" s="6">
        <v>45104.011242951397</v>
      </c>
      <c r="D580" s="48">
        <v>36.5039994716644</v>
      </c>
      <c r="E580" s="32" t="s">
        <v>23</v>
      </c>
      <c r="F580" s="10">
        <v>29670.114374959299</v>
      </c>
      <c r="G580" s="10">
        <v>735.63654949572197</v>
      </c>
      <c r="H580" s="10">
        <v>6053.6972432231096</v>
      </c>
      <c r="I580" s="10">
        <v>141.95608504008601</v>
      </c>
      <c r="J580" s="10">
        <v>588841.70789473702</v>
      </c>
      <c r="K580" s="10">
        <v>21493.104930733101</v>
      </c>
      <c r="L580" s="46">
        <v>5.7075318447936001E-2</v>
      </c>
      <c r="M580" s="46">
        <v>6.4244318924527703E-4</v>
      </c>
      <c r="N580" s="46">
        <v>0.20120043574576499</v>
      </c>
      <c r="O580" s="46">
        <v>6.1997411800656099E-3</v>
      </c>
      <c r="Q580" s="47">
        <v>16.00432465525714</v>
      </c>
      <c r="R580" s="47">
        <v>0.31911424652320408</v>
      </c>
      <c r="S580" s="59">
        <v>0.20414058123315398</v>
      </c>
      <c r="T580" s="59">
        <v>3.0994521792728001E-3</v>
      </c>
      <c r="U580" s="59">
        <v>-0.567542970680182</v>
      </c>
      <c r="Y580"/>
      <c r="Z580"/>
      <c r="AA580"/>
      <c r="AB580"/>
      <c r="AC580"/>
    </row>
    <row r="581" spans="1:29">
      <c r="A581" t="s">
        <v>282</v>
      </c>
      <c r="C581" s="6">
        <v>45029.889550613399</v>
      </c>
      <c r="D581" s="48">
        <v>36.515999555587797</v>
      </c>
      <c r="E581" s="32" t="s">
        <v>23</v>
      </c>
      <c r="F581" s="10">
        <v>73069.345445031096</v>
      </c>
      <c r="G581" s="10">
        <v>498.77281468389799</v>
      </c>
      <c r="H581" s="10">
        <v>12000.0886210844</v>
      </c>
      <c r="I581" s="10">
        <v>185.89530924165001</v>
      </c>
      <c r="J581" s="10">
        <v>1352998.83585859</v>
      </c>
      <c r="K581" s="10">
        <v>12838.405232515201</v>
      </c>
      <c r="L581" s="46">
        <v>5.9752696900348602E-2</v>
      </c>
      <c r="M581" s="46">
        <v>4.5238443774105598E-4</v>
      </c>
      <c r="N581" s="46">
        <v>0.16409766830521899</v>
      </c>
      <c r="O581" s="46">
        <v>2.2248238315917802E-3</v>
      </c>
      <c r="Q581" s="47">
        <v>17.152801225639188</v>
      </c>
      <c r="R581" s="47">
        <v>0.29802283097558407</v>
      </c>
      <c r="S581" s="59">
        <v>0.16425712811618232</v>
      </c>
      <c r="T581" s="59">
        <v>1.11249537859063E-3</v>
      </c>
      <c r="U581" s="59">
        <v>-0.19944387262439101</v>
      </c>
      <c r="Y581"/>
      <c r="Z581"/>
      <c r="AA581"/>
      <c r="AB581"/>
      <c r="AC581"/>
    </row>
    <row r="582" spans="1:29">
      <c r="A582" t="s">
        <v>282</v>
      </c>
      <c r="C582" s="6">
        <v>45030.808105057899</v>
      </c>
      <c r="D582" s="48">
        <v>36.503999710083001</v>
      </c>
      <c r="E582" s="32" t="s">
        <v>23</v>
      </c>
      <c r="F582" s="10">
        <v>92667.788168109793</v>
      </c>
      <c r="G582" s="10">
        <v>744.40248819675799</v>
      </c>
      <c r="H582" s="10">
        <v>13470.1717969412</v>
      </c>
      <c r="I582" s="10">
        <v>215.799780079589</v>
      </c>
      <c r="J582" s="10">
        <v>1620473.982387</v>
      </c>
      <c r="K582" s="10">
        <v>16764.086441949301</v>
      </c>
      <c r="L582" s="46">
        <v>5.93601087534876E-2</v>
      </c>
      <c r="M582" s="46">
        <v>3.9684370702238603E-4</v>
      </c>
      <c r="N582" s="46">
        <v>0.14534178834990699</v>
      </c>
      <c r="O582" s="46">
        <v>1.89089825174402E-3</v>
      </c>
      <c r="Q582" s="47">
        <v>17.143259535336476</v>
      </c>
      <c r="R582" s="47">
        <v>0.43652475470273816</v>
      </c>
      <c r="S582" s="59">
        <v>0.14546519578969355</v>
      </c>
      <c r="T582" s="59">
        <v>9.4511658947147995E-4</v>
      </c>
      <c r="U582" s="59">
        <v>0.36541972156645902</v>
      </c>
      <c r="Y582"/>
      <c r="Z582"/>
      <c r="AA582"/>
      <c r="AB582"/>
      <c r="AC582"/>
    </row>
    <row r="583" spans="1:29">
      <c r="A583" t="s">
        <v>282</v>
      </c>
      <c r="C583" s="6">
        <v>45057.777831377301</v>
      </c>
      <c r="D583" s="48">
        <v>36.505999326705897</v>
      </c>
      <c r="E583" s="32" t="s">
        <v>23</v>
      </c>
      <c r="F583" s="10">
        <v>86011.650561097398</v>
      </c>
      <c r="G583" s="10">
        <v>554.72142345929205</v>
      </c>
      <c r="H583" s="10">
        <v>14377.855008291501</v>
      </c>
      <c r="I583" s="10">
        <v>245.71795470269399</v>
      </c>
      <c r="J583" s="10">
        <v>1590729.64893766</v>
      </c>
      <c r="K583" s="10">
        <v>12715.306289314</v>
      </c>
      <c r="L583" s="46">
        <v>5.6218913568477198E-2</v>
      </c>
      <c r="M583" s="46">
        <v>3.58178917742563E-4</v>
      </c>
      <c r="N583" s="46">
        <v>0.166677482837959</v>
      </c>
      <c r="O583" s="46">
        <v>2.45692937052827E-3</v>
      </c>
      <c r="Q583" s="47">
        <v>17.00879445102866</v>
      </c>
      <c r="R583" s="47">
        <v>0.32033846356616896</v>
      </c>
      <c r="S583" s="59">
        <v>0.16718950919411205</v>
      </c>
      <c r="T583" s="59">
        <v>1.2285120990154249E-3</v>
      </c>
      <c r="U583" s="59">
        <v>0.41412936528379601</v>
      </c>
      <c r="Y583"/>
      <c r="Z583"/>
      <c r="AA583"/>
      <c r="AB583"/>
      <c r="AC583"/>
    </row>
    <row r="584" spans="1:29">
      <c r="A584" t="s">
        <v>282</v>
      </c>
      <c r="C584" s="6">
        <v>45135.591754641202</v>
      </c>
      <c r="D584" s="48">
        <v>37.0039994716644</v>
      </c>
      <c r="E584" s="32" t="s">
        <v>23</v>
      </c>
      <c r="F584" s="10">
        <v>103332.22992506799</v>
      </c>
      <c r="G584" s="10">
        <v>705.63788527034603</v>
      </c>
      <c r="H584" s="10">
        <v>18669.225546987</v>
      </c>
      <c r="I584" s="10">
        <v>322.28293457754</v>
      </c>
      <c r="J584" s="10">
        <v>1554029.4966931201</v>
      </c>
      <c r="K584" s="10">
        <v>9266.3668643519595</v>
      </c>
      <c r="L584" s="46">
        <v>6.8798913087874697E-2</v>
      </c>
      <c r="M584" s="46">
        <v>3.7145094250535702E-4</v>
      </c>
      <c r="N584" s="46">
        <v>0.18063037570648399</v>
      </c>
      <c r="O584" s="46">
        <v>2.31719916768374E-3</v>
      </c>
      <c r="Q584" s="47">
        <v>16.365721225545958</v>
      </c>
      <c r="R584" s="47">
        <v>0.30323059101517463</v>
      </c>
      <c r="S584" s="59">
        <v>0.18070651306133123</v>
      </c>
      <c r="T584" s="59">
        <v>1.1588442589267999E-3</v>
      </c>
      <c r="U584" s="59">
        <v>-0.45741249966529501</v>
      </c>
    </row>
    <row r="585" spans="1:29">
      <c r="A585" t="s">
        <v>282</v>
      </c>
      <c r="C585" s="6">
        <v>45068.832146504603</v>
      </c>
      <c r="D585" s="48">
        <v>37.5039994716644</v>
      </c>
      <c r="E585" s="32" t="s">
        <v>23</v>
      </c>
      <c r="F585" s="10">
        <v>119298.937789387</v>
      </c>
      <c r="G585" s="10">
        <v>864.93539509943901</v>
      </c>
      <c r="H585" s="10">
        <v>29304.2773897892</v>
      </c>
      <c r="I585" s="10">
        <v>524.71125629258802</v>
      </c>
      <c r="J585" s="10">
        <v>1905026.2182835799</v>
      </c>
      <c r="K585" s="10">
        <v>15474.383333936599</v>
      </c>
      <c r="L585" s="46">
        <v>6.3716466050960902E-2</v>
      </c>
      <c r="M585" s="46">
        <v>4.26318098524943E-4</v>
      </c>
      <c r="N585" s="46">
        <v>0.24458198161424</v>
      </c>
      <c r="O585" s="46">
        <v>3.1531147946913599E-3</v>
      </c>
      <c r="Q585" s="47">
        <v>15.252380726552778</v>
      </c>
      <c r="R585" s="47">
        <v>0.3058548138478942</v>
      </c>
      <c r="S585" s="59">
        <v>0.24557854150693118</v>
      </c>
      <c r="T585" s="59">
        <v>1.57672767661994E-3</v>
      </c>
      <c r="U585" s="59">
        <v>0.80457531365062795</v>
      </c>
    </row>
    <row r="586" spans="1:29">
      <c r="A586" t="s">
        <v>282</v>
      </c>
      <c r="C586" s="6">
        <v>45091.780892986098</v>
      </c>
      <c r="D586" s="48">
        <v>36.5039994716644</v>
      </c>
      <c r="E586" s="32" t="s">
        <v>23</v>
      </c>
      <c r="F586" s="10">
        <v>126114.785477046</v>
      </c>
      <c r="G586" s="10">
        <v>867.97973721974597</v>
      </c>
      <c r="H586" s="10">
        <v>22715.691545403501</v>
      </c>
      <c r="I586" s="10">
        <v>478.50482165921301</v>
      </c>
      <c r="J586" s="10">
        <v>1946523.2701822901</v>
      </c>
      <c r="K586" s="10">
        <v>13222.8355481777</v>
      </c>
      <c r="L586" s="46">
        <v>6.7276977973096896E-2</v>
      </c>
      <c r="M586" s="46">
        <v>4.15067341627819E-4</v>
      </c>
      <c r="N586" s="46">
        <v>0.17870811113420701</v>
      </c>
      <c r="O586" s="46">
        <v>2.8338802785894701E-3</v>
      </c>
      <c r="Q586" s="47">
        <v>16.366093379381827</v>
      </c>
      <c r="R586" s="47">
        <v>0.38023969056269319</v>
      </c>
      <c r="S586" s="59">
        <v>0.18014062305967701</v>
      </c>
      <c r="T586" s="59">
        <v>1.41722117270433E-3</v>
      </c>
      <c r="U586" s="59">
        <v>-0.159862279197029</v>
      </c>
    </row>
    <row r="587" spans="1:29">
      <c r="A587" t="s">
        <v>343</v>
      </c>
      <c r="C587" s="6">
        <v>45104.049179872702</v>
      </c>
      <c r="D587" s="48">
        <v>36.504999399185202</v>
      </c>
      <c r="E587" s="32" t="s">
        <v>23</v>
      </c>
      <c r="F587" s="10">
        <v>25651.639545740501</v>
      </c>
      <c r="G587" s="10">
        <v>186.911905519708</v>
      </c>
      <c r="H587" s="10">
        <v>3669.6238490252699</v>
      </c>
      <c r="I587" s="10">
        <v>81.108469138037805</v>
      </c>
      <c r="J587" s="10">
        <v>551944.52999371896</v>
      </c>
      <c r="K587" s="10">
        <v>3437.8191227290799</v>
      </c>
      <c r="L587" s="46">
        <v>5.2333391320429398E-2</v>
      </c>
      <c r="M587" s="46">
        <v>4.05701815622296E-4</v>
      </c>
      <c r="N587" s="46">
        <v>0.14220160247500299</v>
      </c>
      <c r="O587" s="46">
        <v>2.7907647829799199E-3</v>
      </c>
      <c r="Q587" s="47">
        <v>17.458394884117848</v>
      </c>
      <c r="R587" s="47">
        <v>0.34074000489638856</v>
      </c>
      <c r="S587" s="59">
        <v>0.1431311930085146</v>
      </c>
      <c r="T587" s="59">
        <v>1.3948532273915851E-3</v>
      </c>
      <c r="U587" s="59">
        <v>-1.9675887804189301E-2</v>
      </c>
      <c r="Y587"/>
      <c r="Z587"/>
      <c r="AA587"/>
      <c r="AB587"/>
      <c r="AC587"/>
    </row>
    <row r="588" spans="1:29">
      <c r="A588" t="s">
        <v>283</v>
      </c>
      <c r="C588" s="6">
        <v>45029.926291319403</v>
      </c>
      <c r="D588" s="48">
        <v>36.504999399185202</v>
      </c>
      <c r="E588" s="32" t="s">
        <v>23</v>
      </c>
      <c r="F588" s="10">
        <v>70917.425790802503</v>
      </c>
      <c r="G588" s="10">
        <v>481.50455278271397</v>
      </c>
      <c r="H588" s="10">
        <v>12741.000495333399</v>
      </c>
      <c r="I588" s="10">
        <v>201.896223821289</v>
      </c>
      <c r="J588" s="10">
        <v>1283575.41836735</v>
      </c>
      <c r="K588" s="10">
        <v>9349.8028162401006</v>
      </c>
      <c r="L588" s="46">
        <v>6.1094740671983297E-2</v>
      </c>
      <c r="M588" s="46">
        <v>4.3728112880566701E-4</v>
      </c>
      <c r="N588" s="46">
        <v>0.17948816070333201</v>
      </c>
      <c r="O588" s="46">
        <v>2.4864198802789701E-3</v>
      </c>
      <c r="Q588" s="47">
        <v>16.804587463173274</v>
      </c>
      <c r="R588" s="47">
        <v>0.29123549764915457</v>
      </c>
      <c r="S588" s="59">
        <v>0.17969068266925162</v>
      </c>
      <c r="T588" s="59">
        <v>1.2434261175728999E-3</v>
      </c>
      <c r="U588" s="59">
        <v>-0.132482196232723</v>
      </c>
      <c r="Y588"/>
      <c r="Z588"/>
      <c r="AA588"/>
      <c r="AB588"/>
      <c r="AC588"/>
    </row>
    <row r="589" spans="1:29">
      <c r="A589" t="s">
        <v>283</v>
      </c>
      <c r="C589" s="6">
        <v>45030.842820567101</v>
      </c>
      <c r="D589" s="48">
        <v>36.504999637603802</v>
      </c>
      <c r="E589" s="32" t="s">
        <v>23</v>
      </c>
      <c r="F589" s="10">
        <v>85831.341869635799</v>
      </c>
      <c r="G589" s="10">
        <v>612.82362884025099</v>
      </c>
      <c r="H589" s="10">
        <v>13615.7538293955</v>
      </c>
      <c r="I589" s="10">
        <v>230.65979280340801</v>
      </c>
      <c r="J589" s="10">
        <v>1450457.5659898501</v>
      </c>
      <c r="K589" s="10">
        <v>11578.3174736522</v>
      </c>
      <c r="L589" s="46">
        <v>6.1276298486910803E-2</v>
      </c>
      <c r="M589" s="46">
        <v>4.54621237771145E-4</v>
      </c>
      <c r="N589" s="46">
        <v>0.15822277194912501</v>
      </c>
      <c r="O589" s="46">
        <v>2.2665827971865E-3</v>
      </c>
      <c r="Q589" s="47">
        <v>16.56790924143888</v>
      </c>
      <c r="R589" s="47">
        <v>0.42271540253121459</v>
      </c>
      <c r="S589" s="59">
        <v>0.15874883503973505</v>
      </c>
      <c r="T589" s="59">
        <v>1.13341862579056E-3</v>
      </c>
      <c r="U589" s="59">
        <v>0.32459580929725701</v>
      </c>
      <c r="Y589"/>
      <c r="Z589"/>
      <c r="AA589"/>
      <c r="AB589"/>
      <c r="AC589"/>
    </row>
    <row r="590" spans="1:29">
      <c r="A590" t="s">
        <v>283</v>
      </c>
      <c r="C590" s="6">
        <v>45057.813450914298</v>
      </c>
      <c r="D590" s="48">
        <v>36.5039994716644</v>
      </c>
      <c r="E590" s="32" t="s">
        <v>23</v>
      </c>
      <c r="F590" s="10">
        <v>84691.073335280205</v>
      </c>
      <c r="G590" s="10">
        <v>550.29198662878798</v>
      </c>
      <c r="H590" s="10">
        <v>13883.350277514301</v>
      </c>
      <c r="I590" s="10">
        <v>213.923832611856</v>
      </c>
      <c r="J590" s="10">
        <v>1547531.6265931199</v>
      </c>
      <c r="K590" s="10">
        <v>12986.158674746501</v>
      </c>
      <c r="L590" s="46">
        <v>5.6683389322409301E-2</v>
      </c>
      <c r="M590" s="46">
        <v>3.98019901435593E-4</v>
      </c>
      <c r="N590" s="46">
        <v>0.16423302667414599</v>
      </c>
      <c r="O590" s="46">
        <v>2.4789607242731199E-3</v>
      </c>
      <c r="Q590" s="47">
        <v>16.843663198605075</v>
      </c>
      <c r="R590" s="47">
        <v>0.31820112901630071</v>
      </c>
      <c r="S590" s="59">
        <v>0.16395657939380121</v>
      </c>
      <c r="T590" s="59">
        <v>1.239971558243115E-3</v>
      </c>
      <c r="U590" s="59">
        <v>0.43462528849724502</v>
      </c>
      <c r="Y590"/>
      <c r="Z590"/>
      <c r="AA590"/>
      <c r="AB590"/>
      <c r="AC590"/>
    </row>
    <row r="591" spans="1:29">
      <c r="A591" t="s">
        <v>283</v>
      </c>
      <c r="C591" s="6">
        <v>45135.592833877301</v>
      </c>
      <c r="D591" s="48">
        <v>37.002999544143698</v>
      </c>
      <c r="E591" s="32" t="s">
        <v>23</v>
      </c>
      <c r="F591" s="10">
        <v>93811.377907011702</v>
      </c>
      <c r="G591" s="10">
        <v>440.60591774462</v>
      </c>
      <c r="H591" s="10">
        <v>14071.921369173</v>
      </c>
      <c r="I591" s="10">
        <v>131.906723583455</v>
      </c>
      <c r="J591" s="10">
        <v>1473325.3570512801</v>
      </c>
      <c r="K591" s="10">
        <v>11014.6661503008</v>
      </c>
      <c r="L591" s="46">
        <v>6.55058985931289E-2</v>
      </c>
      <c r="M591" s="46">
        <v>3.0982570392498602E-4</v>
      </c>
      <c r="N591" s="46">
        <v>0.149903095216048</v>
      </c>
      <c r="O591" s="46">
        <v>1.46797469208161E-3</v>
      </c>
      <c r="Q591" s="47">
        <v>17.189475225915746</v>
      </c>
      <c r="R591" s="47">
        <v>0.31770624187034879</v>
      </c>
      <c r="S591" s="59">
        <v>0.15003106413393691</v>
      </c>
      <c r="T591" s="59">
        <v>7.34168291235035E-4</v>
      </c>
      <c r="U591" s="59">
        <v>9.3472315175960205E-2</v>
      </c>
    </row>
    <row r="592" spans="1:29">
      <c r="A592" t="s">
        <v>283</v>
      </c>
      <c r="C592" s="6">
        <v>45068.849823298602</v>
      </c>
      <c r="D592" s="48">
        <v>37.504999637603802</v>
      </c>
      <c r="E592" s="32" t="s">
        <v>23</v>
      </c>
      <c r="F592" s="10">
        <v>109159.913109606</v>
      </c>
      <c r="G592" s="10">
        <v>622.58382475110602</v>
      </c>
      <c r="H592" s="10">
        <v>17272.2401813334</v>
      </c>
      <c r="I592" s="10">
        <v>187.438707404502</v>
      </c>
      <c r="J592" s="10">
        <v>1958053.0166666701</v>
      </c>
      <c r="K592" s="10">
        <v>12908.975085993299</v>
      </c>
      <c r="L592" s="46">
        <v>5.6616146104352102E-2</v>
      </c>
      <c r="M592" s="46">
        <v>2.5864758124829399E-4</v>
      </c>
      <c r="N592" s="46">
        <v>0.15909045922725301</v>
      </c>
      <c r="O592" s="46">
        <v>1.4575587363626801E-3</v>
      </c>
      <c r="Q592" s="47">
        <v>17.200319817913162</v>
      </c>
      <c r="R592" s="47">
        <v>0.34234490555326164</v>
      </c>
      <c r="S592" s="59">
        <v>0.15819088770495099</v>
      </c>
      <c r="T592" s="59">
        <v>7.2900454210257995E-4</v>
      </c>
      <c r="U592" s="59">
        <v>0.34657528472379701</v>
      </c>
    </row>
    <row r="593" spans="1:29">
      <c r="A593" t="s">
        <v>283</v>
      </c>
      <c r="C593" s="6">
        <v>45091.781888865698</v>
      </c>
      <c r="D593" s="48">
        <v>36.503999710083001</v>
      </c>
      <c r="E593" s="32" t="s">
        <v>23</v>
      </c>
      <c r="F593" s="10">
        <v>125885.601176978</v>
      </c>
      <c r="G593" s="10">
        <v>932.143617241519</v>
      </c>
      <c r="H593" s="10">
        <v>26065.561923785299</v>
      </c>
      <c r="I593" s="10">
        <v>459.12106554471097</v>
      </c>
      <c r="J593" s="10">
        <v>1867003.1172680401</v>
      </c>
      <c r="K593" s="10">
        <v>15922.691756813399</v>
      </c>
      <c r="L593" s="46">
        <v>7.0272743001411606E-2</v>
      </c>
      <c r="M593" s="46">
        <v>4.7308016111492399E-4</v>
      </c>
      <c r="N593" s="46">
        <v>0.207475577978605</v>
      </c>
      <c r="O593" s="46">
        <v>2.8976201456552301E-3</v>
      </c>
      <c r="Q593" s="47">
        <v>15.671624822854792</v>
      </c>
      <c r="R593" s="47">
        <v>0.36471624990697477</v>
      </c>
      <c r="S593" s="59">
        <v>0.20708218411624299</v>
      </c>
      <c r="T593" s="59">
        <v>1.4491163116603599E-3</v>
      </c>
      <c r="U593" s="59">
        <v>-0.440490128463352</v>
      </c>
    </row>
    <row r="594" spans="1:29">
      <c r="A594" t="s">
        <v>344</v>
      </c>
      <c r="C594" s="6">
        <v>45104.087118877302</v>
      </c>
      <c r="D594" s="48">
        <v>36.5039994716644</v>
      </c>
      <c r="E594" s="32" t="s">
        <v>23</v>
      </c>
      <c r="F594" s="10">
        <v>27436.874077156499</v>
      </c>
      <c r="G594" s="10">
        <v>241.08886283813399</v>
      </c>
      <c r="H594" s="10">
        <v>5567.7649007897198</v>
      </c>
      <c r="I594" s="10">
        <v>106.901244542147</v>
      </c>
      <c r="J594" s="10">
        <v>539074.12055837596</v>
      </c>
      <c r="K594" s="10">
        <v>4827.3111543186296</v>
      </c>
      <c r="L594" s="46">
        <v>5.7427516238175699E-2</v>
      </c>
      <c r="M594" s="46">
        <v>4.6615811241677098E-4</v>
      </c>
      <c r="N594" s="46">
        <v>0.204176561926491</v>
      </c>
      <c r="O594" s="46">
        <v>3.7249112492701102E-3</v>
      </c>
      <c r="Q594" s="47">
        <v>15.913314164995672</v>
      </c>
      <c r="R594" s="47">
        <v>0.3111741769344708</v>
      </c>
      <c r="S594" s="59">
        <v>0.20303650498603762</v>
      </c>
      <c r="T594" s="59">
        <v>1.8620524819567301E-3</v>
      </c>
      <c r="U594" s="59">
        <v>-9.5590699181047803E-2</v>
      </c>
      <c r="Y594"/>
      <c r="Z594"/>
      <c r="AA594"/>
      <c r="AB594"/>
      <c r="AC594"/>
    </row>
    <row r="595" spans="1:29">
      <c r="A595" t="s">
        <v>284</v>
      </c>
      <c r="C595" s="6">
        <v>45029.927347245401</v>
      </c>
      <c r="D595" s="48">
        <v>36.505999565124498</v>
      </c>
      <c r="E595" s="32" t="s">
        <v>23</v>
      </c>
      <c r="F595" s="10">
        <v>66831.2803374426</v>
      </c>
      <c r="G595" s="10">
        <v>862.52879689165695</v>
      </c>
      <c r="H595" s="10">
        <v>12603.6589850032</v>
      </c>
      <c r="I595" s="10">
        <v>417.575265678476</v>
      </c>
      <c r="J595" s="10">
        <v>1195689.34688704</v>
      </c>
      <c r="K595" s="10">
        <v>15546.501149521901</v>
      </c>
      <c r="L595" s="46">
        <v>6.1629041718663603E-2</v>
      </c>
      <c r="M595" s="46">
        <v>6.8334154303563205E-4</v>
      </c>
      <c r="N595" s="46">
        <v>0.18820680129669101</v>
      </c>
      <c r="O595" s="46">
        <v>4.3853123824282997E-3</v>
      </c>
      <c r="Q595" s="47">
        <v>16.659712015186255</v>
      </c>
      <c r="R595" s="47">
        <v>0.29721704901101031</v>
      </c>
      <c r="S595" s="59">
        <v>0.18862178553110473</v>
      </c>
      <c r="T595" s="59">
        <v>2.19301934437942E-3</v>
      </c>
      <c r="U595" s="59">
        <v>-0.64449478262800897</v>
      </c>
      <c r="Y595"/>
      <c r="Z595"/>
      <c r="AA595"/>
      <c r="AB595"/>
      <c r="AC595"/>
    </row>
    <row r="596" spans="1:29">
      <c r="A596" t="s">
        <v>284</v>
      </c>
      <c r="C596" s="6">
        <v>45030.843871840298</v>
      </c>
      <c r="D596" s="48">
        <v>36.503999710083001</v>
      </c>
      <c r="E596" s="32" t="s">
        <v>23</v>
      </c>
      <c r="F596" s="10">
        <v>94310.107361982504</v>
      </c>
      <c r="G596" s="10">
        <v>636.33715331790302</v>
      </c>
      <c r="H596" s="10">
        <v>13559.8372243539</v>
      </c>
      <c r="I596" s="10">
        <v>195.198297226938</v>
      </c>
      <c r="J596" s="10">
        <v>1652904.68464467</v>
      </c>
      <c r="K596" s="10">
        <v>12604.726417702001</v>
      </c>
      <c r="L596" s="46">
        <v>5.9050388670508498E-2</v>
      </c>
      <c r="M596" s="46">
        <v>3.8357995794311198E-4</v>
      </c>
      <c r="N596" s="46">
        <v>0.14382253479997101</v>
      </c>
      <c r="O596" s="46">
        <v>1.9157318227389999E-3</v>
      </c>
      <c r="Q596" s="47">
        <v>17.191204448421441</v>
      </c>
      <c r="R596" s="47">
        <v>0.43753468646936977</v>
      </c>
      <c r="S596" s="59">
        <v>0.14388350056569502</v>
      </c>
      <c r="T596" s="59">
        <v>9.5798776804816499E-4</v>
      </c>
      <c r="U596" s="59">
        <v>0.32035067447612597</v>
      </c>
      <c r="Y596"/>
      <c r="Z596"/>
      <c r="AA596"/>
      <c r="AB596"/>
      <c r="AC596"/>
    </row>
    <row r="597" spans="1:29">
      <c r="A597" t="s">
        <v>284</v>
      </c>
      <c r="C597" s="6">
        <v>45057.814504085603</v>
      </c>
      <c r="D597" s="48">
        <v>36.5039994716644</v>
      </c>
      <c r="E597" s="32" t="s">
        <v>23</v>
      </c>
      <c r="F597" s="10">
        <v>90482.719323392506</v>
      </c>
      <c r="G597" s="10">
        <v>564.45488933202398</v>
      </c>
      <c r="H597" s="10">
        <v>16828.885415913799</v>
      </c>
      <c r="I597" s="10">
        <v>259.38216872505097</v>
      </c>
      <c r="J597" s="10">
        <v>1596593.5313323</v>
      </c>
      <c r="K597" s="10">
        <v>12686.151404951999</v>
      </c>
      <c r="L597" s="46">
        <v>5.8590336452088998E-2</v>
      </c>
      <c r="M597" s="46">
        <v>4.4021333176620599E-4</v>
      </c>
      <c r="N597" s="46">
        <v>0.18607406936833501</v>
      </c>
      <c r="O597" s="46">
        <v>2.7432269429714601E-3</v>
      </c>
      <c r="Q597" s="47">
        <v>16.294742711729675</v>
      </c>
      <c r="R597" s="47">
        <v>0.30860068883197089</v>
      </c>
      <c r="S597" s="59">
        <v>0.18602097409734181</v>
      </c>
      <c r="T597" s="59">
        <v>1.3721592232380151E-3</v>
      </c>
      <c r="U597" s="59">
        <v>0.49989994620855599</v>
      </c>
      <c r="Y597"/>
      <c r="Z597"/>
      <c r="AA597"/>
      <c r="AB597"/>
      <c r="AC597"/>
    </row>
    <row r="598" spans="1:29">
      <c r="A598" t="s">
        <v>284</v>
      </c>
      <c r="C598" s="6">
        <v>45135.623991805602</v>
      </c>
      <c r="D598" s="48">
        <v>37.004999637603802</v>
      </c>
      <c r="E598" s="32" t="s">
        <v>23</v>
      </c>
      <c r="F598" s="10">
        <v>98154.626206608096</v>
      </c>
      <c r="G598" s="10">
        <v>583.58493844619898</v>
      </c>
      <c r="H598" s="10">
        <v>16807.927389502802</v>
      </c>
      <c r="I598" s="10">
        <v>231.28236220127499</v>
      </c>
      <c r="J598" s="10">
        <v>1456182.94921875</v>
      </c>
      <c r="K598" s="10">
        <v>12612.9002274746</v>
      </c>
      <c r="L598" s="46">
        <v>6.9559625055775107E-2</v>
      </c>
      <c r="M598" s="46">
        <v>4.0566519640839003E-4</v>
      </c>
      <c r="N598" s="46">
        <v>0.17126812240644701</v>
      </c>
      <c r="O598" s="46">
        <v>1.9553209788236601E-3</v>
      </c>
      <c r="Q598" s="47">
        <v>16.208773327001655</v>
      </c>
      <c r="R598" s="47">
        <v>0.30085368805434115</v>
      </c>
      <c r="S598" s="59">
        <v>0.17127212834302746</v>
      </c>
      <c r="T598" s="59">
        <v>9.7759449779773492E-4</v>
      </c>
      <c r="U598" s="59">
        <v>-0.44756393159135899</v>
      </c>
    </row>
    <row r="599" spans="1:29">
      <c r="A599" t="s">
        <v>284</v>
      </c>
      <c r="C599" s="6">
        <v>45068.866396296296</v>
      </c>
      <c r="D599" s="48">
        <v>37.505999565124498</v>
      </c>
      <c r="E599" s="32" t="s">
        <v>23</v>
      </c>
      <c r="F599" s="10">
        <v>114645.25973429601</v>
      </c>
      <c r="G599" s="10">
        <v>754.81829527894001</v>
      </c>
      <c r="H599" s="10">
        <v>27453.702146901502</v>
      </c>
      <c r="I599" s="10">
        <v>434.98131453481602</v>
      </c>
      <c r="J599" s="10">
        <v>1801651.7181249999</v>
      </c>
      <c r="K599" s="10">
        <v>12731.720810934299</v>
      </c>
      <c r="L599" s="46">
        <v>6.4484836224817293E-2</v>
      </c>
      <c r="M599" s="46">
        <v>3.9465241266431201E-4</v>
      </c>
      <c r="N599" s="46">
        <v>0.240392094892483</v>
      </c>
      <c r="O599" s="46">
        <v>2.7900294842325099E-3</v>
      </c>
      <c r="Q599" s="47">
        <v>15.121809322105115</v>
      </c>
      <c r="R599" s="47">
        <v>0.3025464241717406</v>
      </c>
      <c r="S599" s="59">
        <v>0.23940917549413643</v>
      </c>
      <c r="T599" s="59">
        <v>1.3954938010889051E-3</v>
      </c>
      <c r="U599" s="59">
        <v>0.79815383408593599</v>
      </c>
    </row>
    <row r="600" spans="1:29">
      <c r="A600" t="s">
        <v>284</v>
      </c>
      <c r="C600" s="6">
        <v>45091.817771770802</v>
      </c>
      <c r="D600" s="48">
        <v>36.503999710083001</v>
      </c>
      <c r="E600" s="32" t="s">
        <v>23</v>
      </c>
      <c r="F600" s="10">
        <v>111939.87372633599</v>
      </c>
      <c r="G600" s="10">
        <v>755.29397135158104</v>
      </c>
      <c r="H600" s="10">
        <v>20464.610717156302</v>
      </c>
      <c r="I600" s="10">
        <v>356.373386606427</v>
      </c>
      <c r="J600" s="10">
        <v>1720901.21971649</v>
      </c>
      <c r="K600" s="10">
        <v>13776.585978741099</v>
      </c>
      <c r="L600" s="46">
        <v>6.7782136256040695E-2</v>
      </c>
      <c r="M600" s="46">
        <v>3.84910581693264E-4</v>
      </c>
      <c r="N600" s="46">
        <v>0.18338920646250501</v>
      </c>
      <c r="O600" s="46">
        <v>2.7059754074451E-3</v>
      </c>
      <c r="Q600" s="47">
        <v>16.337909106049501</v>
      </c>
      <c r="R600" s="47">
        <v>0.37907328759277004</v>
      </c>
      <c r="S600" s="59">
        <v>0.18283964876730746</v>
      </c>
      <c r="T600" s="59">
        <v>1.3530780610964651E-3</v>
      </c>
      <c r="U600" s="59">
        <v>-0.41565008253790398</v>
      </c>
    </row>
    <row r="601" spans="1:29">
      <c r="A601" t="s">
        <v>345</v>
      </c>
      <c r="C601" s="6">
        <v>45104.124389409699</v>
      </c>
      <c r="D601" s="48">
        <v>36.502999544143698</v>
      </c>
      <c r="E601" s="32" t="s">
        <v>23</v>
      </c>
      <c r="F601" s="10">
        <v>26954.759032195601</v>
      </c>
      <c r="G601" s="10">
        <v>262.06296563088102</v>
      </c>
      <c r="H601" s="10">
        <v>5410.7174494206702</v>
      </c>
      <c r="I601" s="10">
        <v>139.52233311284701</v>
      </c>
      <c r="J601" s="10">
        <v>536777.63589015102</v>
      </c>
      <c r="K601" s="10">
        <v>4739.7893630743201</v>
      </c>
      <c r="L601" s="46">
        <v>5.6529911264412799E-2</v>
      </c>
      <c r="M601" s="46">
        <v>4.4600047920479802E-4</v>
      </c>
      <c r="N601" s="46">
        <v>0.19963867066785099</v>
      </c>
      <c r="O601" s="46">
        <v>4.3736347741278403E-3</v>
      </c>
      <c r="Q601" s="47">
        <v>16.169556430539888</v>
      </c>
      <c r="R601" s="47">
        <v>0.31580787282081796</v>
      </c>
      <c r="S601" s="59">
        <v>0.20083864001953255</v>
      </c>
      <c r="T601" s="59">
        <v>2.1878301770924102E-3</v>
      </c>
      <c r="U601" s="59">
        <v>-3.3052334824467997E-2</v>
      </c>
      <c r="Y601"/>
      <c r="Z601"/>
      <c r="AA601"/>
      <c r="AB601"/>
      <c r="AC601"/>
    </row>
    <row r="602" spans="1:29">
      <c r="A602" t="s">
        <v>285</v>
      </c>
      <c r="C602" s="6">
        <v>45029.963049884303</v>
      </c>
      <c r="D602" s="48">
        <v>36.5039994716644</v>
      </c>
      <c r="E602" s="32" t="s">
        <v>23</v>
      </c>
      <c r="F602" s="10">
        <v>77461.779578439004</v>
      </c>
      <c r="G602" s="10">
        <v>1516.69227605529</v>
      </c>
      <c r="H602" s="10">
        <v>16250.3733633261</v>
      </c>
      <c r="I602" s="10">
        <v>762.18595362779502</v>
      </c>
      <c r="J602" s="10">
        <v>1179045.5028699001</v>
      </c>
      <c r="K602" s="10">
        <v>10662.340804642199</v>
      </c>
      <c r="L602" s="46">
        <v>7.2479764609662906E-2</v>
      </c>
      <c r="M602" s="46">
        <v>1.27205665881024E-3</v>
      </c>
      <c r="N602" s="46">
        <v>0.20787835532221099</v>
      </c>
      <c r="O602" s="46">
        <v>6.6551352521404903E-3</v>
      </c>
      <c r="Q602" s="47">
        <v>14.189043629255512</v>
      </c>
      <c r="R602" s="47">
        <v>0.27091471160424901</v>
      </c>
      <c r="S602" s="59">
        <v>0.20982192276074882</v>
      </c>
      <c r="T602" s="59">
        <v>3.3269436580332448E-3</v>
      </c>
      <c r="U602" s="59">
        <v>-0.26314262737663702</v>
      </c>
      <c r="W602" t="s">
        <v>120</v>
      </c>
      <c r="Y602"/>
      <c r="Z602"/>
      <c r="AA602"/>
      <c r="AB602"/>
      <c r="AC602"/>
    </row>
    <row r="603" spans="1:29">
      <c r="A603" t="s">
        <v>285</v>
      </c>
      <c r="C603" s="6">
        <v>45030.877181666699</v>
      </c>
      <c r="D603" s="48">
        <v>36.506999492645299</v>
      </c>
      <c r="E603" s="32" t="s">
        <v>23</v>
      </c>
      <c r="F603" s="10">
        <v>82327.717245955399</v>
      </c>
      <c r="G603" s="10">
        <v>448.24161245864002</v>
      </c>
      <c r="H603" s="10">
        <v>13992.817268472199</v>
      </c>
      <c r="I603" s="10">
        <v>240.49438689891099</v>
      </c>
      <c r="J603" s="10">
        <v>1407666.2948692299</v>
      </c>
      <c r="K603" s="10">
        <v>9287.82125148452</v>
      </c>
      <c r="L603" s="46">
        <v>6.0711334189418001E-2</v>
      </c>
      <c r="M603" s="46">
        <v>3.5923745670384698E-4</v>
      </c>
      <c r="N603" s="46">
        <v>0.16930148313799501</v>
      </c>
      <c r="O603" s="46">
        <v>2.75331869428155E-3</v>
      </c>
      <c r="Q603" s="47">
        <v>16.682866976386709</v>
      </c>
      <c r="R603" s="47">
        <v>0.42400799775409709</v>
      </c>
      <c r="S603" s="59">
        <v>0.17008806776111088</v>
      </c>
      <c r="T603" s="59">
        <v>1.376969508237445E-3</v>
      </c>
      <c r="U603" s="59">
        <v>-5.3384967839552003E-2</v>
      </c>
      <c r="Y603"/>
      <c r="Z603"/>
      <c r="AA603"/>
      <c r="AB603"/>
      <c r="AC603"/>
    </row>
    <row r="604" spans="1:29">
      <c r="A604" t="s">
        <v>285</v>
      </c>
      <c r="C604" s="6">
        <v>45057.850285138898</v>
      </c>
      <c r="D604" s="48">
        <v>36.5039994716644</v>
      </c>
      <c r="E604" s="32" t="s">
        <v>23</v>
      </c>
      <c r="F604" s="10">
        <v>75678.787521966995</v>
      </c>
      <c r="G604" s="10">
        <v>460.03939802738603</v>
      </c>
      <c r="H604" s="10">
        <v>10326.619942011001</v>
      </c>
      <c r="I604" s="10">
        <v>148.91127045212301</v>
      </c>
      <c r="J604" s="10">
        <v>1468242.15152452</v>
      </c>
      <c r="K604" s="10">
        <v>11476.4869511286</v>
      </c>
      <c r="L604" s="46">
        <v>5.3245299044192403E-2</v>
      </c>
      <c r="M604" s="46">
        <v>2.7575777510894698E-4</v>
      </c>
      <c r="N604" s="46">
        <v>0.13628169095557299</v>
      </c>
      <c r="O604" s="46">
        <v>1.7244183270892399E-3</v>
      </c>
      <c r="Q604" s="47">
        <v>17.908056209082442</v>
      </c>
      <c r="R604" s="47">
        <v>0.33563431461675269</v>
      </c>
      <c r="S604" s="59">
        <v>0.13647598365990135</v>
      </c>
      <c r="T604" s="59">
        <v>8.6226318202594005E-4</v>
      </c>
      <c r="U604" s="59">
        <v>0.32436971900633799</v>
      </c>
      <c r="Y604"/>
      <c r="Z604"/>
      <c r="AA604"/>
      <c r="AB604"/>
      <c r="AC604"/>
    </row>
    <row r="605" spans="1:29">
      <c r="A605" t="s">
        <v>285</v>
      </c>
      <c r="C605" s="6">
        <v>45135.625058807898</v>
      </c>
      <c r="D605" s="48">
        <v>37.0039994716644</v>
      </c>
      <c r="E605" s="32" t="s">
        <v>23</v>
      </c>
      <c r="F605" s="10">
        <v>95358.888067346503</v>
      </c>
      <c r="G605" s="10">
        <v>462.44243118897498</v>
      </c>
      <c r="H605" s="10">
        <v>20866.8826129872</v>
      </c>
      <c r="I605" s="10">
        <v>247.84677908482701</v>
      </c>
      <c r="J605" s="10">
        <v>1350065.9747409299</v>
      </c>
      <c r="K605" s="10">
        <v>6008.68736759905</v>
      </c>
      <c r="L605" s="46">
        <v>7.2767715573434394E-2</v>
      </c>
      <c r="M605" s="46">
        <v>4.25292923540281E-4</v>
      </c>
      <c r="N605" s="46">
        <v>0.220031360764541</v>
      </c>
      <c r="O605" s="46">
        <v>2.4027372453636498E-3</v>
      </c>
      <c r="Q605" s="47">
        <v>15.494698275849672</v>
      </c>
      <c r="R605" s="47">
        <v>0.28761500248060551</v>
      </c>
      <c r="S605" s="59">
        <v>0.21886670485572488</v>
      </c>
      <c r="T605" s="59">
        <v>1.201286704569565E-3</v>
      </c>
      <c r="U605" s="59">
        <v>-0.29810010474199999</v>
      </c>
    </row>
    <row r="606" spans="1:29">
      <c r="A606" t="s">
        <v>285</v>
      </c>
      <c r="C606" s="6">
        <v>45068.883868946803</v>
      </c>
      <c r="D606" s="48">
        <v>37.507999420166001</v>
      </c>
      <c r="E606" s="32" t="s">
        <v>23</v>
      </c>
      <c r="F606" s="10">
        <v>113977.618886287</v>
      </c>
      <c r="G606" s="10">
        <v>513.77184137182201</v>
      </c>
      <c r="H606" s="10">
        <v>18009.519904629298</v>
      </c>
      <c r="I606" s="10">
        <v>149.31656769798801</v>
      </c>
      <c r="J606" s="10">
        <v>2037552.1564189901</v>
      </c>
      <c r="K606" s="10">
        <v>14156.7383919149</v>
      </c>
      <c r="L606" s="46">
        <v>5.6611075713650399E-2</v>
      </c>
      <c r="M606" s="46">
        <v>2.7578395857256202E-4</v>
      </c>
      <c r="N606" s="46">
        <v>0.15793904560531499</v>
      </c>
      <c r="O606" s="46">
        <v>1.2737845625784101E-3</v>
      </c>
      <c r="Q606" s="47">
        <v>17.239094131339751</v>
      </c>
      <c r="R606" s="47">
        <v>0.34342630078467695</v>
      </c>
      <c r="S606" s="59">
        <v>0.15797142351822135</v>
      </c>
      <c r="T606" s="59">
        <v>6.3696658226233003E-4</v>
      </c>
      <c r="U606" s="59">
        <v>0.51082830451963801</v>
      </c>
    </row>
    <row r="607" spans="1:29">
      <c r="A607" t="s">
        <v>285</v>
      </c>
      <c r="C607" s="6">
        <v>45091.8187762616</v>
      </c>
      <c r="D607" s="48">
        <v>36.507999420166001</v>
      </c>
      <c r="E607" s="32" t="s">
        <v>23</v>
      </c>
      <c r="F607" s="10">
        <v>127398.55800331599</v>
      </c>
      <c r="G607" s="10">
        <v>1128.4735206489399</v>
      </c>
      <c r="H607" s="10">
        <v>29274.706998731799</v>
      </c>
      <c r="I607" s="10">
        <v>669.67384191455403</v>
      </c>
      <c r="J607" s="10">
        <v>1805186.7997382199</v>
      </c>
      <c r="K607" s="10">
        <v>12671.0552576103</v>
      </c>
      <c r="L607" s="46">
        <v>7.3399248451557195E-2</v>
      </c>
      <c r="M607" s="46">
        <v>4.5837983199024902E-4</v>
      </c>
      <c r="N607" s="46">
        <v>0.22924739373681499</v>
      </c>
      <c r="O607" s="46">
        <v>3.67938786116964E-3</v>
      </c>
      <c r="Q607" s="47">
        <v>15.089084100802246</v>
      </c>
      <c r="R607" s="47">
        <v>0.35064652110149147</v>
      </c>
      <c r="S607" s="59">
        <v>0.22981572828689445</v>
      </c>
      <c r="T607" s="59">
        <v>1.83980232175415E-3</v>
      </c>
      <c r="U607" s="59">
        <v>-0.471401270467318</v>
      </c>
    </row>
    <row r="608" spans="1:29">
      <c r="A608" t="s">
        <v>346</v>
      </c>
      <c r="C608" s="6">
        <v>45104.162954479201</v>
      </c>
      <c r="D608" s="48">
        <v>36.517999649047901</v>
      </c>
      <c r="E608" s="32" t="s">
        <v>23</v>
      </c>
      <c r="F608" s="10">
        <v>24857.556393834398</v>
      </c>
      <c r="G608" s="10">
        <v>239.810581300264</v>
      </c>
      <c r="H608" s="10">
        <v>2656.7956515211299</v>
      </c>
      <c r="I608" s="10">
        <v>74.708180119773999</v>
      </c>
      <c r="J608" s="10">
        <v>559662.80742385797</v>
      </c>
      <c r="K608" s="10">
        <v>6166.8398620567996</v>
      </c>
      <c r="L608" s="46">
        <v>4.9949663312557201E-2</v>
      </c>
      <c r="M608" s="46">
        <v>3.9377026831054402E-4</v>
      </c>
      <c r="N608" s="46">
        <v>0.106453410383268</v>
      </c>
      <c r="O608" s="46">
        <v>2.7194023062784502E-3</v>
      </c>
      <c r="Q608" s="47">
        <v>18.303868542085961</v>
      </c>
      <c r="R608" s="47">
        <v>0.35748152569524105</v>
      </c>
      <c r="S608" s="59">
        <v>0.10693689960787835</v>
      </c>
      <c r="T608" s="59">
        <v>1.3604285412497251E-3</v>
      </c>
      <c r="U608" s="59">
        <v>-6.2512083533806696E-3</v>
      </c>
      <c r="Y608"/>
      <c r="Z608"/>
      <c r="AA608"/>
      <c r="AB608"/>
      <c r="AC608"/>
    </row>
    <row r="609" spans="1:29">
      <c r="A609" t="s">
        <v>286</v>
      </c>
      <c r="C609" s="6">
        <v>45029.9641025694</v>
      </c>
      <c r="D609" s="48">
        <v>36.5239994525909</v>
      </c>
      <c r="E609" s="32" t="s">
        <v>23</v>
      </c>
      <c r="F609" s="10">
        <v>77122.289462530796</v>
      </c>
      <c r="G609" s="10">
        <v>623.86543303982899</v>
      </c>
      <c r="H609" s="10">
        <v>14182.556007545199</v>
      </c>
      <c r="I609" s="10">
        <v>270.95296340473601</v>
      </c>
      <c r="J609" s="10">
        <v>1378820.2326030899</v>
      </c>
      <c r="K609" s="10">
        <v>11568.679757525</v>
      </c>
      <c r="L609" s="46">
        <v>6.1712383429422299E-2</v>
      </c>
      <c r="M609" s="46">
        <v>4.8720232379978001E-4</v>
      </c>
      <c r="N609" s="46">
        <v>0.18541328309463301</v>
      </c>
      <c r="O609" s="46">
        <v>3.1690297820031101E-3</v>
      </c>
      <c r="Q609" s="47">
        <v>16.665513544911907</v>
      </c>
      <c r="R609" s="47">
        <v>0.29015617630164831</v>
      </c>
      <c r="S609" s="59">
        <v>0.18392873444425986</v>
      </c>
      <c r="T609" s="59">
        <v>1.5842048435191799E-3</v>
      </c>
      <c r="U609" s="59">
        <v>-0.36639390619129703</v>
      </c>
      <c r="Y609"/>
      <c r="Z609"/>
      <c r="AA609"/>
      <c r="AB609"/>
      <c r="AC609"/>
    </row>
    <row r="610" spans="1:29">
      <c r="A610" t="s">
        <v>286</v>
      </c>
      <c r="C610" s="6">
        <v>45030.878234236101</v>
      </c>
      <c r="D610" s="48">
        <v>36.519999742507899</v>
      </c>
      <c r="E610" s="32" t="s">
        <v>23</v>
      </c>
      <c r="F610" s="10">
        <v>85241.973421603296</v>
      </c>
      <c r="G610" s="10">
        <v>496.53788259350699</v>
      </c>
      <c r="H610" s="10">
        <v>11594.2110820568</v>
      </c>
      <c r="I610" s="10">
        <v>158.119729807575</v>
      </c>
      <c r="J610" s="10">
        <v>1540336.0241338301</v>
      </c>
      <c r="K610" s="10">
        <v>12054.1751987156</v>
      </c>
      <c r="L610" s="46">
        <v>5.74159857853049E-2</v>
      </c>
      <c r="M610" s="46">
        <v>3.5127181958551399E-4</v>
      </c>
      <c r="N610" s="46">
        <v>0.136002394283361</v>
      </c>
      <c r="O610" s="46">
        <v>1.8460767810393E-3</v>
      </c>
      <c r="Q610" s="47">
        <v>17.639097561070056</v>
      </c>
      <c r="R610" s="47">
        <v>0.44852101970622649</v>
      </c>
      <c r="S610" s="59">
        <v>0.13611389622337419</v>
      </c>
      <c r="T610" s="59">
        <v>9.2323546756824997E-4</v>
      </c>
      <c r="U610" s="59">
        <v>0.14453389090569899</v>
      </c>
      <c r="Y610"/>
      <c r="Z610"/>
      <c r="AA610"/>
      <c r="AB610"/>
      <c r="AC610"/>
    </row>
    <row r="611" spans="1:29">
      <c r="A611" t="s">
        <v>286</v>
      </c>
      <c r="C611" s="6">
        <v>45057.851338043998</v>
      </c>
      <c r="D611" s="48">
        <v>36.502999544143698</v>
      </c>
      <c r="E611" s="32" t="s">
        <v>23</v>
      </c>
      <c r="F611" s="10">
        <v>79063.663245305506</v>
      </c>
      <c r="G611" s="10">
        <v>624.84282378408</v>
      </c>
      <c r="H611" s="10">
        <v>12239.899870773999</v>
      </c>
      <c r="I611" s="10">
        <v>163.90545444487299</v>
      </c>
      <c r="J611" s="10">
        <v>1491837.34883492</v>
      </c>
      <c r="K611" s="10">
        <v>13603.309868058701</v>
      </c>
      <c r="L611" s="46">
        <v>5.4821757272440097E-2</v>
      </c>
      <c r="M611" s="46">
        <v>3.2361714748318398E-4</v>
      </c>
      <c r="N611" s="46">
        <v>0.15462780268788801</v>
      </c>
      <c r="O611" s="46">
        <v>1.70122245240954E-3</v>
      </c>
      <c r="Q611" s="47">
        <v>17.392601349472411</v>
      </c>
      <c r="R611" s="47">
        <v>0.32690309778599635</v>
      </c>
      <c r="S611" s="59">
        <v>0.15483642573978865</v>
      </c>
      <c r="T611" s="59">
        <v>8.5064711082258001E-4</v>
      </c>
      <c r="U611" s="59">
        <v>0.45837959015354002</v>
      </c>
      <c r="Y611"/>
      <c r="Z611"/>
      <c r="AA611"/>
      <c r="AB611"/>
      <c r="AC611"/>
    </row>
    <row r="612" spans="1:29">
      <c r="A612" t="s">
        <v>286</v>
      </c>
      <c r="C612" s="6">
        <v>45135.626123854199</v>
      </c>
      <c r="D612" s="48">
        <v>37.0039994716644</v>
      </c>
      <c r="E612" s="32" t="s">
        <v>23</v>
      </c>
      <c r="F612" s="10">
        <v>93953.410214035699</v>
      </c>
      <c r="G612" s="10">
        <v>666.43604633172697</v>
      </c>
      <c r="H612" s="10">
        <v>13650.371138873999</v>
      </c>
      <c r="I612" s="10">
        <v>259.81292583400699</v>
      </c>
      <c r="J612" s="10">
        <v>1476020.7131979701</v>
      </c>
      <c r="K612" s="10">
        <v>10988.2568284436</v>
      </c>
      <c r="L612" s="46">
        <v>6.5398764786906899E-2</v>
      </c>
      <c r="M612" s="46">
        <v>3.92509266813307E-4</v>
      </c>
      <c r="N612" s="46">
        <v>0.145244124374871</v>
      </c>
      <c r="O612" s="46">
        <v>2.1421190138832102E-3</v>
      </c>
      <c r="Q612" s="47">
        <v>17.24116350965344</v>
      </c>
      <c r="R612" s="47">
        <v>0.32024938081286941</v>
      </c>
      <c r="S612" s="59">
        <v>0.14531659602134642</v>
      </c>
      <c r="T612" s="59">
        <v>1.0709761460952151E-3</v>
      </c>
      <c r="U612" s="59">
        <v>-0.65467207512139103</v>
      </c>
    </row>
    <row r="613" spans="1:29">
      <c r="A613" t="s">
        <v>286</v>
      </c>
      <c r="C613" s="6">
        <v>45068.900164780098</v>
      </c>
      <c r="D613" s="48">
        <v>37.5039994716644</v>
      </c>
      <c r="E613" s="32" t="s">
        <v>23</v>
      </c>
      <c r="F613" s="10">
        <v>102814.81178298</v>
      </c>
      <c r="G613" s="10">
        <v>675.44911761276398</v>
      </c>
      <c r="H613" s="10">
        <v>22359.511466183601</v>
      </c>
      <c r="I613" s="10">
        <v>286.28291418176701</v>
      </c>
      <c r="J613" s="10">
        <v>1682358.2260101</v>
      </c>
      <c r="K613" s="10">
        <v>10644.068887670501</v>
      </c>
      <c r="L613" s="46">
        <v>6.1901806231253603E-2</v>
      </c>
      <c r="M613" s="46">
        <v>3.6799751636994502E-4</v>
      </c>
      <c r="N613" s="46">
        <v>0.217932209538785</v>
      </c>
      <c r="O613" s="46">
        <v>2.1583532775139801E-3</v>
      </c>
      <c r="Q613" s="47">
        <v>15.769176317544844</v>
      </c>
      <c r="R613" s="47">
        <v>0.31529013630467151</v>
      </c>
      <c r="S613" s="59">
        <v>0.21742155702025362</v>
      </c>
      <c r="T613" s="59">
        <v>1.0788657945503251E-3</v>
      </c>
      <c r="U613" s="59">
        <v>0.70777413110188403</v>
      </c>
    </row>
    <row r="614" spans="1:29">
      <c r="A614" t="s">
        <v>286</v>
      </c>
      <c r="C614" s="6">
        <v>45091.854778969901</v>
      </c>
      <c r="D614" s="48">
        <v>36.505999326705897</v>
      </c>
      <c r="E614" s="32" t="s">
        <v>23</v>
      </c>
      <c r="F614" s="10">
        <v>163349.96901317901</v>
      </c>
      <c r="G614" s="10">
        <v>1699.76762140796</v>
      </c>
      <c r="H614" s="10">
        <v>82184.520362220399</v>
      </c>
      <c r="I614" s="10">
        <v>1441.5207938860799</v>
      </c>
      <c r="J614" s="10">
        <v>1316399.92408377</v>
      </c>
      <c r="K614" s="10">
        <v>19035.199280693101</v>
      </c>
      <c r="L614" s="46">
        <v>0.129111118394653</v>
      </c>
      <c r="M614" s="46">
        <v>2.2881465589608299E-3</v>
      </c>
      <c r="N614" s="46">
        <v>0.504058949309096</v>
      </c>
      <c r="O614" s="46">
        <v>5.0010927527435502E-3</v>
      </c>
      <c r="Q614" s="47">
        <v>8.5884433652192644</v>
      </c>
      <c r="R614" s="47">
        <v>0.21190916004382171</v>
      </c>
      <c r="S614" s="59">
        <v>0.50317919001170031</v>
      </c>
      <c r="T614" s="59">
        <v>2.4998849057711798E-3</v>
      </c>
      <c r="U614" s="59">
        <v>-0.769442525766318</v>
      </c>
    </row>
    <row r="615" spans="1:29">
      <c r="A615" t="s">
        <v>347</v>
      </c>
      <c r="C615" s="6">
        <v>45104.197818993103</v>
      </c>
      <c r="D615" s="48">
        <v>36.5039994716644</v>
      </c>
      <c r="E615" s="32" t="s">
        <v>23</v>
      </c>
      <c r="F615" s="10">
        <v>21514.251720148299</v>
      </c>
      <c r="G615" s="10">
        <v>173.04464724553199</v>
      </c>
      <c r="H615" s="10">
        <v>1953.7908144922401</v>
      </c>
      <c r="I615" s="10">
        <v>42.310529494703303</v>
      </c>
      <c r="J615" s="10">
        <v>498699.909090909</v>
      </c>
      <c r="K615" s="10">
        <v>4789.35641505893</v>
      </c>
      <c r="L615" s="46">
        <v>4.8645010906851797E-2</v>
      </c>
      <c r="M615" s="46">
        <v>3.6218168728534999E-4</v>
      </c>
      <c r="N615" s="46">
        <v>9.1010575133544699E-2</v>
      </c>
      <c r="O615" s="46">
        <v>2.01610463110763E-3</v>
      </c>
      <c r="Q615" s="47">
        <v>18.798650256706125</v>
      </c>
      <c r="R615" s="47">
        <v>0.36633621747515527</v>
      </c>
      <c r="S615" s="59">
        <v>9.0861455200833538E-2</v>
      </c>
      <c r="T615" s="59">
        <v>1.00787617512697E-3</v>
      </c>
      <c r="U615" s="59">
        <v>0.26055833316860799</v>
      </c>
      <c r="Y615"/>
      <c r="Z615"/>
      <c r="AA615"/>
      <c r="AB615"/>
      <c r="AC615"/>
    </row>
    <row r="616" spans="1:29">
      <c r="A616" t="s">
        <v>287</v>
      </c>
      <c r="C616" s="6">
        <v>45030.0012261921</v>
      </c>
      <c r="D616" s="48">
        <v>36.505999565124498</v>
      </c>
      <c r="E616" s="32" t="s">
        <v>23</v>
      </c>
      <c r="F616" s="10">
        <v>73228.059702892904</v>
      </c>
      <c r="G616" s="10">
        <v>499.98289437706001</v>
      </c>
      <c r="H616" s="10">
        <v>11119.475087008799</v>
      </c>
      <c r="I616" s="10">
        <v>132.09963361102899</v>
      </c>
      <c r="J616" s="10">
        <v>1380976.7279040399</v>
      </c>
      <c r="K616" s="10">
        <v>11747.847334796999</v>
      </c>
      <c r="L616" s="46">
        <v>5.86570943462425E-2</v>
      </c>
      <c r="M616" s="46">
        <v>3.5807856840096698E-4</v>
      </c>
      <c r="N616" s="46">
        <v>0.15148793653416601</v>
      </c>
      <c r="O616" s="46">
        <v>1.6590427857704499E-3</v>
      </c>
      <c r="Q616" s="47">
        <v>17.563647649341828</v>
      </c>
      <c r="R616" s="47">
        <v>0.3026166107500845</v>
      </c>
      <c r="S616" s="59">
        <v>0.15187341136602001</v>
      </c>
      <c r="T616" s="59">
        <v>8.2941942336290004E-4</v>
      </c>
      <c r="U616" s="59">
        <v>0.21505546343421</v>
      </c>
      <c r="Y616"/>
      <c r="Z616"/>
      <c r="AA616"/>
      <c r="AB616"/>
      <c r="AC616"/>
    </row>
    <row r="617" spans="1:29">
      <c r="A617" t="s">
        <v>287</v>
      </c>
      <c r="C617" s="6">
        <v>45030.912972743099</v>
      </c>
      <c r="D617" s="48">
        <v>36.515999555587797</v>
      </c>
      <c r="E617" s="32" t="s">
        <v>23</v>
      </c>
      <c r="F617" s="10">
        <v>81248.312036248593</v>
      </c>
      <c r="G617" s="10">
        <v>505.37561222668</v>
      </c>
      <c r="H617" s="10">
        <v>10992.634836990001</v>
      </c>
      <c r="I617" s="10">
        <v>143.63494367997299</v>
      </c>
      <c r="J617" s="10">
        <v>1489822.3588388499</v>
      </c>
      <c r="K617" s="10">
        <v>11417.7166875857</v>
      </c>
      <c r="L617" s="46">
        <v>5.6445781218211998E-2</v>
      </c>
      <c r="M617" s="46">
        <v>3.0344706229130198E-4</v>
      </c>
      <c r="N617" s="46">
        <v>0.135042932255482</v>
      </c>
      <c r="O617" s="46">
        <v>1.63470566017042E-3</v>
      </c>
      <c r="Q617" s="47">
        <v>17.899636801515999</v>
      </c>
      <c r="R617" s="47">
        <v>0.45439474492902743</v>
      </c>
      <c r="S617" s="59">
        <v>0.13539487096083738</v>
      </c>
      <c r="T617" s="59">
        <v>8.1732362772803503E-4</v>
      </c>
      <c r="U617" s="59">
        <v>0.25542473280176298</v>
      </c>
      <c r="Y617"/>
      <c r="Z617"/>
      <c r="AA617"/>
      <c r="AB617"/>
      <c r="AC617"/>
    </row>
    <row r="618" spans="1:29">
      <c r="A618" t="s">
        <v>287</v>
      </c>
      <c r="C618" s="6">
        <v>45057.885801319397</v>
      </c>
      <c r="D618" s="48">
        <v>36.5039994716644</v>
      </c>
      <c r="E618" s="32" t="s">
        <v>23</v>
      </c>
      <c r="F618" s="10">
        <v>81495.565491339497</v>
      </c>
      <c r="G618" s="10">
        <v>1348.3207445021501</v>
      </c>
      <c r="H618" s="10">
        <v>16570.074338678802</v>
      </c>
      <c r="I618" s="10">
        <v>1127.1775178411699</v>
      </c>
      <c r="J618" s="10">
        <v>1425167.8254445801</v>
      </c>
      <c r="K618" s="10">
        <v>12659.8204913019</v>
      </c>
      <c r="L618" s="46">
        <v>5.9079511251461901E-2</v>
      </c>
      <c r="M618" s="46">
        <v>1.0209109699987099E-3</v>
      </c>
      <c r="N618" s="46">
        <v>0.201179280695992</v>
      </c>
      <c r="O618" s="46">
        <v>9.7461721453649206E-3</v>
      </c>
      <c r="Q618" s="47">
        <v>16.130244611635799</v>
      </c>
      <c r="R618" s="47">
        <v>0.33026151614062299</v>
      </c>
      <c r="S618" s="59">
        <v>0.20335866592664431</v>
      </c>
      <c r="T618" s="59">
        <v>4.8712348081146103E-3</v>
      </c>
      <c r="U618" s="59">
        <v>0.96595831784056496</v>
      </c>
      <c r="Y618"/>
      <c r="Z618"/>
      <c r="AA618"/>
      <c r="AB618"/>
      <c r="AC618"/>
    </row>
    <row r="619" spans="1:29">
      <c r="A619" t="s">
        <v>287</v>
      </c>
      <c r="C619" s="6">
        <v>45135.660562997698</v>
      </c>
      <c r="D619" s="48">
        <v>37.005999326705897</v>
      </c>
      <c r="E619" s="32" t="s">
        <v>23</v>
      </c>
      <c r="F619" s="10">
        <v>96559.377321015505</v>
      </c>
      <c r="G619" s="10">
        <v>425.51471288200798</v>
      </c>
      <c r="H619" s="10">
        <v>16941.363461913901</v>
      </c>
      <c r="I619" s="10">
        <v>160.892910106139</v>
      </c>
      <c r="J619" s="10">
        <v>1453991.81407035</v>
      </c>
      <c r="K619" s="10">
        <v>11946.614241109401</v>
      </c>
      <c r="L619" s="46">
        <v>6.8484941050215006E-2</v>
      </c>
      <c r="M619" s="46">
        <v>3.9419260497564301E-4</v>
      </c>
      <c r="N619" s="46">
        <v>0.176250330479475</v>
      </c>
      <c r="O619" s="46">
        <v>1.7936808104513501E-3</v>
      </c>
      <c r="Q619" s="47">
        <v>16.479754836808507</v>
      </c>
      <c r="R619" s="47">
        <v>0.30578565964772819</v>
      </c>
      <c r="S619" s="59">
        <v>0.17548387196924514</v>
      </c>
      <c r="T619" s="59">
        <v>8.9668153536430495E-4</v>
      </c>
      <c r="U619" s="59">
        <v>-0.23463978078713399</v>
      </c>
    </row>
    <row r="620" spans="1:29">
      <c r="A620" t="s">
        <v>287</v>
      </c>
      <c r="C620" s="6">
        <v>45068.917776921298</v>
      </c>
      <c r="D620" s="48">
        <v>37.5039994716644</v>
      </c>
      <c r="E620" s="32" t="s">
        <v>23</v>
      </c>
      <c r="F620" s="10">
        <v>109657.110120481</v>
      </c>
      <c r="G620" s="10">
        <v>529.29796341219605</v>
      </c>
      <c r="H620" s="10">
        <v>16389.8430686053</v>
      </c>
      <c r="I620" s="10">
        <v>163.878964423989</v>
      </c>
      <c r="J620" s="10">
        <v>1997310.4619289299</v>
      </c>
      <c r="K620" s="10">
        <v>13025.7803389657</v>
      </c>
      <c r="L620" s="46">
        <v>5.5577139681987402E-2</v>
      </c>
      <c r="M620" s="46">
        <v>2.2799191092787399E-4</v>
      </c>
      <c r="N620" s="46">
        <v>0.14933740324585601</v>
      </c>
      <c r="O620" s="46">
        <v>1.3314206156044401E-3</v>
      </c>
      <c r="Q620" s="47">
        <v>17.558460011225915</v>
      </c>
      <c r="R620" s="47">
        <v>0.34902709306353658</v>
      </c>
      <c r="S620" s="59">
        <v>0.14942868507165433</v>
      </c>
      <c r="T620" s="59">
        <v>6.6538773340117001E-4</v>
      </c>
      <c r="U620" s="59">
        <v>0.29848522592797899</v>
      </c>
    </row>
    <row r="621" spans="1:29">
      <c r="A621" t="s">
        <v>287</v>
      </c>
      <c r="C621" s="6">
        <v>45091.855781979197</v>
      </c>
      <c r="D621" s="48">
        <v>17.469342947006201</v>
      </c>
      <c r="E621" s="32" t="s">
        <v>23</v>
      </c>
      <c r="F621" s="10">
        <v>136642.68668858701</v>
      </c>
      <c r="G621" s="10">
        <v>2205.3638263377802</v>
      </c>
      <c r="H621" s="10">
        <v>30303.718839362999</v>
      </c>
      <c r="I621" s="10">
        <v>1088.26709566457</v>
      </c>
      <c r="J621" s="10">
        <v>1979630.1994382001</v>
      </c>
      <c r="K621" s="10">
        <v>21306.5337978971</v>
      </c>
      <c r="L621" s="46">
        <v>7.2761235130395202E-2</v>
      </c>
      <c r="M621" s="46">
        <v>7.5320100662042903E-4</v>
      </c>
      <c r="N621" s="46">
        <v>0.21942224308034899</v>
      </c>
      <c r="O621" s="46">
        <v>5.5188777617688903E-3</v>
      </c>
      <c r="Q621" s="47">
        <v>15.239229499566322</v>
      </c>
      <c r="R621" s="47">
        <v>0.35967924969323628</v>
      </c>
      <c r="S621" s="59">
        <v>0.2217998451109735</v>
      </c>
      <c r="T621" s="59">
        <v>2.7587129699871548E-3</v>
      </c>
      <c r="U621" s="59">
        <v>-0.25340784530465799</v>
      </c>
    </row>
    <row r="622" spans="1:29">
      <c r="A622" t="s">
        <v>348</v>
      </c>
      <c r="C622" s="6">
        <v>45104.234908669001</v>
      </c>
      <c r="D622" s="48">
        <v>36.519999504089398</v>
      </c>
      <c r="E622" s="32" t="s">
        <v>23</v>
      </c>
      <c r="F622" s="10">
        <v>23545.456800533098</v>
      </c>
      <c r="G622" s="10">
        <v>206.782750091362</v>
      </c>
      <c r="H622" s="10">
        <v>3308.50417755334</v>
      </c>
      <c r="I622" s="10">
        <v>61.937268312434</v>
      </c>
      <c r="J622" s="10">
        <v>518044.32828282798</v>
      </c>
      <c r="K622" s="10">
        <v>5309.1502255600399</v>
      </c>
      <c r="L622" s="46">
        <v>5.1222465298699699E-2</v>
      </c>
      <c r="M622" s="46">
        <v>4.0484582255995101E-4</v>
      </c>
      <c r="N622" s="46">
        <v>0.14069759038996099</v>
      </c>
      <c r="O622" s="46">
        <v>2.54084400199708E-3</v>
      </c>
      <c r="Q622" s="47">
        <v>17.856638612114214</v>
      </c>
      <c r="R622" s="47">
        <v>0.34878364291816483</v>
      </c>
      <c r="S622" s="59">
        <v>0.14058935452471466</v>
      </c>
      <c r="T622" s="59">
        <v>1.269578020256335E-3</v>
      </c>
      <c r="U622" s="59">
        <v>0.21975609026069201</v>
      </c>
      <c r="Y622"/>
      <c r="Z622"/>
      <c r="AA622"/>
      <c r="AB622"/>
      <c r="AC622"/>
    </row>
    <row r="623" spans="1:29">
      <c r="A623" t="s">
        <v>288</v>
      </c>
      <c r="C623" s="6">
        <v>45030.002278472202</v>
      </c>
      <c r="D623" s="48">
        <v>36.505999565124498</v>
      </c>
      <c r="E623" s="32" t="s">
        <v>23</v>
      </c>
      <c r="F623" s="10">
        <v>69776.106435180802</v>
      </c>
      <c r="G623" s="10">
        <v>558.80888984600904</v>
      </c>
      <c r="H623" s="10">
        <v>11973.9631352693</v>
      </c>
      <c r="I623" s="10">
        <v>202.07225980380301</v>
      </c>
      <c r="J623" s="10">
        <v>1276045.6554568501</v>
      </c>
      <c r="K623" s="10">
        <v>12763.2488238475</v>
      </c>
      <c r="L623" s="46">
        <v>6.0538748898250297E-2</v>
      </c>
      <c r="M623" s="46">
        <v>4.4526437044152903E-4</v>
      </c>
      <c r="N623" s="46">
        <v>0.170802071749868</v>
      </c>
      <c r="O623" s="46">
        <v>2.24877555114859E-3</v>
      </c>
      <c r="Q623" s="47">
        <v>17.018563422355871</v>
      </c>
      <c r="R623" s="47">
        <v>0.29529565286110188</v>
      </c>
      <c r="S623" s="59">
        <v>0.17163512627355887</v>
      </c>
      <c r="T623" s="59">
        <v>1.1242519073316E-3</v>
      </c>
      <c r="U623" s="59">
        <v>0.114330316546133</v>
      </c>
      <c r="Y623"/>
      <c r="Z623"/>
      <c r="AA623"/>
      <c r="AB623"/>
      <c r="AC623"/>
    </row>
    <row r="624" spans="1:29">
      <c r="A624" t="s">
        <v>288</v>
      </c>
      <c r="C624" s="6">
        <v>45030.914026354199</v>
      </c>
      <c r="D624" s="48">
        <v>36.5139994621277</v>
      </c>
      <c r="E624" s="32" t="s">
        <v>23</v>
      </c>
      <c r="F624" s="10">
        <v>75258.444154668498</v>
      </c>
      <c r="G624" s="10">
        <v>541.44691870656595</v>
      </c>
      <c r="H624" s="10">
        <v>10335.293428009099</v>
      </c>
      <c r="I624" s="10">
        <v>207.35798492936399</v>
      </c>
      <c r="J624" s="10">
        <v>1391384.58287532</v>
      </c>
      <c r="K624" s="10">
        <v>11268.723307844501</v>
      </c>
      <c r="L624" s="46">
        <v>5.5993028531316401E-2</v>
      </c>
      <c r="M624" s="46">
        <v>3.53252259507506E-4</v>
      </c>
      <c r="N624" s="46">
        <v>0.13704668001432799</v>
      </c>
      <c r="O624" s="46">
        <v>2.25726443251074E-3</v>
      </c>
      <c r="Q624" s="47">
        <v>18.043067140503599</v>
      </c>
      <c r="R624" s="47">
        <v>0.45900333291664319</v>
      </c>
      <c r="S624" s="59">
        <v>0.1374302491242004</v>
      </c>
      <c r="T624" s="59">
        <v>1.1285898811969649E-3</v>
      </c>
      <c r="U624" s="59">
        <v>0.39091600429779</v>
      </c>
      <c r="Y624"/>
      <c r="Z624"/>
      <c r="AA624"/>
      <c r="AB624"/>
      <c r="AC624"/>
    </row>
    <row r="625" spans="1:29">
      <c r="A625" t="s">
        <v>288</v>
      </c>
      <c r="C625" s="6">
        <v>45057.886853159704</v>
      </c>
      <c r="D625" s="48">
        <v>36.509999513626099</v>
      </c>
      <c r="E625" s="32" t="s">
        <v>23</v>
      </c>
      <c r="F625" s="10">
        <v>75288.5044423504</v>
      </c>
      <c r="G625" s="10">
        <v>665.09685252867496</v>
      </c>
      <c r="H625" s="10">
        <v>13041.1916243655</v>
      </c>
      <c r="I625" s="10">
        <v>309.55837390469401</v>
      </c>
      <c r="J625" s="10">
        <v>1365265.5586246599</v>
      </c>
      <c r="K625" s="10">
        <v>11910.793976409101</v>
      </c>
      <c r="L625" s="46">
        <v>5.69452854876474E-2</v>
      </c>
      <c r="M625" s="46">
        <v>4.7491667651937798E-4</v>
      </c>
      <c r="N625" s="46">
        <v>0.17233875364781401</v>
      </c>
      <c r="O625" s="46">
        <v>3.35298109006341E-3</v>
      </c>
      <c r="Q625" s="47">
        <v>16.734704550538872</v>
      </c>
      <c r="R625" s="47">
        <v>0.31837687010921339</v>
      </c>
      <c r="S625" s="59">
        <v>0.1732450405987154</v>
      </c>
      <c r="T625" s="59">
        <v>1.67584636056034E-3</v>
      </c>
      <c r="U625" s="59">
        <v>0.57040951474108503</v>
      </c>
      <c r="Y625"/>
      <c r="Z625"/>
      <c r="AA625"/>
      <c r="AB625"/>
      <c r="AC625"/>
    </row>
    <row r="626" spans="1:29">
      <c r="A626" t="s">
        <v>288</v>
      </c>
      <c r="C626" s="6">
        <v>45135.661651099501</v>
      </c>
      <c r="D626" s="48">
        <v>37.005999565124498</v>
      </c>
      <c r="E626" s="32" t="s">
        <v>23</v>
      </c>
      <c r="F626" s="10">
        <v>95002.800808111293</v>
      </c>
      <c r="G626" s="10">
        <v>520.83232133886497</v>
      </c>
      <c r="H626" s="10">
        <v>14345.8615847192</v>
      </c>
      <c r="I626" s="10">
        <v>181.455104684291</v>
      </c>
      <c r="J626" s="10">
        <v>1478847.69385027</v>
      </c>
      <c r="K626" s="10">
        <v>9569.8052560330507</v>
      </c>
      <c r="L626" s="46">
        <v>6.6448375129054105E-2</v>
      </c>
      <c r="M626" s="46">
        <v>2.9734598626375E-4</v>
      </c>
      <c r="N626" s="46">
        <v>0.15149023871099501</v>
      </c>
      <c r="O626" s="46">
        <v>1.44249449174442E-3</v>
      </c>
      <c r="Q626" s="47">
        <v>16.985351832687037</v>
      </c>
      <c r="R626" s="47">
        <v>0.31366387674719065</v>
      </c>
      <c r="S626" s="59">
        <v>0.15103358532650507</v>
      </c>
      <c r="T626" s="59">
        <v>7.2112044109135995E-4</v>
      </c>
      <c r="U626" s="59">
        <v>-1.75213528829299E-2</v>
      </c>
    </row>
    <row r="627" spans="1:29">
      <c r="A627" t="s">
        <v>288</v>
      </c>
      <c r="C627" s="6">
        <v>45068.934386122703</v>
      </c>
      <c r="D627" s="48">
        <v>37.504999399185202</v>
      </c>
      <c r="E627" s="32" t="s">
        <v>23</v>
      </c>
      <c r="F627" s="10">
        <v>109736.45276662101</v>
      </c>
      <c r="G627" s="10">
        <v>553.36459557328396</v>
      </c>
      <c r="H627" s="10">
        <v>21945.884811828801</v>
      </c>
      <c r="I627" s="10">
        <v>262.574188233678</v>
      </c>
      <c r="J627" s="10">
        <v>1860179.4955357099</v>
      </c>
      <c r="K627" s="10">
        <v>11505.7185217797</v>
      </c>
      <c r="L627" s="46">
        <v>5.9714179667949403E-2</v>
      </c>
      <c r="M627" s="46">
        <v>3.6458072201779802E-4</v>
      </c>
      <c r="N627" s="46">
        <v>0.19996271095239801</v>
      </c>
      <c r="O627" s="46">
        <v>1.9542881178497098E-3</v>
      </c>
      <c r="Q627" s="47">
        <v>16.330124607474399</v>
      </c>
      <c r="R627" s="47">
        <v>0.32670326316715309</v>
      </c>
      <c r="S627" s="59">
        <v>0.199939293797398</v>
      </c>
      <c r="T627" s="59">
        <v>9.7685959026197499E-4</v>
      </c>
      <c r="U627" s="59">
        <v>0.47481305732747298</v>
      </c>
    </row>
    <row r="628" spans="1:29">
      <c r="A628" t="s">
        <v>288</v>
      </c>
      <c r="C628" s="6">
        <v>45091.8916775463</v>
      </c>
      <c r="D628" s="48">
        <v>36.5039994716644</v>
      </c>
      <c r="E628" s="32" t="s">
        <v>23</v>
      </c>
      <c r="F628" s="10">
        <v>132167.94039805001</v>
      </c>
      <c r="G628" s="10">
        <v>938.82209165479196</v>
      </c>
      <c r="H628" s="10">
        <v>35463.802068482997</v>
      </c>
      <c r="I628" s="10">
        <v>579.63137622040597</v>
      </c>
      <c r="J628" s="10">
        <v>1834262.36706349</v>
      </c>
      <c r="K628" s="10">
        <v>8447.9228115492006</v>
      </c>
      <c r="L628" s="46">
        <v>7.4814734679778103E-2</v>
      </c>
      <c r="M628" s="46">
        <v>5.1792932588579305E-4</v>
      </c>
      <c r="N628" s="46">
        <v>0.269479190179095</v>
      </c>
      <c r="O628" s="46">
        <v>3.46536243770973E-3</v>
      </c>
      <c r="Q628" s="47">
        <v>14.763651723525316</v>
      </c>
      <c r="R628" s="47">
        <v>0.34379204298167049</v>
      </c>
      <c r="S628" s="59">
        <v>0.26835573146688496</v>
      </c>
      <c r="T628" s="59">
        <v>1.732743010028625E-3</v>
      </c>
      <c r="U628" s="59">
        <v>-0.27778741838577498</v>
      </c>
    </row>
    <row r="629" spans="1:29">
      <c r="A629" t="s">
        <v>349</v>
      </c>
      <c r="C629" s="6">
        <v>45104.273314293998</v>
      </c>
      <c r="D629" s="48">
        <v>36.504999399185202</v>
      </c>
      <c r="E629" s="32" t="s">
        <v>23</v>
      </c>
      <c r="F629" s="10">
        <v>25265.7690752077</v>
      </c>
      <c r="G629" s="10">
        <v>510.479094940631</v>
      </c>
      <c r="H629" s="10">
        <v>9462.4355179773502</v>
      </c>
      <c r="I629" s="10">
        <v>279.89329655577001</v>
      </c>
      <c r="J629" s="10">
        <v>369345.684659091</v>
      </c>
      <c r="K629" s="10">
        <v>8596.0354363043407</v>
      </c>
      <c r="L629" s="46">
        <v>7.7864142899018204E-2</v>
      </c>
      <c r="M629" s="46">
        <v>1.0464471606381599E-3</v>
      </c>
      <c r="N629" s="46">
        <v>0.37813475434447802</v>
      </c>
      <c r="O629" s="46">
        <v>7.3358516054177004E-3</v>
      </c>
      <c r="Q629" s="47">
        <v>11.749550389185735</v>
      </c>
      <c r="R629" s="47">
        <v>0.23821568317384029</v>
      </c>
      <c r="S629" s="59">
        <v>0.37471258610917957</v>
      </c>
      <c r="T629" s="59">
        <v>3.668194935934615E-3</v>
      </c>
      <c r="U629" s="59">
        <v>-0.27489528651216599</v>
      </c>
      <c r="Y629"/>
      <c r="Z629"/>
      <c r="AA629"/>
      <c r="AB629"/>
      <c r="AC629"/>
    </row>
    <row r="630" spans="1:29">
      <c r="A630" t="s">
        <v>289</v>
      </c>
      <c r="C630" s="6">
        <v>45030.0393089352</v>
      </c>
      <c r="D630" s="48">
        <v>36.504999637603802</v>
      </c>
      <c r="E630" s="32" t="s">
        <v>23</v>
      </c>
      <c r="F630" s="10">
        <v>76332.707652736106</v>
      </c>
      <c r="G630" s="10">
        <v>836.16478340811102</v>
      </c>
      <c r="H630" s="10">
        <v>13384.4012409478</v>
      </c>
      <c r="I630" s="10">
        <v>408.30036145550298</v>
      </c>
      <c r="J630" s="10">
        <v>1366038.8354591799</v>
      </c>
      <c r="K630" s="10">
        <v>12678.958892937901</v>
      </c>
      <c r="L630" s="46">
        <v>6.1644407635493302E-2</v>
      </c>
      <c r="M630" s="46">
        <v>6.3044526069376799E-4</v>
      </c>
      <c r="N630" s="46">
        <v>0.17471752645198199</v>
      </c>
      <c r="O630" s="46">
        <v>3.9226422116028304E-3</v>
      </c>
      <c r="Q630" s="47">
        <v>16.741860712453025</v>
      </c>
      <c r="R630" s="47">
        <v>0.29652240773896432</v>
      </c>
      <c r="S630" s="59">
        <v>0.17537321700393604</v>
      </c>
      <c r="T630" s="59">
        <v>1.9614497942551149E-3</v>
      </c>
      <c r="U630" s="59">
        <v>-0.23587367284350599</v>
      </c>
      <c r="Y630"/>
      <c r="Z630"/>
      <c r="AA630"/>
      <c r="AB630"/>
      <c r="AC630"/>
    </row>
    <row r="631" spans="1:29">
      <c r="A631" t="s">
        <v>289</v>
      </c>
      <c r="C631" s="6">
        <v>45030.947487546298</v>
      </c>
      <c r="D631" s="48">
        <v>36.5039994716644</v>
      </c>
      <c r="E631" s="32" t="s">
        <v>23</v>
      </c>
      <c r="F631" s="10">
        <v>79568.570149470601</v>
      </c>
      <c r="G631" s="10">
        <v>490.93225271742102</v>
      </c>
      <c r="H631" s="10">
        <v>12988.3856647129</v>
      </c>
      <c r="I631" s="10">
        <v>226.69296713224099</v>
      </c>
      <c r="J631" s="10">
        <v>1388384.20357685</v>
      </c>
      <c r="K631" s="10">
        <v>10977.426078974</v>
      </c>
      <c r="L631" s="46">
        <v>5.9258741746569497E-2</v>
      </c>
      <c r="M631" s="46">
        <v>4.3179779906991997E-4</v>
      </c>
      <c r="N631" s="46">
        <v>0.16303405703621601</v>
      </c>
      <c r="O631" s="46">
        <v>2.5302420971032402E-3</v>
      </c>
      <c r="Q631" s="47">
        <v>17.009596601270278</v>
      </c>
      <c r="R631" s="47">
        <v>0.43382218960921343</v>
      </c>
      <c r="S631" s="59">
        <v>0.16335347597356564</v>
      </c>
      <c r="T631" s="59">
        <v>1.2649933682055501E-3</v>
      </c>
      <c r="U631" s="59">
        <v>0.52495892820850598</v>
      </c>
      <c r="Y631"/>
      <c r="Z631"/>
      <c r="AA631"/>
      <c r="AB631"/>
      <c r="AC631"/>
    </row>
    <row r="632" spans="1:29">
      <c r="A632" t="s">
        <v>289</v>
      </c>
      <c r="C632" s="6">
        <v>45057.922642546298</v>
      </c>
      <c r="D632" s="48">
        <v>36.5039994716644</v>
      </c>
      <c r="E632" s="32" t="s">
        <v>23</v>
      </c>
      <c r="F632" s="10">
        <v>84797.878172540499</v>
      </c>
      <c r="G632" s="10">
        <v>422.70636450055201</v>
      </c>
      <c r="H632" s="10">
        <v>14329.662377709499</v>
      </c>
      <c r="I632" s="10">
        <v>143.14147417794999</v>
      </c>
      <c r="J632" s="10">
        <v>1555138.76448005</v>
      </c>
      <c r="K632" s="10">
        <v>11938.3952183195</v>
      </c>
      <c r="L632" s="46">
        <v>5.6453354594441701E-2</v>
      </c>
      <c r="M632" s="46">
        <v>3.0202661495529399E-4</v>
      </c>
      <c r="N632" s="46">
        <v>0.168949691929002</v>
      </c>
      <c r="O632" s="46">
        <v>1.6434278802962899E-3</v>
      </c>
      <c r="Q632" s="47">
        <v>16.885334518161748</v>
      </c>
      <c r="R632" s="47">
        <v>0.3166690907274507</v>
      </c>
      <c r="S632" s="59">
        <v>0.16901419360351061</v>
      </c>
      <c r="T632" s="59">
        <v>8.2145886899018499E-4</v>
      </c>
      <c r="U632" s="59">
        <v>0.40225391568871699</v>
      </c>
      <c r="Y632"/>
      <c r="Z632"/>
      <c r="AA632"/>
      <c r="AB632"/>
      <c r="AC632"/>
    </row>
    <row r="633" spans="1:29">
      <c r="A633" t="s">
        <v>289</v>
      </c>
      <c r="C633" s="6">
        <v>45135.6627196759</v>
      </c>
      <c r="D633" s="48">
        <v>37.0039994716644</v>
      </c>
      <c r="E633" s="32" t="s">
        <v>23</v>
      </c>
      <c r="F633" s="10">
        <v>97992.200384390395</v>
      </c>
      <c r="G633" s="10">
        <v>842.15243321999196</v>
      </c>
      <c r="H633" s="10">
        <v>15215.141973706901</v>
      </c>
      <c r="I633" s="10">
        <v>296.63423578758898</v>
      </c>
      <c r="J633" s="10">
        <v>1519667.13520408</v>
      </c>
      <c r="K633" s="10">
        <v>14273.6203362753</v>
      </c>
      <c r="L633" s="46">
        <v>6.6233907761696395E-2</v>
      </c>
      <c r="M633" s="46">
        <v>3.9092965937744803E-4</v>
      </c>
      <c r="N633" s="46">
        <v>0.15569133786847</v>
      </c>
      <c r="O633" s="46">
        <v>2.31294889618207E-3</v>
      </c>
      <c r="Q633" s="47">
        <v>17.040859014935894</v>
      </c>
      <c r="R633" s="47">
        <v>0.31639289126390524</v>
      </c>
      <c r="S633" s="59">
        <v>0.15529869428123885</v>
      </c>
      <c r="T633" s="59">
        <v>1.1562637776573351E-3</v>
      </c>
      <c r="U633" s="59">
        <v>-0.45169433918025897</v>
      </c>
    </row>
    <row r="634" spans="1:29">
      <c r="A634" t="s">
        <v>289</v>
      </c>
      <c r="C634" s="6">
        <v>45068.952080208299</v>
      </c>
      <c r="D634" s="48">
        <v>37.5039994716644</v>
      </c>
      <c r="E634" s="32" t="s">
        <v>23</v>
      </c>
      <c r="F634" s="10">
        <v>102007.47720444801</v>
      </c>
      <c r="G634" s="10">
        <v>564.16100445287202</v>
      </c>
      <c r="H634" s="10">
        <v>15033.7277573758</v>
      </c>
      <c r="I634" s="10">
        <v>176.523225055458</v>
      </c>
      <c r="J634" s="10">
        <v>1858965.65012563</v>
      </c>
      <c r="K634" s="10">
        <v>13739.4930615291</v>
      </c>
      <c r="L634" s="46">
        <v>5.5692589786939403E-2</v>
      </c>
      <c r="M634" s="46">
        <v>2.8391005786427003E-4</v>
      </c>
      <c r="N634" s="46">
        <v>0.14794454017608999</v>
      </c>
      <c r="O634" s="46">
        <v>1.3848627790634699E-3</v>
      </c>
      <c r="Q634" s="47">
        <v>17.489239843115708</v>
      </c>
      <c r="R634" s="47">
        <v>0.34865698348466873</v>
      </c>
      <c r="S634" s="59">
        <v>0.147343387546926</v>
      </c>
      <c r="T634" s="59">
        <v>6.9239904105691005E-4</v>
      </c>
      <c r="U634" s="59">
        <v>0.61434205893642102</v>
      </c>
    </row>
    <row r="635" spans="1:29">
      <c r="A635" t="s">
        <v>289</v>
      </c>
      <c r="C635" s="6">
        <v>45091.892675567098</v>
      </c>
      <c r="D635" s="48">
        <v>36.505999565124498</v>
      </c>
      <c r="E635" s="32" t="s">
        <v>23</v>
      </c>
      <c r="F635" s="10">
        <v>144382.572614929</v>
      </c>
      <c r="G635" s="10">
        <v>936.85392457312798</v>
      </c>
      <c r="H635" s="10">
        <v>38806.008098440601</v>
      </c>
      <c r="I635" s="10">
        <v>550.53921534198298</v>
      </c>
      <c r="J635" s="10">
        <v>1981582.8115284999</v>
      </c>
      <c r="K635" s="10">
        <v>14854.993799182201</v>
      </c>
      <c r="L635" s="46">
        <v>7.5916930021040704E-2</v>
      </c>
      <c r="M635" s="46">
        <v>4.5690507209376901E-4</v>
      </c>
      <c r="N635" s="46">
        <v>0.26981643612807998</v>
      </c>
      <c r="O635" s="46">
        <v>3.0524422081524899E-3</v>
      </c>
      <c r="Q635" s="47">
        <v>14.546638731866388</v>
      </c>
      <c r="R635" s="47">
        <v>0.3378234992926607</v>
      </c>
      <c r="S635" s="59">
        <v>0.26880410541107524</v>
      </c>
      <c r="T635" s="59">
        <v>1.5263630919435799E-3</v>
      </c>
      <c r="U635" s="59">
        <v>-0.237846011070494</v>
      </c>
    </row>
    <row r="636" spans="1:29">
      <c r="A636" t="s">
        <v>350</v>
      </c>
      <c r="C636" s="6">
        <v>45104.311513333298</v>
      </c>
      <c r="D636" s="48">
        <v>36.5039994716644</v>
      </c>
      <c r="E636" s="32" t="s">
        <v>23</v>
      </c>
      <c r="F636" s="10">
        <v>22906.9539946113</v>
      </c>
      <c r="G636" s="10">
        <v>213.18232708420501</v>
      </c>
      <c r="H636" s="10">
        <v>2798.3266973058298</v>
      </c>
      <c r="I636" s="10">
        <v>92.127916511034698</v>
      </c>
      <c r="J636" s="10">
        <v>520550.154822335</v>
      </c>
      <c r="K636" s="10">
        <v>3998.3743471070202</v>
      </c>
      <c r="L636" s="46">
        <v>4.95715812181583E-2</v>
      </c>
      <c r="M636" s="46">
        <v>4.3212677392779898E-4</v>
      </c>
      <c r="N636" s="46">
        <v>0.121153423959562</v>
      </c>
      <c r="O636" s="46">
        <v>3.4853063861333702E-3</v>
      </c>
      <c r="Q636" s="47">
        <v>18.45967286228521</v>
      </c>
      <c r="R636" s="47">
        <v>0.36215625990715955</v>
      </c>
      <c r="S636" s="59">
        <v>0.12222468943275785</v>
      </c>
      <c r="T636" s="59">
        <v>1.742982962586065E-3</v>
      </c>
      <c r="U636" s="59">
        <v>-7.1944893410866698E-2</v>
      </c>
      <c r="Y636"/>
      <c r="Z636"/>
      <c r="AA636"/>
      <c r="AB636"/>
      <c r="AC636"/>
    </row>
    <row r="637" spans="1:29">
      <c r="A637" t="s">
        <v>290</v>
      </c>
      <c r="C637" s="6">
        <v>45030.040366504603</v>
      </c>
      <c r="D637" s="48">
        <v>36.5039994716644</v>
      </c>
      <c r="E637" s="32" t="s">
        <v>23</v>
      </c>
      <c r="F637" s="10">
        <v>77081.442699076404</v>
      </c>
      <c r="G637" s="10">
        <v>795.87246899007903</v>
      </c>
      <c r="H637" s="10">
        <v>15585.041483508299</v>
      </c>
      <c r="I637" s="10">
        <v>340.83379375792902</v>
      </c>
      <c r="J637" s="10">
        <v>1334982.2300257699</v>
      </c>
      <c r="K637" s="10">
        <v>14811.9171353111</v>
      </c>
      <c r="L637" s="46">
        <v>6.3785564661341998E-2</v>
      </c>
      <c r="M637" s="46">
        <v>7.1567670871097104E-4</v>
      </c>
      <c r="N637" s="46">
        <v>0.20220025767640401</v>
      </c>
      <c r="O637" s="46">
        <v>3.8028487075826901E-3</v>
      </c>
      <c r="Q637" s="47">
        <v>16.180656917374712</v>
      </c>
      <c r="R637" s="47">
        <v>0.28900428467821671</v>
      </c>
      <c r="S637" s="59">
        <v>0.20222419578913592</v>
      </c>
      <c r="T637" s="59">
        <v>1.901566423971315E-3</v>
      </c>
      <c r="U637" s="59">
        <v>4.0528379733996402E-2</v>
      </c>
      <c r="Y637"/>
      <c r="Z637"/>
      <c r="AA637"/>
      <c r="AB637"/>
      <c r="AC637"/>
    </row>
    <row r="638" spans="1:29">
      <c r="A638" t="s">
        <v>290</v>
      </c>
      <c r="C638" s="6">
        <v>45030.948540648104</v>
      </c>
      <c r="D638" s="48">
        <v>36.5039994716644</v>
      </c>
      <c r="E638" s="32" t="s">
        <v>23</v>
      </c>
      <c r="F638" s="10">
        <v>87722.474992755393</v>
      </c>
      <c r="G638" s="10">
        <v>542.16228539636302</v>
      </c>
      <c r="H638" s="10">
        <v>12635.0998611709</v>
      </c>
      <c r="I638" s="10">
        <v>167.765826759894</v>
      </c>
      <c r="J638" s="10">
        <v>1562893.01190969</v>
      </c>
      <c r="K638" s="10">
        <v>13957.3320625592</v>
      </c>
      <c r="L638" s="46">
        <v>5.82857699029945E-2</v>
      </c>
      <c r="M638" s="46">
        <v>3.6973862437258601E-4</v>
      </c>
      <c r="N638" s="46">
        <v>0.144065260527245</v>
      </c>
      <c r="O638" s="46">
        <v>1.92392082133027E-3</v>
      </c>
      <c r="Q638" s="47">
        <v>17.292287973268945</v>
      </c>
      <c r="R638" s="47">
        <v>0.4399413116688532</v>
      </c>
      <c r="S638" s="59">
        <v>0.14413935049338072</v>
      </c>
      <c r="T638" s="59">
        <v>9.6186001532568499E-4</v>
      </c>
      <c r="U638" s="59">
        <v>0.41320630419522197</v>
      </c>
      <c r="Y638"/>
      <c r="Z638"/>
      <c r="AA638"/>
      <c r="AB638"/>
      <c r="AC638"/>
    </row>
    <row r="639" spans="1:29">
      <c r="A639" t="s">
        <v>290</v>
      </c>
      <c r="C639" s="6">
        <v>45057.923696527803</v>
      </c>
      <c r="D639" s="48">
        <v>36.5039994716644</v>
      </c>
      <c r="E639" s="32" t="s">
        <v>23</v>
      </c>
      <c r="F639" s="10">
        <v>95826.971745042494</v>
      </c>
      <c r="G639" s="10">
        <v>1346.47393021625</v>
      </c>
      <c r="H639" s="10">
        <v>20810.404650158202</v>
      </c>
      <c r="I639" s="10">
        <v>659.37527153020903</v>
      </c>
      <c r="J639" s="10">
        <v>1616509.1212980901</v>
      </c>
      <c r="K639" s="10">
        <v>20807.308513616499</v>
      </c>
      <c r="L639" s="46">
        <v>6.0803384157676797E-2</v>
      </c>
      <c r="M639" s="46">
        <v>5.89566306443305E-4</v>
      </c>
      <c r="N639" s="46">
        <v>0.216480471714803</v>
      </c>
      <c r="O639" s="46">
        <v>4.2454608790715104E-3</v>
      </c>
      <c r="Q639" s="47">
        <v>15.677640152428433</v>
      </c>
      <c r="R639" s="47">
        <v>0.30077570531947473</v>
      </c>
      <c r="S639" s="59">
        <v>0.21720257311379979</v>
      </c>
      <c r="T639" s="59">
        <v>2.1220820732178649E-3</v>
      </c>
      <c r="U639" s="59">
        <v>0.73440108597206699</v>
      </c>
      <c r="Y639"/>
      <c r="Z639"/>
      <c r="AA639"/>
      <c r="AB639"/>
      <c r="AC639"/>
    </row>
    <row r="640" spans="1:29">
      <c r="A640" t="s">
        <v>290</v>
      </c>
      <c r="C640" s="6">
        <v>45135.693736817098</v>
      </c>
      <c r="D640" s="48">
        <v>37.0039994716644</v>
      </c>
      <c r="E640" s="32" t="s">
        <v>23</v>
      </c>
      <c r="F640" s="10">
        <v>94293.292472248504</v>
      </c>
      <c r="G640" s="10">
        <v>537.74890639579996</v>
      </c>
      <c r="H640" s="10">
        <v>15808.018850041501</v>
      </c>
      <c r="I640" s="10">
        <v>182.71005888735999</v>
      </c>
      <c r="J640" s="10">
        <v>1422208.96761658</v>
      </c>
      <c r="K640" s="10">
        <v>10273.8604736531</v>
      </c>
      <c r="L640" s="46">
        <v>6.8209616093141995E-2</v>
      </c>
      <c r="M640" s="46">
        <v>3.2882359784543598E-4</v>
      </c>
      <c r="N640" s="46">
        <v>0.16904568193934899</v>
      </c>
      <c r="O640" s="46">
        <v>1.6806972092187E-3</v>
      </c>
      <c r="Q640" s="47">
        <v>16.564531860921836</v>
      </c>
      <c r="R640" s="47">
        <v>0.30625305571896705</v>
      </c>
      <c r="S640" s="59">
        <v>0.16767949199488275</v>
      </c>
      <c r="T640" s="59">
        <v>8.4067446105363496E-4</v>
      </c>
      <c r="U640" s="59">
        <v>5.4201985035785202E-2</v>
      </c>
    </row>
    <row r="641" spans="1:29">
      <c r="A641" t="s">
        <v>290</v>
      </c>
      <c r="C641" s="6">
        <v>45068.968672048599</v>
      </c>
      <c r="D641" s="48">
        <v>37.5039994716644</v>
      </c>
      <c r="E641" s="32" t="s">
        <v>23</v>
      </c>
      <c r="F641" s="10">
        <v>102574.291383902</v>
      </c>
      <c r="G641" s="10">
        <v>851.67222709695295</v>
      </c>
      <c r="H641" s="10">
        <v>19315.897992187201</v>
      </c>
      <c r="I641" s="10">
        <v>445.98682673991999</v>
      </c>
      <c r="J641" s="10">
        <v>1743003.9228316301</v>
      </c>
      <c r="K641" s="10">
        <v>16166.6658749735</v>
      </c>
      <c r="L641" s="46">
        <v>5.9224464758604302E-2</v>
      </c>
      <c r="M641" s="46">
        <v>4.3905476772495802E-4</v>
      </c>
      <c r="N641" s="46">
        <v>0.187695616965352</v>
      </c>
      <c r="O641" s="46">
        <v>3.6536641853623002E-3</v>
      </c>
      <c r="Q641" s="47">
        <v>16.424762022442156</v>
      </c>
      <c r="R641" s="47">
        <v>0.33040622072999409</v>
      </c>
      <c r="S641" s="59">
        <v>0.18826619867372524</v>
      </c>
      <c r="T641" s="59">
        <v>1.8270406568010101E-3</v>
      </c>
      <c r="U641" s="59">
        <v>0.86822522795436097</v>
      </c>
    </row>
    <row r="642" spans="1:29">
      <c r="A642" t="s">
        <v>290</v>
      </c>
      <c r="C642" s="6">
        <v>45091.927428576397</v>
      </c>
      <c r="D642" s="48">
        <v>36.511999607086203</v>
      </c>
      <c r="E642" s="32" t="s">
        <v>23</v>
      </c>
      <c r="F642" s="10">
        <v>131681.42467294601</v>
      </c>
      <c r="G642" s="10">
        <v>1804.28880134205</v>
      </c>
      <c r="H642" s="10">
        <v>31716.2363788722</v>
      </c>
      <c r="I642" s="10">
        <v>903.50727061881605</v>
      </c>
      <c r="J642" s="10">
        <v>1797869.31632653</v>
      </c>
      <c r="K642" s="10">
        <v>19781.811833166499</v>
      </c>
      <c r="L642" s="46">
        <v>7.5877093976067997E-2</v>
      </c>
      <c r="M642" s="46">
        <v>6.4669566793626703E-4</v>
      </c>
      <c r="N642" s="46">
        <v>0.24070880957538399</v>
      </c>
      <c r="O642" s="46">
        <v>4.2664545664328601E-3</v>
      </c>
      <c r="Q642" s="47">
        <v>14.422902882755015</v>
      </c>
      <c r="R642" s="47">
        <v>0.33776527901409586</v>
      </c>
      <c r="S642" s="59">
        <v>0.24088448718599645</v>
      </c>
      <c r="T642" s="59">
        <v>2.133413968282595E-3</v>
      </c>
      <c r="U642" s="59">
        <v>-0.64294935835681699</v>
      </c>
    </row>
    <row r="643" spans="1:29">
      <c r="A643" t="s">
        <v>351</v>
      </c>
      <c r="C643" s="6">
        <v>45104.348305439802</v>
      </c>
      <c r="D643" s="48">
        <v>36.502999544143698</v>
      </c>
      <c r="E643" s="32" t="s">
        <v>23</v>
      </c>
      <c r="F643" s="10">
        <v>35713.163475294401</v>
      </c>
      <c r="G643" s="10">
        <v>3047.93144704319</v>
      </c>
      <c r="H643" s="10">
        <v>14904.4542903657</v>
      </c>
      <c r="I643" s="10">
        <v>2879.6028715870798</v>
      </c>
      <c r="J643" s="10">
        <v>506322.72080176801</v>
      </c>
      <c r="K643" s="10">
        <v>6279.9400247982703</v>
      </c>
      <c r="L643" s="46">
        <v>8.1251407646802401E-2</v>
      </c>
      <c r="M643" s="46">
        <v>7.0499216045772596E-3</v>
      </c>
      <c r="N643" s="46">
        <v>0.33010249705912498</v>
      </c>
      <c r="O643" s="46">
        <v>2.0805749376150401E-2</v>
      </c>
      <c r="Q643" s="47">
        <v>11.264716456064983</v>
      </c>
      <c r="R643" s="47">
        <v>0.53409687832130659</v>
      </c>
      <c r="S643" s="59">
        <v>0.41755686463863406</v>
      </c>
      <c r="T643" s="59">
        <v>1.040492775069095E-2</v>
      </c>
      <c r="U643" s="59">
        <v>-0.96739659899027497</v>
      </c>
      <c r="Y643"/>
      <c r="Z643"/>
      <c r="AA643"/>
      <c r="AB643"/>
      <c r="AC643"/>
    </row>
    <row r="644" spans="1:29">
      <c r="A644" t="s">
        <v>291</v>
      </c>
      <c r="C644" s="6">
        <v>45030.077385625002</v>
      </c>
      <c r="D644" s="48">
        <v>36.505999565124498</v>
      </c>
      <c r="E644" s="32" t="s">
        <v>23</v>
      </c>
      <c r="F644" s="10">
        <v>67012.064327186905</v>
      </c>
      <c r="G644" s="10">
        <v>379.37733045395697</v>
      </c>
      <c r="H644" s="10">
        <v>11015.694620226201</v>
      </c>
      <c r="I644" s="10">
        <v>148.744000222213</v>
      </c>
      <c r="J644" s="10">
        <v>1230765.1797680401</v>
      </c>
      <c r="K644" s="10">
        <v>6887.3562047554997</v>
      </c>
      <c r="L644" s="46">
        <v>5.9962676599202298E-2</v>
      </c>
      <c r="M644" s="46">
        <v>5.2073491816903399E-4</v>
      </c>
      <c r="N644" s="46">
        <v>0.164617824752436</v>
      </c>
      <c r="O644" s="46">
        <v>2.41978674584402E-3</v>
      </c>
      <c r="Q644" s="47">
        <v>17.241581037466968</v>
      </c>
      <c r="R644" s="47">
        <v>0.30180194441239944</v>
      </c>
      <c r="S644" s="59">
        <v>0.16441213917932923</v>
      </c>
      <c r="T644" s="59">
        <v>1.2034288199858944E-3</v>
      </c>
      <c r="U644" s="59">
        <v>-2.0259937692714398E-2</v>
      </c>
      <c r="Y644"/>
      <c r="Z644"/>
      <c r="AA644"/>
      <c r="AB644"/>
      <c r="AC644"/>
    </row>
    <row r="645" spans="1:29">
      <c r="A645" t="s">
        <v>291</v>
      </c>
      <c r="C645" s="6">
        <v>45030.983231261598</v>
      </c>
      <c r="D645" s="48">
        <v>36.502999544143698</v>
      </c>
      <c r="E645" s="32" t="s">
        <v>23</v>
      </c>
      <c r="F645" s="10">
        <v>90065.755013354894</v>
      </c>
      <c r="G645" s="10">
        <v>1321.02867225757</v>
      </c>
      <c r="H645" s="10">
        <v>16334.424923517799</v>
      </c>
      <c r="I645" s="10">
        <v>963.46791119565501</v>
      </c>
      <c r="J645" s="10">
        <v>1564868.30514249</v>
      </c>
      <c r="K645" s="10">
        <v>14328.451839199301</v>
      </c>
      <c r="L645" s="46">
        <v>5.9798737537118299E-2</v>
      </c>
      <c r="M645" s="46">
        <v>9.0760639888979797E-4</v>
      </c>
      <c r="N645" s="46">
        <v>0.17775296667599799</v>
      </c>
      <c r="O645" s="46">
        <v>6.6518594728814202E-3</v>
      </c>
      <c r="Q645" s="47">
        <v>16.814576461529043</v>
      </c>
      <c r="R645" s="47">
        <v>0.44321610512727277</v>
      </c>
      <c r="S645" s="59">
        <v>0.18149259633705711</v>
      </c>
      <c r="T645" s="59">
        <v>3.32532944760487E-3</v>
      </c>
      <c r="U645" s="59">
        <v>0.97269981030235797</v>
      </c>
      <c r="Y645"/>
      <c r="Z645"/>
      <c r="AA645"/>
      <c r="AB645"/>
      <c r="AC645"/>
    </row>
    <row r="646" spans="1:29">
      <c r="A646" t="s">
        <v>291</v>
      </c>
      <c r="C646" s="6">
        <v>45057.959660868102</v>
      </c>
      <c r="D646" s="48">
        <v>36.5039994716644</v>
      </c>
      <c r="E646" s="32" t="s">
        <v>23</v>
      </c>
      <c r="F646" s="10">
        <v>85407.910476276404</v>
      </c>
      <c r="G646" s="10">
        <v>537.24493546314602</v>
      </c>
      <c r="H646" s="10">
        <v>13848.1817599929</v>
      </c>
      <c r="I646" s="10">
        <v>201.55068452334299</v>
      </c>
      <c r="J646" s="10">
        <v>1576042.29319642</v>
      </c>
      <c r="K646" s="10">
        <v>14094.7626880344</v>
      </c>
      <c r="L646" s="46">
        <v>5.5965301035238703E-2</v>
      </c>
      <c r="M646" s="46">
        <v>3.7565169477815603E-4</v>
      </c>
      <c r="N646" s="46">
        <v>0.16258648429759401</v>
      </c>
      <c r="O646" s="46">
        <v>2.1762318756246299E-3</v>
      </c>
      <c r="Q646" s="47">
        <v>17.050364314632571</v>
      </c>
      <c r="R646" s="47">
        <v>0.32162597103203472</v>
      </c>
      <c r="S646" s="59">
        <v>0.16216863574984583</v>
      </c>
      <c r="T646" s="59">
        <v>1.0882562434104551E-3</v>
      </c>
      <c r="U646" s="59">
        <v>0.549479204994343</v>
      </c>
      <c r="Y646"/>
      <c r="Z646"/>
      <c r="AA646"/>
      <c r="AB646"/>
      <c r="AC646"/>
    </row>
    <row r="647" spans="1:29">
      <c r="A647" t="s">
        <v>291</v>
      </c>
      <c r="C647" s="6">
        <v>45135.694791053204</v>
      </c>
      <c r="D647" s="48">
        <v>37.002999544143698</v>
      </c>
      <c r="E647" s="32" t="s">
        <v>23</v>
      </c>
      <c r="F647" s="10">
        <v>93231.248458450893</v>
      </c>
      <c r="G647" s="10">
        <v>553.68332063135597</v>
      </c>
      <c r="H647" s="10">
        <v>16277.1685118843</v>
      </c>
      <c r="I647" s="10">
        <v>168.03953016287201</v>
      </c>
      <c r="J647" s="10">
        <v>1399404.3487179501</v>
      </c>
      <c r="K647" s="10">
        <v>10703.0321977767</v>
      </c>
      <c r="L647" s="46">
        <v>6.8673765614589197E-2</v>
      </c>
      <c r="M647" s="46">
        <v>3.23475793762417E-4</v>
      </c>
      <c r="N647" s="46">
        <v>0.17454079228875499</v>
      </c>
      <c r="O647" s="46">
        <v>1.47409159804411E-3</v>
      </c>
      <c r="Q647" s="47">
        <v>16.453295885031295</v>
      </c>
      <c r="R647" s="47">
        <v>0.30407933966817502</v>
      </c>
      <c r="S647" s="59">
        <v>0.17462268617655041</v>
      </c>
      <c r="T647" s="59">
        <v>7.3733802219722998E-4</v>
      </c>
      <c r="U647" s="59">
        <v>0.126367969782955</v>
      </c>
    </row>
    <row r="648" spans="1:29">
      <c r="A648" t="s">
        <v>291</v>
      </c>
      <c r="C648" s="6">
        <v>45068.9863766782</v>
      </c>
      <c r="D648" s="48">
        <v>37.504999399185202</v>
      </c>
      <c r="E648" s="32" t="s">
        <v>23</v>
      </c>
      <c r="F648" s="10">
        <v>106663.28141081901</v>
      </c>
      <c r="G648" s="10">
        <v>736.62511560731502</v>
      </c>
      <c r="H648" s="10">
        <v>21232.770477727401</v>
      </c>
      <c r="I648" s="10">
        <v>275.44718414369601</v>
      </c>
      <c r="J648" s="10">
        <v>1788183.9824372099</v>
      </c>
      <c r="K648" s="10">
        <v>12936.372407966601</v>
      </c>
      <c r="L648" s="46">
        <v>6.0462188317891803E-2</v>
      </c>
      <c r="M648" s="46">
        <v>3.2171300728096701E-4</v>
      </c>
      <c r="N648" s="46">
        <v>0.200427019425021</v>
      </c>
      <c r="O648" s="46">
        <v>1.9453715762474499E-3</v>
      </c>
      <c r="Q648" s="47">
        <v>16.06465690713253</v>
      </c>
      <c r="R648" s="47">
        <v>0.32049122918572248</v>
      </c>
      <c r="S648" s="59">
        <v>0.19901586603023469</v>
      </c>
      <c r="T648" s="59">
        <v>9.7284331496647004E-4</v>
      </c>
      <c r="U648" s="59">
        <v>0.43992383063021601</v>
      </c>
    </row>
    <row r="649" spans="1:29">
      <c r="A649" t="s">
        <v>291</v>
      </c>
      <c r="C649" s="6">
        <v>45091.928431168999</v>
      </c>
      <c r="D649" s="48">
        <v>36.5039994716644</v>
      </c>
      <c r="E649" s="32" t="s">
        <v>23</v>
      </c>
      <c r="F649" s="10">
        <v>137459.212398584</v>
      </c>
      <c r="G649" s="10">
        <v>701.04016100660704</v>
      </c>
      <c r="H649" s="10">
        <v>31611.291628588799</v>
      </c>
      <c r="I649" s="10">
        <v>396.9843455239</v>
      </c>
      <c r="J649" s="10">
        <v>1925362.1443298999</v>
      </c>
      <c r="K649" s="10">
        <v>15691.142551413899</v>
      </c>
      <c r="L649" s="46">
        <v>7.4398120445895402E-2</v>
      </c>
      <c r="M649" s="46">
        <v>5.5980478550647303E-4</v>
      </c>
      <c r="N649" s="46">
        <v>0.22964546279842499</v>
      </c>
      <c r="O649" s="46">
        <v>2.6596634776886001E-3</v>
      </c>
      <c r="Q649" s="47">
        <v>14.704611268799368</v>
      </c>
      <c r="R649" s="47">
        <v>0.34310259361019058</v>
      </c>
      <c r="S649" s="59">
        <v>0.22999589956752803</v>
      </c>
      <c r="T649" s="59">
        <v>1.329857014477155E-3</v>
      </c>
      <c r="U649" s="59">
        <v>-0.131458253800047</v>
      </c>
    </row>
    <row r="650" spans="1:29">
      <c r="A650" t="s">
        <v>352</v>
      </c>
      <c r="C650" s="6">
        <v>45104.3844996181</v>
      </c>
      <c r="D650" s="48">
        <v>36.509999513626099</v>
      </c>
      <c r="E650" s="32" t="s">
        <v>23</v>
      </c>
      <c r="F650" s="10">
        <v>25403.771627136899</v>
      </c>
      <c r="G650" s="10">
        <v>236.397169652706</v>
      </c>
      <c r="H650" s="10">
        <v>3297.4367686321698</v>
      </c>
      <c r="I650" s="10">
        <v>194.71597498874499</v>
      </c>
      <c r="J650" s="10">
        <v>571907.89148869296</v>
      </c>
      <c r="K650" s="10">
        <v>4889.0311030736702</v>
      </c>
      <c r="L650" s="46">
        <v>5.0016620855824499E-2</v>
      </c>
      <c r="M650" s="46">
        <v>5.0002552708347601E-4</v>
      </c>
      <c r="N650" s="46">
        <v>0.126592219533295</v>
      </c>
      <c r="O650" s="46">
        <v>5.8780238300136902E-3</v>
      </c>
      <c r="Q650" s="47">
        <v>18.303310319802929</v>
      </c>
      <c r="R650" s="47">
        <v>0.36187128065335106</v>
      </c>
      <c r="S650" s="59">
        <v>0.129869194409057</v>
      </c>
      <c r="T650" s="59">
        <v>2.9390883874160049E-3</v>
      </c>
      <c r="U650" s="59">
        <v>-0.16404788614583499</v>
      </c>
      <c r="Y650"/>
      <c r="Z650"/>
      <c r="AA650"/>
      <c r="AB650"/>
      <c r="AC650"/>
    </row>
    <row r="651" spans="1:29">
      <c r="A651" t="s">
        <v>292</v>
      </c>
      <c r="C651" s="6">
        <v>45030.078437708296</v>
      </c>
      <c r="D651" s="48">
        <v>36.504999637603802</v>
      </c>
      <c r="E651" s="32" t="s">
        <v>23</v>
      </c>
      <c r="F651" s="10">
        <v>78495.147530244794</v>
      </c>
      <c r="G651" s="10">
        <v>532.37546627871404</v>
      </c>
      <c r="H651" s="10">
        <v>13948.0502334221</v>
      </c>
      <c r="I651" s="10">
        <v>232.87319829951099</v>
      </c>
      <c r="J651" s="10">
        <v>1408538.2820351799</v>
      </c>
      <c r="K651" s="10">
        <v>10582.747916779599</v>
      </c>
      <c r="L651" s="46">
        <v>6.1624583111325598E-2</v>
      </c>
      <c r="M651" s="46">
        <v>5.6173510611186599E-4</v>
      </c>
      <c r="N651" s="46">
        <v>0.17890891667092701</v>
      </c>
      <c r="O651" s="46">
        <v>2.7731668715336799E-3</v>
      </c>
      <c r="Q651" s="47">
        <v>16.777417171206032</v>
      </c>
      <c r="R651" s="47">
        <v>0.29459504058075314</v>
      </c>
      <c r="S651" s="59">
        <v>0.17772383730542227</v>
      </c>
      <c r="T651" s="59">
        <v>1.3867463039621149E-3</v>
      </c>
      <c r="U651" s="59">
        <v>-0.475594474786455</v>
      </c>
      <c r="Y651"/>
      <c r="Z651"/>
      <c r="AA651"/>
      <c r="AB651"/>
      <c r="AC651"/>
    </row>
    <row r="652" spans="1:29">
      <c r="A652" t="s">
        <v>292</v>
      </c>
      <c r="C652" s="6">
        <v>45030.984284780097</v>
      </c>
      <c r="D652" s="48">
        <v>36.506999492645299</v>
      </c>
      <c r="E652" s="32" t="s">
        <v>23</v>
      </c>
      <c r="F652" s="10">
        <v>78030.407258453401</v>
      </c>
      <c r="G652" s="10">
        <v>742.45323171520204</v>
      </c>
      <c r="H652" s="10">
        <v>10674.3476942539</v>
      </c>
      <c r="I652" s="10">
        <v>175.62927912816099</v>
      </c>
      <c r="J652" s="10">
        <v>1455963.4536701101</v>
      </c>
      <c r="K652" s="10">
        <v>17284.017029640101</v>
      </c>
      <c r="L652" s="46">
        <v>5.5623674534279501E-2</v>
      </c>
      <c r="M652" s="46">
        <v>4.0592502487171202E-4</v>
      </c>
      <c r="N652" s="46">
        <v>0.136874381057453</v>
      </c>
      <c r="O652" s="46">
        <v>1.8590555830854301E-3</v>
      </c>
      <c r="Q652" s="47">
        <v>18.075351005888258</v>
      </c>
      <c r="R652" s="47">
        <v>0.46101805899662596</v>
      </c>
      <c r="S652" s="59">
        <v>0.1368964637218176</v>
      </c>
      <c r="T652" s="59">
        <v>9.2936849695144004E-4</v>
      </c>
      <c r="U652" s="59">
        <v>0.37690819467104197</v>
      </c>
      <c r="Y652"/>
      <c r="Z652"/>
      <c r="AA652"/>
      <c r="AB652"/>
      <c r="AC652"/>
    </row>
    <row r="653" spans="1:29">
      <c r="A653" t="s">
        <v>292</v>
      </c>
      <c r="C653" s="6">
        <v>45057.960713749999</v>
      </c>
      <c r="D653" s="48">
        <v>36.502999544143698</v>
      </c>
      <c r="E653" s="32" t="s">
        <v>23</v>
      </c>
      <c r="F653" s="10">
        <v>81405.337176182802</v>
      </c>
      <c r="G653" s="10">
        <v>553.37527424016503</v>
      </c>
      <c r="H653" s="10">
        <v>13913.1588004558</v>
      </c>
      <c r="I653" s="10">
        <v>240.44728105448701</v>
      </c>
      <c r="J653" s="10">
        <v>1489743.74007929</v>
      </c>
      <c r="K653" s="10">
        <v>14523.7794978847</v>
      </c>
      <c r="L653" s="46">
        <v>5.66322059578298E-2</v>
      </c>
      <c r="M653" s="46">
        <v>4.2540523858102197E-4</v>
      </c>
      <c r="N653" s="46">
        <v>0.17018530874750401</v>
      </c>
      <c r="O653" s="46">
        <v>2.46755197787255E-3</v>
      </c>
      <c r="Q653" s="47">
        <v>16.85018947350132</v>
      </c>
      <c r="R653" s="47">
        <v>0.31911728120980049</v>
      </c>
      <c r="S653" s="59">
        <v>0.170940538436541</v>
      </c>
      <c r="T653" s="59">
        <v>1.233942770877865E-3</v>
      </c>
      <c r="U653" s="59">
        <v>0.61786511176751702</v>
      </c>
      <c r="Y653"/>
      <c r="Z653"/>
      <c r="AA653"/>
      <c r="AB653"/>
      <c r="AC653"/>
    </row>
    <row r="654" spans="1:29">
      <c r="A654" t="s">
        <v>292</v>
      </c>
      <c r="C654" s="6">
        <v>45135.695868680603</v>
      </c>
      <c r="D654" s="48">
        <v>37.0039994716644</v>
      </c>
      <c r="E654" s="32" t="s">
        <v>23</v>
      </c>
      <c r="F654" s="10">
        <v>96001.934120967897</v>
      </c>
      <c r="G654" s="10">
        <v>633.21300168182199</v>
      </c>
      <c r="H654" s="10">
        <v>16192.8054913448</v>
      </c>
      <c r="I654" s="10">
        <v>220.70291151229901</v>
      </c>
      <c r="J654" s="10">
        <v>1454917.5889175299</v>
      </c>
      <c r="K654" s="10">
        <v>12422.2683479721</v>
      </c>
      <c r="L654" s="46">
        <v>6.8597099757214799E-2</v>
      </c>
      <c r="M654" s="46">
        <v>3.1093732444126298E-4</v>
      </c>
      <c r="N654" s="46">
        <v>0.16834817382827599</v>
      </c>
      <c r="O654" s="46">
        <v>1.6583922523509E-3</v>
      </c>
      <c r="Q654" s="47">
        <v>16.472432634094851</v>
      </c>
      <c r="R654" s="47">
        <v>0.30425014800704503</v>
      </c>
      <c r="S654" s="59">
        <v>0.16870401607415997</v>
      </c>
      <c r="T654" s="59">
        <v>8.2952984933097498E-4</v>
      </c>
      <c r="U654" s="59">
        <v>-0.178887849035927</v>
      </c>
    </row>
    <row r="655" spans="1:29">
      <c r="A655" t="s">
        <v>292</v>
      </c>
      <c r="C655" s="6">
        <v>45069.002886469898</v>
      </c>
      <c r="D655" s="48">
        <v>20.862375736236601</v>
      </c>
      <c r="E655" s="32" t="s">
        <v>23</v>
      </c>
      <c r="F655" s="10">
        <v>121190.137376685</v>
      </c>
      <c r="G655" s="10">
        <v>684.08809253839195</v>
      </c>
      <c r="H655" s="10">
        <v>29690.749212610499</v>
      </c>
      <c r="I655" s="10">
        <v>349.88279447830899</v>
      </c>
      <c r="J655" s="10">
        <v>1942381.0023364499</v>
      </c>
      <c r="K655" s="10">
        <v>10309.435522104401</v>
      </c>
      <c r="L655" s="46">
        <v>6.3926058850565806E-2</v>
      </c>
      <c r="M655" s="46">
        <v>4.23108402994501E-4</v>
      </c>
      <c r="N655" s="46">
        <v>0.24578035923035901</v>
      </c>
      <c r="O655" s="46">
        <v>2.5933697480538202E-3</v>
      </c>
      <c r="Q655" s="47">
        <v>15.174479046336709</v>
      </c>
      <c r="R655" s="47">
        <v>0.30420181445727767</v>
      </c>
      <c r="S655" s="59">
        <v>0.2449344398209457</v>
      </c>
      <c r="T655" s="59">
        <v>1.2969695114800801E-3</v>
      </c>
      <c r="U655" s="59">
        <v>0.52187634676879402</v>
      </c>
    </row>
    <row r="656" spans="1:29">
      <c r="A656" t="s">
        <v>292</v>
      </c>
      <c r="C656" s="6">
        <v>45091.964241817099</v>
      </c>
      <c r="D656" s="48">
        <v>36.511999607086203</v>
      </c>
      <c r="E656" s="32" t="s">
        <v>23</v>
      </c>
      <c r="F656" s="10">
        <v>135897.269800165</v>
      </c>
      <c r="G656" s="10">
        <v>697.58170428503399</v>
      </c>
      <c r="H656" s="10">
        <v>43675.126079472</v>
      </c>
      <c r="I656" s="10">
        <v>519.664354472019</v>
      </c>
      <c r="J656" s="10">
        <v>1657034.2992021299</v>
      </c>
      <c r="K656" s="10">
        <v>10416.320538579401</v>
      </c>
      <c r="L656" s="46">
        <v>8.5162895501143102E-2</v>
      </c>
      <c r="M656" s="46">
        <v>5.6684108259509602E-4</v>
      </c>
      <c r="N656" s="46">
        <v>0.32046986542099598</v>
      </c>
      <c r="O656" s="46">
        <v>2.90286987198328E-3</v>
      </c>
      <c r="Q656" s="47">
        <v>12.652903111998654</v>
      </c>
      <c r="R656" s="47">
        <v>0.29439412075468402</v>
      </c>
      <c r="S656" s="59">
        <v>0.3214216593312591</v>
      </c>
      <c r="T656" s="59">
        <v>1.4516393966761351E-3</v>
      </c>
      <c r="U656" s="59">
        <v>-0.176162773345475</v>
      </c>
    </row>
    <row r="657" spans="1:29">
      <c r="A657" t="s">
        <v>353</v>
      </c>
      <c r="C657" s="6">
        <v>45104.389144768502</v>
      </c>
      <c r="D657" s="48">
        <v>36.506999492645299</v>
      </c>
      <c r="E657" s="32" t="s">
        <v>23</v>
      </c>
      <c r="F657" s="10">
        <v>22546.687818653401</v>
      </c>
      <c r="G657" s="10">
        <v>216.81787710211199</v>
      </c>
      <c r="H657" s="10">
        <v>3068.1894017938298</v>
      </c>
      <c r="I657" s="10">
        <v>107.29489500431301</v>
      </c>
      <c r="J657" s="10">
        <v>491998.45044191898</v>
      </c>
      <c r="K657" s="10">
        <v>5256.0019821505302</v>
      </c>
      <c r="L657" s="46">
        <v>5.15989424426491E-2</v>
      </c>
      <c r="M657" s="46">
        <v>4.28167353309404E-4</v>
      </c>
      <c r="N657" s="46">
        <v>0.13579014427719099</v>
      </c>
      <c r="O657" s="46">
        <v>4.1011549462753498E-3</v>
      </c>
      <c r="Q657" s="47">
        <v>17.742511779865847</v>
      </c>
      <c r="R657" s="47">
        <v>0.34727909120109074</v>
      </c>
      <c r="S657" s="59">
        <v>0.13615302161258561</v>
      </c>
      <c r="T657" s="59">
        <v>2.0505450173638451E-3</v>
      </c>
      <c r="U657" s="59">
        <v>-0.376421653241305</v>
      </c>
      <c r="Y657"/>
      <c r="Z657"/>
      <c r="AA657"/>
      <c r="AB657"/>
      <c r="AC657"/>
    </row>
    <row r="658" spans="1:29">
      <c r="A658" t="s">
        <v>293</v>
      </c>
      <c r="C658" s="6">
        <v>45030.114134814801</v>
      </c>
      <c r="D658" s="48">
        <v>36.5039994716644</v>
      </c>
      <c r="E658" s="32" t="s">
        <v>23</v>
      </c>
      <c r="F658" s="10">
        <v>67597.199743113204</v>
      </c>
      <c r="G658" s="10">
        <v>562.114515155822</v>
      </c>
      <c r="H658" s="10">
        <v>10515.712742461201</v>
      </c>
      <c r="I658" s="10">
        <v>244.377132996</v>
      </c>
      <c r="J658" s="10">
        <v>1255692.53443878</v>
      </c>
      <c r="K658" s="10">
        <v>9805.0524030440192</v>
      </c>
      <c r="L658" s="46">
        <v>5.94433786554035E-2</v>
      </c>
      <c r="M658" s="46">
        <v>4.9258510574558495E-4</v>
      </c>
      <c r="N658" s="46">
        <v>0.15652238981845101</v>
      </c>
      <c r="O658" s="46">
        <v>2.9801497606510002E-3</v>
      </c>
      <c r="Q658" s="47">
        <v>17.421579238704112</v>
      </c>
      <c r="R658" s="47">
        <v>0.30411186861987488</v>
      </c>
      <c r="S658" s="59">
        <v>0.15559118825237464</v>
      </c>
      <c r="T658" s="59">
        <v>1.4901012431396249E-3</v>
      </c>
      <c r="U658" s="59">
        <v>-0.26693838273318699</v>
      </c>
      <c r="Y658"/>
      <c r="Z658"/>
      <c r="AA658"/>
      <c r="AB658"/>
      <c r="AC658"/>
    </row>
    <row r="659" spans="1:29">
      <c r="A659" t="s">
        <v>293</v>
      </c>
      <c r="C659" s="6">
        <v>45031.019213969899</v>
      </c>
      <c r="D659" s="48">
        <v>36.5039994716644</v>
      </c>
      <c r="E659" s="32" t="s">
        <v>23</v>
      </c>
      <c r="F659" s="10">
        <v>83297.616394815093</v>
      </c>
      <c r="G659" s="10">
        <v>487.50428393918799</v>
      </c>
      <c r="H659" s="10">
        <v>11608.036165485501</v>
      </c>
      <c r="I659" s="10">
        <v>158.29909327930301</v>
      </c>
      <c r="J659" s="10">
        <v>1550190.3364693101</v>
      </c>
      <c r="K659" s="10">
        <v>9195.4314687617607</v>
      </c>
      <c r="L659" s="46">
        <v>5.5573758695116701E-2</v>
      </c>
      <c r="M659" s="46">
        <v>3.4553055155405501E-4</v>
      </c>
      <c r="N659" s="46">
        <v>0.13929620958460001</v>
      </c>
      <c r="O659" s="46">
        <v>1.9479121402415499E-3</v>
      </c>
      <c r="Q659" s="47">
        <v>18.048033094254016</v>
      </c>
      <c r="R659" s="47">
        <v>0.45902817641247023</v>
      </c>
      <c r="S659" s="59">
        <v>0.13945719858324887</v>
      </c>
      <c r="T659" s="59">
        <v>9.7420043529579999E-4</v>
      </c>
      <c r="U659" s="59">
        <v>0.23875769380725301</v>
      </c>
      <c r="Y659"/>
      <c r="Z659"/>
      <c r="AA659"/>
      <c r="AB659"/>
      <c r="AC659"/>
    </row>
    <row r="660" spans="1:29">
      <c r="A660" t="s">
        <v>293</v>
      </c>
      <c r="C660" s="6">
        <v>45057.995335173597</v>
      </c>
      <c r="D660" s="48">
        <v>36.505999565124498</v>
      </c>
      <c r="E660" s="32" t="s">
        <v>23</v>
      </c>
      <c r="F660" s="10">
        <v>79169.637878045905</v>
      </c>
      <c r="G660" s="10">
        <v>453.96728722837099</v>
      </c>
      <c r="H660" s="10">
        <v>14573.2338948179</v>
      </c>
      <c r="I660" s="10">
        <v>173.578223901233</v>
      </c>
      <c r="J660" s="10">
        <v>1422986.7165506301</v>
      </c>
      <c r="K660" s="10">
        <v>9192.6747978140702</v>
      </c>
      <c r="L660" s="46">
        <v>5.7465667148771001E-2</v>
      </c>
      <c r="M660" s="46">
        <v>3.1335515588286301E-4</v>
      </c>
      <c r="N660" s="46">
        <v>0.18458291290633699</v>
      </c>
      <c r="O660" s="46">
        <v>2.1047249263946E-3</v>
      </c>
      <c r="Q660" s="47">
        <v>16.624934913929398</v>
      </c>
      <c r="R660" s="47">
        <v>0.31190867419921919</v>
      </c>
      <c r="S660" s="59">
        <v>0.18410665256916828</v>
      </c>
      <c r="T660" s="59">
        <v>1.05287666156226E-3</v>
      </c>
      <c r="U660" s="59">
        <v>0.33279634104050998</v>
      </c>
      <c r="Y660"/>
      <c r="Z660"/>
      <c r="AA660"/>
      <c r="AB660"/>
      <c r="AC660"/>
    </row>
    <row r="661" spans="1:29">
      <c r="A661" t="s">
        <v>293</v>
      </c>
      <c r="C661" s="6">
        <v>45135.730383275499</v>
      </c>
      <c r="D661" s="48">
        <v>37.0039994716644</v>
      </c>
      <c r="E661" s="32" t="s">
        <v>23</v>
      </c>
      <c r="F661" s="10">
        <v>99710.790932878197</v>
      </c>
      <c r="G661" s="10">
        <v>760.45014308569296</v>
      </c>
      <c r="H661" s="10">
        <v>17536.880339438801</v>
      </c>
      <c r="I661" s="10">
        <v>296.33310434103203</v>
      </c>
      <c r="J661" s="10">
        <v>1508210.39267677</v>
      </c>
      <c r="K661" s="10">
        <v>15166.169759185001</v>
      </c>
      <c r="L661" s="46">
        <v>6.7501344267272195E-2</v>
      </c>
      <c r="M661" s="46">
        <v>4.1978169844491398E-4</v>
      </c>
      <c r="N661" s="46">
        <v>0.17605269554716399</v>
      </c>
      <c r="O661" s="46">
        <v>2.2492706418100099E-3</v>
      </c>
      <c r="Q661" s="47">
        <v>16.771579313360203</v>
      </c>
      <c r="R661" s="47">
        <v>0.31182627023619292</v>
      </c>
      <c r="S661" s="59">
        <v>0.17591119638699423</v>
      </c>
      <c r="T661" s="59">
        <v>1.1245185642627901E-3</v>
      </c>
      <c r="U661" s="59">
        <v>-0.46360809303717498</v>
      </c>
    </row>
    <row r="662" spans="1:29">
      <c r="A662" t="s">
        <v>293</v>
      </c>
      <c r="C662" s="6">
        <v>45069.020491180599</v>
      </c>
      <c r="D662" s="48">
        <v>37.5039994716644</v>
      </c>
      <c r="E662" s="32" t="s">
        <v>23</v>
      </c>
      <c r="F662" s="10">
        <v>109454.189068455</v>
      </c>
      <c r="G662" s="10">
        <v>601.40951495334502</v>
      </c>
      <c r="H662" s="10">
        <v>18406.459954236201</v>
      </c>
      <c r="I662" s="10">
        <v>235.60018328514801</v>
      </c>
      <c r="J662" s="10">
        <v>1940601.3388324899</v>
      </c>
      <c r="K662" s="10">
        <v>12600.1118567922</v>
      </c>
      <c r="L662" s="46">
        <v>5.7313689288959697E-2</v>
      </c>
      <c r="M662" s="46">
        <v>2.46934896822593E-4</v>
      </c>
      <c r="N662" s="46">
        <v>0.16856759798482401</v>
      </c>
      <c r="O662" s="46">
        <v>1.7747050662747801E-3</v>
      </c>
      <c r="Q662" s="47">
        <v>16.906939437767516</v>
      </c>
      <c r="R662" s="47">
        <v>0.33626051799150192</v>
      </c>
      <c r="S662" s="59">
        <v>0.16812560437869475</v>
      </c>
      <c r="T662" s="59">
        <v>8.8755018181412503E-4</v>
      </c>
      <c r="U662" s="59">
        <v>0.38129740453541</v>
      </c>
    </row>
    <row r="663" spans="1:29">
      <c r="A663" t="s">
        <v>293</v>
      </c>
      <c r="C663" s="6">
        <v>45091.965239340301</v>
      </c>
      <c r="D663" s="48">
        <v>36.504999399185202</v>
      </c>
      <c r="E663" s="32" t="s">
        <v>23</v>
      </c>
      <c r="F663" s="10">
        <v>129092.58902993301</v>
      </c>
      <c r="G663" s="10">
        <v>1916.7844066755199</v>
      </c>
      <c r="H663" s="10">
        <v>28851.8624481404</v>
      </c>
      <c r="I663" s="10">
        <v>1556.2903251222999</v>
      </c>
      <c r="J663" s="10">
        <v>1879555.42828947</v>
      </c>
      <c r="K663" s="10">
        <v>13935.280707705901</v>
      </c>
      <c r="L663" s="46">
        <v>7.1081506223863403E-2</v>
      </c>
      <c r="M663" s="46">
        <v>1.03357028813172E-3</v>
      </c>
      <c r="N663" s="46">
        <v>0.214983682981813</v>
      </c>
      <c r="O663" s="46">
        <v>4.8797644460406801E-3</v>
      </c>
      <c r="Q663" s="47">
        <v>15.15180862544972</v>
      </c>
      <c r="R663" s="47">
        <v>0.36588771204952369</v>
      </c>
      <c r="S663" s="59">
        <v>0.22352404358296643</v>
      </c>
      <c r="T663" s="59">
        <v>2.4402442389620349E-3</v>
      </c>
      <c r="U663" s="59">
        <v>-0.92754845285909604</v>
      </c>
    </row>
    <row r="664" spans="1:29">
      <c r="A664" t="s">
        <v>354</v>
      </c>
      <c r="C664" s="6">
        <v>45104.390199108799</v>
      </c>
      <c r="D664" s="48">
        <v>36.505999565124498</v>
      </c>
      <c r="E664" s="32" t="s">
        <v>23</v>
      </c>
      <c r="F664" s="10">
        <v>23890.951023260299</v>
      </c>
      <c r="G664" s="10">
        <v>212.860655238927</v>
      </c>
      <c r="H664" s="10">
        <v>3722.7055241135299</v>
      </c>
      <c r="I664" s="10">
        <v>164.58274341851401</v>
      </c>
      <c r="J664" s="10">
        <v>510541.321451005</v>
      </c>
      <c r="K664" s="10">
        <v>5787.76754428199</v>
      </c>
      <c r="L664" s="46">
        <v>5.2913110597523703E-2</v>
      </c>
      <c r="M664" s="46">
        <v>6.4075491305327101E-4</v>
      </c>
      <c r="N664" s="46">
        <v>0.155306465125123</v>
      </c>
      <c r="O664" s="46">
        <v>6.01878989196986E-3</v>
      </c>
      <c r="Q664" s="47">
        <v>17.301960392965967</v>
      </c>
      <c r="R664" s="47">
        <v>0.34714451742182834</v>
      </c>
      <c r="S664" s="59">
        <v>0.15590251309057654</v>
      </c>
      <c r="T664" s="59">
        <v>3.0093067249797748E-3</v>
      </c>
      <c r="U664" s="59">
        <v>-0.63779631392916802</v>
      </c>
      <c r="Y664"/>
      <c r="Z664"/>
      <c r="AA664"/>
      <c r="AB664"/>
      <c r="AC664"/>
    </row>
    <row r="665" spans="1:29">
      <c r="A665" t="s">
        <v>294</v>
      </c>
      <c r="C665" s="6">
        <v>45030.115188148098</v>
      </c>
      <c r="D665" s="48">
        <v>36.504999637603802</v>
      </c>
      <c r="E665" s="32" t="s">
        <v>23</v>
      </c>
      <c r="F665" s="10">
        <v>63691.482654020401</v>
      </c>
      <c r="G665" s="10">
        <v>587.44906808753399</v>
      </c>
      <c r="H665" s="10">
        <v>12233.633937877999</v>
      </c>
      <c r="I665" s="10">
        <v>259.603294676225</v>
      </c>
      <c r="J665" s="10">
        <v>1118856.35107432</v>
      </c>
      <c r="K665" s="10">
        <v>11040.6250547522</v>
      </c>
      <c r="L665" s="46">
        <v>6.2989053323982094E-2</v>
      </c>
      <c r="M665" s="46">
        <v>5.8307219664445497E-4</v>
      </c>
      <c r="N665" s="46">
        <v>0.19345464246545099</v>
      </c>
      <c r="O665" s="46">
        <v>3.36463876310101E-3</v>
      </c>
      <c r="Q665" s="47">
        <v>16.441707364322511</v>
      </c>
      <c r="R665" s="47">
        <v>0.28900396038975573</v>
      </c>
      <c r="S665" s="59">
        <v>0.19210961925267836</v>
      </c>
      <c r="T665" s="59">
        <v>1.68234727746338E-3</v>
      </c>
      <c r="U665" s="59">
        <v>-0.25882149864542098</v>
      </c>
      <c r="Y665"/>
      <c r="Z665"/>
      <c r="AA665"/>
      <c r="AB665"/>
      <c r="AC665"/>
    </row>
    <row r="666" spans="1:29">
      <c r="A666" t="s">
        <v>294</v>
      </c>
      <c r="C666" s="6">
        <v>45031.020265937499</v>
      </c>
      <c r="D666" s="48">
        <v>36.505999565124498</v>
      </c>
      <c r="E666" s="32" t="s">
        <v>23</v>
      </c>
      <c r="F666" s="10">
        <v>90369.183424973802</v>
      </c>
      <c r="G666" s="10">
        <v>591.72568503443301</v>
      </c>
      <c r="H666" s="10">
        <v>16623.986197759201</v>
      </c>
      <c r="I666" s="10">
        <v>362.74323337987499</v>
      </c>
      <c r="J666" s="10">
        <v>1585218.78150769</v>
      </c>
      <c r="K666" s="10">
        <v>10277.981843321801</v>
      </c>
      <c r="L666" s="46">
        <v>5.90148398113369E-2</v>
      </c>
      <c r="M666" s="46">
        <v>4.5576986587692698E-4</v>
      </c>
      <c r="N666" s="46">
        <v>0.18396303308070699</v>
      </c>
      <c r="O666" s="46">
        <v>3.4043475445928598E-3</v>
      </c>
      <c r="Q666" s="47">
        <v>16.994439764648888</v>
      </c>
      <c r="R666" s="47">
        <v>0.43398075109155498</v>
      </c>
      <c r="S666" s="59">
        <v>0.18408973391221495</v>
      </c>
      <c r="T666" s="59">
        <v>1.7026125302891601E-3</v>
      </c>
      <c r="U666" s="59">
        <v>0.60677886625456101</v>
      </c>
      <c r="Y666"/>
      <c r="Z666"/>
      <c r="AA666"/>
      <c r="AB666"/>
      <c r="AC666"/>
    </row>
    <row r="667" spans="1:29">
      <c r="A667" t="s">
        <v>294</v>
      </c>
      <c r="C667" s="6">
        <v>45057.996387419</v>
      </c>
      <c r="D667" s="48">
        <v>36.5039994716644</v>
      </c>
      <c r="E667" s="32" t="s">
        <v>23</v>
      </c>
      <c r="F667" s="10">
        <v>81897.041166946205</v>
      </c>
      <c r="G667" s="10">
        <v>613.342291406973</v>
      </c>
      <c r="H667" s="10">
        <v>14437.680018515101</v>
      </c>
      <c r="I667" s="10">
        <v>233.74744803438199</v>
      </c>
      <c r="J667" s="10">
        <v>1487035.86817746</v>
      </c>
      <c r="K667" s="10">
        <v>14796.792415989299</v>
      </c>
      <c r="L667" s="46">
        <v>5.7058589372068202E-2</v>
      </c>
      <c r="M667" s="46">
        <v>3.0473104986303501E-4</v>
      </c>
      <c r="N667" s="46">
        <v>0.17631371707513499</v>
      </c>
      <c r="O667" s="46">
        <v>2.4419709866141401E-3</v>
      </c>
      <c r="Q667" s="47">
        <v>16.744024141323152</v>
      </c>
      <c r="R667" s="47">
        <v>0.31400778559072046</v>
      </c>
      <c r="S667" s="59">
        <v>0.17631993041475247</v>
      </c>
      <c r="T667" s="59">
        <v>1.2215915822219199E-3</v>
      </c>
      <c r="U667" s="59">
        <v>0.459872383479981</v>
      </c>
      <c r="Y667"/>
      <c r="Z667"/>
      <c r="AA667"/>
      <c r="AB667"/>
      <c r="AC667"/>
    </row>
    <row r="668" spans="1:29">
      <c r="A668" t="s">
        <v>294</v>
      </c>
      <c r="C668" s="6">
        <v>45135.731466064797</v>
      </c>
      <c r="D668" s="48">
        <v>37.0039994716644</v>
      </c>
      <c r="E668" s="32" t="s">
        <v>23</v>
      </c>
      <c r="F668" s="10">
        <v>101378.765339238</v>
      </c>
      <c r="G668" s="10">
        <v>947.453283539415</v>
      </c>
      <c r="H668" s="10">
        <v>24172.864862255199</v>
      </c>
      <c r="I668" s="10">
        <v>696.76990920458104</v>
      </c>
      <c r="J668" s="10">
        <v>1391576.925</v>
      </c>
      <c r="K668" s="10">
        <v>4976.64378586147</v>
      </c>
      <c r="L668" s="46">
        <v>7.4869829055642406E-2</v>
      </c>
      <c r="M668" s="46">
        <v>6.6491322647650297E-4</v>
      </c>
      <c r="N668" s="46">
        <v>0.238031095017018</v>
      </c>
      <c r="O668" s="46">
        <v>5.1635779163773004E-3</v>
      </c>
      <c r="Q668" s="47">
        <v>15.122099500077516</v>
      </c>
      <c r="R668" s="47">
        <v>0.28521566549172694</v>
      </c>
      <c r="S668" s="59">
        <v>0.23848684664142505</v>
      </c>
      <c r="T668" s="59">
        <v>2.5815695043441651E-3</v>
      </c>
      <c r="U668" s="59">
        <v>-0.78101467752968701</v>
      </c>
    </row>
    <row r="669" spans="1:29">
      <c r="A669" t="s">
        <v>294</v>
      </c>
      <c r="C669" s="6">
        <v>45069.037093009298</v>
      </c>
      <c r="D669" s="48">
        <v>37.5039994716644</v>
      </c>
      <c r="E669" s="32" t="s">
        <v>23</v>
      </c>
      <c r="F669" s="10">
        <v>107840.377331449</v>
      </c>
      <c r="G669" s="10">
        <v>552.83032290397603</v>
      </c>
      <c r="H669" s="10">
        <v>16691.88829879</v>
      </c>
      <c r="I669" s="10">
        <v>230.428606497712</v>
      </c>
      <c r="J669" s="10">
        <v>1928188.941875</v>
      </c>
      <c r="K669" s="10">
        <v>15362.5081752648</v>
      </c>
      <c r="L669" s="46">
        <v>5.68374545161658E-2</v>
      </c>
      <c r="M669" s="46">
        <v>3.2462644053245698E-4</v>
      </c>
      <c r="N669" s="46">
        <v>0.15476277040373801</v>
      </c>
      <c r="O669" s="46">
        <v>2.0047441842418498E-3</v>
      </c>
      <c r="Q669" s="47">
        <v>17.03999214865518</v>
      </c>
      <c r="R669" s="47">
        <v>0.34040901063264822</v>
      </c>
      <c r="S669" s="59">
        <v>0.15474621916859196</v>
      </c>
      <c r="T669" s="59">
        <v>1.0024808713314051E-3</v>
      </c>
      <c r="U669" s="59">
        <v>0.25581978125735799</v>
      </c>
    </row>
    <row r="670" spans="1:29">
      <c r="A670" t="s">
        <v>294</v>
      </c>
      <c r="C670" s="6">
        <v>45092.001147997697</v>
      </c>
      <c r="D670" s="48">
        <v>36.5039994716644</v>
      </c>
      <c r="E670" s="32" t="s">
        <v>23</v>
      </c>
      <c r="F670" s="10">
        <v>130581.305338873</v>
      </c>
      <c r="G670" s="10">
        <v>641.19043806831405</v>
      </c>
      <c r="H670" s="10">
        <v>34172.984113191502</v>
      </c>
      <c r="I670" s="10">
        <v>366.56118543756702</v>
      </c>
      <c r="J670" s="10">
        <v>1853897.84620419</v>
      </c>
      <c r="K670" s="10">
        <v>13387.5012624275</v>
      </c>
      <c r="L670" s="46">
        <v>7.3263857262073795E-2</v>
      </c>
      <c r="M670" s="46">
        <v>3.9947638252888802E-4</v>
      </c>
      <c r="N670" s="46">
        <v>0.26023902871048499</v>
      </c>
      <c r="O670" s="46">
        <v>2.1615752883326002E-3</v>
      </c>
      <c r="Q670" s="47">
        <v>14.391577579697589</v>
      </c>
      <c r="R670" s="47">
        <v>0.33371920195005866</v>
      </c>
      <c r="S670" s="59">
        <v>0.26173005849229375</v>
      </c>
      <c r="T670" s="59">
        <v>1.080573871515155E-3</v>
      </c>
      <c r="U670" s="59">
        <v>-0.244005774085956</v>
      </c>
    </row>
    <row r="671" spans="1:29">
      <c r="A671" t="s">
        <v>355</v>
      </c>
      <c r="C671" s="6">
        <v>45104.391254872702</v>
      </c>
      <c r="D671" s="48">
        <v>36.504999637603802</v>
      </c>
      <c r="E671" s="32" t="s">
        <v>23</v>
      </c>
      <c r="F671" s="10">
        <v>21342.014983781599</v>
      </c>
      <c r="G671" s="10">
        <v>193.37882442052799</v>
      </c>
      <c r="H671" s="10">
        <v>1776.1855543179399</v>
      </c>
      <c r="I671" s="10">
        <v>49.641936040302703</v>
      </c>
      <c r="J671" s="10">
        <v>509509.85363520402</v>
      </c>
      <c r="K671" s="10">
        <v>4878.70786360282</v>
      </c>
      <c r="L671" s="46">
        <v>4.7272154483847403E-2</v>
      </c>
      <c r="M671" s="46">
        <v>3.7417562282239601E-4</v>
      </c>
      <c r="N671" s="46">
        <v>8.2816019187191905E-2</v>
      </c>
      <c r="O671" s="46">
        <v>2.04270209632329E-3</v>
      </c>
      <c r="Q671" s="47">
        <v>19.366713051875212</v>
      </c>
      <c r="R671" s="47">
        <v>0.37830195889369855</v>
      </c>
      <c r="S671" s="59">
        <v>8.3268508048154166E-2</v>
      </c>
      <c r="T671" s="59">
        <v>1.0213162941801301E-3</v>
      </c>
      <c r="U671" s="59">
        <v>-7.8345561715327305E-2</v>
      </c>
      <c r="Y671"/>
      <c r="Z671"/>
      <c r="AA671"/>
      <c r="AB671"/>
      <c r="AC671"/>
    </row>
    <row r="672" spans="1:29">
      <c r="A672" t="s">
        <v>295</v>
      </c>
      <c r="C672" s="6">
        <v>45030.1522522222</v>
      </c>
      <c r="D672" s="48">
        <v>36.516999483108499</v>
      </c>
      <c r="E672" s="32" t="s">
        <v>23</v>
      </c>
      <c r="F672" s="10">
        <v>72913.677290073101</v>
      </c>
      <c r="G672" s="10">
        <v>486.39867191768701</v>
      </c>
      <c r="H672" s="10">
        <v>12393.070761945301</v>
      </c>
      <c r="I672" s="10">
        <v>158.327815072433</v>
      </c>
      <c r="J672" s="10">
        <v>1329206.0365384601</v>
      </c>
      <c r="K672" s="10">
        <v>12011.419083173299</v>
      </c>
      <c r="L672" s="46">
        <v>6.0604456434014298E-2</v>
      </c>
      <c r="M672" s="46">
        <v>4.1196141097770501E-4</v>
      </c>
      <c r="N672" s="46">
        <v>0.17054067699592601</v>
      </c>
      <c r="O672" s="46">
        <v>2.17967212966165E-3</v>
      </c>
      <c r="Q672" s="47">
        <v>17.117697092323557</v>
      </c>
      <c r="R672" s="47">
        <v>0.29604120737508427</v>
      </c>
      <c r="S672" s="59">
        <v>0.16999843238102733</v>
      </c>
      <c r="T672" s="59">
        <v>1.08979244375527E-3</v>
      </c>
      <c r="U672" s="59">
        <v>7.1829054995451197E-2</v>
      </c>
      <c r="Y672"/>
      <c r="Z672"/>
      <c r="AA672"/>
      <c r="AB672"/>
      <c r="AC672"/>
    </row>
    <row r="673" spans="1:29">
      <c r="A673" t="s">
        <v>295</v>
      </c>
      <c r="C673" s="6">
        <v>45031.053681817102</v>
      </c>
      <c r="D673" s="48">
        <v>36.507999658584602</v>
      </c>
      <c r="E673" s="32" t="s">
        <v>23</v>
      </c>
      <c r="F673" s="10">
        <v>88380.406791490095</v>
      </c>
      <c r="G673" s="10">
        <v>667.321797919147</v>
      </c>
      <c r="H673" s="10">
        <v>11917.2145618372</v>
      </c>
      <c r="I673" s="10">
        <v>146.38312974442499</v>
      </c>
      <c r="J673" s="10">
        <v>1644572.85267857</v>
      </c>
      <c r="K673" s="10">
        <v>17754.459016680001</v>
      </c>
      <c r="L673" s="46">
        <v>5.5668615095213501E-2</v>
      </c>
      <c r="M673" s="46">
        <v>3.8284261839034402E-4</v>
      </c>
      <c r="N673" s="46">
        <v>0.135473822168859</v>
      </c>
      <c r="O673" s="46">
        <v>1.70208033201996E-3</v>
      </c>
      <c r="Q673" s="47">
        <v>17.974375644387734</v>
      </c>
      <c r="R673" s="47">
        <v>0.45791723724043082</v>
      </c>
      <c r="S673" s="59">
        <v>0.13493776755614756</v>
      </c>
      <c r="T673" s="59">
        <v>8.5122075720820496E-4</v>
      </c>
      <c r="U673" s="59">
        <v>0.36888344467823703</v>
      </c>
      <c r="Y673"/>
      <c r="Z673"/>
      <c r="AA673"/>
      <c r="AB673"/>
      <c r="AC673"/>
    </row>
    <row r="674" spans="1:29">
      <c r="A674" t="s">
        <v>295</v>
      </c>
      <c r="C674" s="6">
        <v>45058.033187268498</v>
      </c>
      <c r="D674" s="48">
        <v>36.5039994716644</v>
      </c>
      <c r="E674" s="32" t="s">
        <v>23</v>
      </c>
      <c r="F674" s="10">
        <v>73054.887058385197</v>
      </c>
      <c r="G674" s="10">
        <v>669.66758631766095</v>
      </c>
      <c r="H674" s="10">
        <v>12198.080339026999</v>
      </c>
      <c r="I674" s="10">
        <v>173.768980773599</v>
      </c>
      <c r="J674" s="10">
        <v>1341132.62656298</v>
      </c>
      <c r="K674" s="10">
        <v>17476.646318671999</v>
      </c>
      <c r="L674" s="46">
        <v>5.6532888390801103E-2</v>
      </c>
      <c r="M674" s="46">
        <v>3.7781007352764802E-4</v>
      </c>
      <c r="N674" s="46">
        <v>0.16759018993161601</v>
      </c>
      <c r="O674" s="46">
        <v>2.2859416603980601E-3</v>
      </c>
      <c r="Q674" s="47">
        <v>16.904789774371231</v>
      </c>
      <c r="R674" s="47">
        <v>0.31883612006306594</v>
      </c>
      <c r="S674" s="59">
        <v>0.16699921153645772</v>
      </c>
      <c r="T674" s="59">
        <v>1.14314368560242E-3</v>
      </c>
      <c r="U674" s="59">
        <v>0.44945878503481501</v>
      </c>
      <c r="Y674"/>
      <c r="Z674"/>
      <c r="AA674"/>
      <c r="AB674"/>
      <c r="AC674"/>
    </row>
    <row r="675" spans="1:29">
      <c r="A675" t="s">
        <v>295</v>
      </c>
      <c r="C675" s="6">
        <v>45135.732555833303</v>
      </c>
      <c r="D675" s="48">
        <v>37.006999492645299</v>
      </c>
      <c r="E675" s="32" t="s">
        <v>23</v>
      </c>
      <c r="F675" s="10">
        <v>97056.0083869636</v>
      </c>
      <c r="G675" s="10">
        <v>441.064655221289</v>
      </c>
      <c r="H675" s="10">
        <v>16806.590278205102</v>
      </c>
      <c r="I675" s="10">
        <v>148.46035039551501</v>
      </c>
      <c r="J675" s="10">
        <v>1467451.2838010199</v>
      </c>
      <c r="K675" s="10">
        <v>10422.858611125101</v>
      </c>
      <c r="L675" s="46">
        <v>6.8204422176599402E-2</v>
      </c>
      <c r="M675" s="46">
        <v>2.9773484200198497E-4</v>
      </c>
      <c r="N675" s="46">
        <v>0.17288237014625699</v>
      </c>
      <c r="O675" s="46">
        <v>1.4656286776313699E-3</v>
      </c>
      <c r="Q675" s="47">
        <v>16.601204906233892</v>
      </c>
      <c r="R675" s="47">
        <v>0.30646113261923669</v>
      </c>
      <c r="S675" s="59">
        <v>0.17319705032888594</v>
      </c>
      <c r="T675" s="59">
        <v>7.3276751385955999E-4</v>
      </c>
      <c r="U675" s="59">
        <v>4.4391785780554097E-2</v>
      </c>
    </row>
    <row r="676" spans="1:29">
      <c r="A676" t="s">
        <v>295</v>
      </c>
      <c r="C676" s="6">
        <v>45069.0547656829</v>
      </c>
      <c r="D676" s="48">
        <v>37.5039994716644</v>
      </c>
      <c r="E676" s="32" t="s">
        <v>23</v>
      </c>
      <c r="F676" s="10">
        <v>115088.043067694</v>
      </c>
      <c r="G676" s="10">
        <v>672.46572742152898</v>
      </c>
      <c r="H676" s="10">
        <v>18276.062029561799</v>
      </c>
      <c r="I676" s="10">
        <v>166.01564808760099</v>
      </c>
      <c r="J676" s="10">
        <v>2061938.8979591799</v>
      </c>
      <c r="K676" s="10">
        <v>15937.8064783845</v>
      </c>
      <c r="L676" s="46">
        <v>5.6480409313552901E-2</v>
      </c>
      <c r="M676" s="46">
        <v>2.8395300076909202E-4</v>
      </c>
      <c r="N676" s="46">
        <v>0.15871381637474399</v>
      </c>
      <c r="O676" s="46">
        <v>1.2809845934819699E-3</v>
      </c>
      <c r="Q676" s="47">
        <v>17.152506686350328</v>
      </c>
      <c r="R676" s="47">
        <v>0.34186742084078042</v>
      </c>
      <c r="S676" s="59">
        <v>0.1587626699258014</v>
      </c>
      <c r="T676" s="59">
        <v>6.4053409234204504E-4</v>
      </c>
      <c r="U676" s="59">
        <v>0.34346079246994199</v>
      </c>
    </row>
    <row r="677" spans="1:29">
      <c r="A677" t="s">
        <v>295</v>
      </c>
      <c r="C677" s="6">
        <v>45092.002145833299</v>
      </c>
      <c r="D677" s="48">
        <v>36.5039994716644</v>
      </c>
      <c r="E677" s="32" t="s">
        <v>23</v>
      </c>
      <c r="F677" s="10">
        <v>118634.140337882</v>
      </c>
      <c r="G677" s="10">
        <v>1664.7149423814101</v>
      </c>
      <c r="H677" s="10">
        <v>31400.822523373801</v>
      </c>
      <c r="I677" s="10">
        <v>951.93869586893504</v>
      </c>
      <c r="J677" s="10">
        <v>1643859.8925781299</v>
      </c>
      <c r="K677" s="10">
        <v>20133.956886923799</v>
      </c>
      <c r="L677" s="46">
        <v>7.3888814448827903E-2</v>
      </c>
      <c r="M677" s="46">
        <v>6.7240244842305E-4</v>
      </c>
      <c r="N677" s="46">
        <v>0.26196317668865499</v>
      </c>
      <c r="O677" s="46">
        <v>4.7840070165592503E-3</v>
      </c>
      <c r="Q677" s="47">
        <v>14.260230715137995</v>
      </c>
      <c r="R677" s="47">
        <v>0.33472914606801535</v>
      </c>
      <c r="S677" s="59">
        <v>0.26471773603064391</v>
      </c>
      <c r="T677" s="59">
        <v>2.391519798507625E-3</v>
      </c>
      <c r="U677" s="59">
        <v>-0.72709443532639895</v>
      </c>
    </row>
    <row r="678" spans="1:29">
      <c r="A678" t="s">
        <v>356</v>
      </c>
      <c r="C678" s="6">
        <v>45104.392331840303</v>
      </c>
      <c r="D678" s="48">
        <v>36.505999565124498</v>
      </c>
      <c r="E678" s="32" t="s">
        <v>23</v>
      </c>
      <c r="F678" s="10">
        <v>20185.429194922199</v>
      </c>
      <c r="G678" s="10">
        <v>337.01582693612698</v>
      </c>
      <c r="H678" s="10">
        <v>4965.6922281310699</v>
      </c>
      <c r="I678" s="10">
        <v>123.94572082904099</v>
      </c>
      <c r="J678" s="10">
        <v>372894.71482329798</v>
      </c>
      <c r="K678" s="10">
        <v>5030.5708460518299</v>
      </c>
      <c r="L678" s="46">
        <v>5.9996338344389E-2</v>
      </c>
      <c r="M678" s="46">
        <v>6.8121436958649604E-4</v>
      </c>
      <c r="N678" s="46">
        <v>0.24508613228682</v>
      </c>
      <c r="O678" s="46">
        <v>5.24786023117867E-3</v>
      </c>
      <c r="Q678" s="47">
        <v>15.259465802881266</v>
      </c>
      <c r="R678" s="47">
        <v>0.30447466008736213</v>
      </c>
      <c r="S678" s="59">
        <v>0.24613290681433386</v>
      </c>
      <c r="T678" s="59">
        <v>2.6238067426306651E-3</v>
      </c>
      <c r="U678" s="59">
        <v>-0.17228036313575501</v>
      </c>
      <c r="Y678"/>
      <c r="Z678"/>
      <c r="AA678"/>
      <c r="AB678"/>
      <c r="AC678"/>
    </row>
    <row r="679" spans="1:29">
      <c r="A679" t="s">
        <v>296</v>
      </c>
      <c r="C679" s="6">
        <v>45030.153309826397</v>
      </c>
      <c r="D679" s="48">
        <v>36.510999679565401</v>
      </c>
      <c r="E679" s="32" t="s">
        <v>23</v>
      </c>
      <c r="F679" s="10">
        <v>75271.549887695306</v>
      </c>
      <c r="G679" s="10">
        <v>634.38668252758805</v>
      </c>
      <c r="H679" s="10">
        <v>15168.420814077101</v>
      </c>
      <c r="I679" s="10">
        <v>316.68142197623598</v>
      </c>
      <c r="J679" s="10">
        <v>1304463.46419598</v>
      </c>
      <c r="K679" s="10">
        <v>11156.3371732384</v>
      </c>
      <c r="L679" s="46">
        <v>6.38315431695924E-2</v>
      </c>
      <c r="M679" s="46">
        <v>5.5257931888035895E-4</v>
      </c>
      <c r="N679" s="46">
        <v>0.202232545624034</v>
      </c>
      <c r="O679" s="46">
        <v>3.4738688164838698E-3</v>
      </c>
      <c r="Q679" s="47">
        <v>16.253076920141677</v>
      </c>
      <c r="R679" s="47">
        <v>0.28444355040603853</v>
      </c>
      <c r="S679" s="59">
        <v>0.20155078738054422</v>
      </c>
      <c r="T679" s="59">
        <v>1.7368614972451599E-3</v>
      </c>
      <c r="U679" s="59">
        <v>-0.207342536946308</v>
      </c>
      <c r="Y679"/>
      <c r="Z679"/>
      <c r="AA679"/>
      <c r="AB679"/>
      <c r="AC679"/>
    </row>
    <row r="680" spans="1:29">
      <c r="A680" t="s">
        <v>296</v>
      </c>
      <c r="C680" s="6">
        <v>45031.054734513898</v>
      </c>
      <c r="D680" s="48">
        <v>36.505999565124498</v>
      </c>
      <c r="E680" s="32" t="s">
        <v>23</v>
      </c>
      <c r="F680" s="10">
        <v>77089.781823681304</v>
      </c>
      <c r="G680" s="10">
        <v>600.749812142476</v>
      </c>
      <c r="H680" s="10">
        <v>10405.3101473475</v>
      </c>
      <c r="I680" s="10">
        <v>189.945224937739</v>
      </c>
      <c r="J680" s="10">
        <v>1441209.9458762901</v>
      </c>
      <c r="K680" s="10">
        <v>13131.5276224716</v>
      </c>
      <c r="L680" s="46">
        <v>5.5536625264109699E-2</v>
      </c>
      <c r="M680" s="46">
        <v>4.9088263729107104E-4</v>
      </c>
      <c r="N680" s="46">
        <v>0.135092370498343</v>
      </c>
      <c r="O680" s="46">
        <v>2.48084237000352E-3</v>
      </c>
      <c r="Q680" s="47">
        <v>18.015780547148346</v>
      </c>
      <c r="R680" s="47">
        <v>0.4616893191632046</v>
      </c>
      <c r="S680" s="59">
        <v>0.13507437646659498</v>
      </c>
      <c r="T680" s="59">
        <v>1.240679509624115E-3</v>
      </c>
      <c r="U680" s="59">
        <v>0.224095309012981</v>
      </c>
      <c r="Y680"/>
      <c r="Z680"/>
      <c r="AA680"/>
      <c r="AB680"/>
      <c r="AC680"/>
    </row>
    <row r="681" spans="1:29">
      <c r="A681" t="s">
        <v>296</v>
      </c>
      <c r="C681" s="6">
        <v>45058.034240023102</v>
      </c>
      <c r="D681" s="48">
        <v>36.505999326705897</v>
      </c>
      <c r="E681" s="32" t="s">
        <v>23</v>
      </c>
      <c r="F681" s="10">
        <v>84614.9843143092</v>
      </c>
      <c r="G681" s="10">
        <v>652.38168188595898</v>
      </c>
      <c r="H681" s="10">
        <v>15962.654339872901</v>
      </c>
      <c r="I681" s="10">
        <v>246.69548325366401</v>
      </c>
      <c r="J681" s="10">
        <v>1493027.18608029</v>
      </c>
      <c r="K681" s="10">
        <v>15227.4402858906</v>
      </c>
      <c r="L681" s="46">
        <v>5.8583601927662203E-2</v>
      </c>
      <c r="M681" s="46">
        <v>3.6527440171000501E-4</v>
      </c>
      <c r="N681" s="46">
        <v>0.188878857990987</v>
      </c>
      <c r="O681" s="46">
        <v>2.4016890156793201E-3</v>
      </c>
      <c r="Q681" s="47">
        <v>16.312704936500833</v>
      </c>
      <c r="R681" s="47">
        <v>0.30704278096712867</v>
      </c>
      <c r="S681" s="59">
        <v>0.18868181103996978</v>
      </c>
      <c r="T681" s="59">
        <v>1.200994515922335E-3</v>
      </c>
      <c r="U681" s="59">
        <v>0.42979892135387598</v>
      </c>
      <c r="Y681"/>
      <c r="Z681"/>
      <c r="AA681"/>
      <c r="AB681"/>
      <c r="AC681"/>
    </row>
    <row r="682" spans="1:29">
      <c r="A682" t="s">
        <v>296</v>
      </c>
      <c r="C682" s="6">
        <v>45135.741408680602</v>
      </c>
      <c r="D682" s="48">
        <v>39.575118780136101</v>
      </c>
      <c r="E682" s="32" t="s">
        <v>23</v>
      </c>
      <c r="F682" s="10">
        <v>78327.551832863493</v>
      </c>
      <c r="G682" s="10">
        <v>2610.0375252878398</v>
      </c>
      <c r="H682" s="10">
        <v>15353.178110847601</v>
      </c>
      <c r="I682" s="10">
        <v>326.78426460102901</v>
      </c>
      <c r="J682" s="10">
        <v>1110211.6685049001</v>
      </c>
      <c r="K682" s="10">
        <v>41692.509182278402</v>
      </c>
      <c r="L682" s="46">
        <v>7.3313305554702099E-2</v>
      </c>
      <c r="M682" s="46">
        <v>5.2079880833125799E-4</v>
      </c>
      <c r="N682" s="46">
        <v>0.199818047388095</v>
      </c>
      <c r="O682" s="46">
        <v>4.1848912285619797E-3</v>
      </c>
      <c r="Q682" s="47">
        <v>15.454543696538101</v>
      </c>
      <c r="R682" s="47">
        <v>0.2885615302310266</v>
      </c>
      <c r="S682" s="59">
        <v>0.19605008745201469</v>
      </c>
      <c r="T682" s="59">
        <v>2.0926419052395748E-3</v>
      </c>
      <c r="U682" s="59">
        <v>-0.52152513418643198</v>
      </c>
    </row>
    <row r="683" spans="1:29">
      <c r="A683" t="s">
        <v>296</v>
      </c>
      <c r="C683" s="6">
        <v>45069.071312870401</v>
      </c>
      <c r="D683" s="48">
        <v>37.5039994716644</v>
      </c>
      <c r="E683" s="32" t="s">
        <v>23</v>
      </c>
      <c r="F683" s="10">
        <v>117248.138805482</v>
      </c>
      <c r="G683" s="10">
        <v>641.27695194570697</v>
      </c>
      <c r="H683" s="10">
        <v>23228.124450894698</v>
      </c>
      <c r="I683" s="10">
        <v>253.63692647810799</v>
      </c>
      <c r="J683" s="10">
        <v>1978642.0461538499</v>
      </c>
      <c r="K683" s="10">
        <v>17369.644358379199</v>
      </c>
      <c r="L683" s="46">
        <v>5.9904093867001698E-2</v>
      </c>
      <c r="M683" s="46">
        <v>3.8060069627954599E-4</v>
      </c>
      <c r="N683" s="46">
        <v>0.19908812047587901</v>
      </c>
      <c r="O683" s="46">
        <v>1.7459647824572301E-3</v>
      </c>
      <c r="Q683" s="47">
        <v>16.193197305808713</v>
      </c>
      <c r="R683" s="47">
        <v>0.32427642677070606</v>
      </c>
      <c r="S683" s="59">
        <v>0.19806336932042828</v>
      </c>
      <c r="T683" s="59">
        <v>8.7299248751117504E-4</v>
      </c>
      <c r="U683" s="59">
        <v>0.65985064211579503</v>
      </c>
    </row>
    <row r="684" spans="1:29">
      <c r="A684" t="s">
        <v>296</v>
      </c>
      <c r="C684" s="6">
        <v>45092.038135671297</v>
      </c>
      <c r="D684" s="48">
        <v>36.503999710083001</v>
      </c>
      <c r="E684" s="32" t="s">
        <v>23</v>
      </c>
      <c r="F684" s="10">
        <v>118418.24103613201</v>
      </c>
      <c r="G684" s="10">
        <v>1424.12796307689</v>
      </c>
      <c r="H684" s="10">
        <v>34033.287010579901</v>
      </c>
      <c r="I684" s="10">
        <v>925.06878014289202</v>
      </c>
      <c r="J684" s="10">
        <v>1625534.93881579</v>
      </c>
      <c r="K684" s="10">
        <v>15725.0831500021</v>
      </c>
      <c r="L684" s="46">
        <v>7.5096902657973794E-2</v>
      </c>
      <c r="M684" s="46">
        <v>7.5308057183016595E-4</v>
      </c>
      <c r="N684" s="46">
        <v>0.28505597589311898</v>
      </c>
      <c r="O684" s="46">
        <v>4.7172097686182801E-3</v>
      </c>
      <c r="Q684" s="47">
        <v>13.65255050025983</v>
      </c>
      <c r="R684" s="47">
        <v>0.32175299892368414</v>
      </c>
      <c r="S684" s="59">
        <v>0.28743324214106619</v>
      </c>
      <c r="T684" s="59">
        <v>2.359186263871185E-3</v>
      </c>
      <c r="U684" s="59">
        <v>-0.75131786708141501</v>
      </c>
    </row>
    <row r="685" spans="1:29">
      <c r="A685" t="s">
        <v>357</v>
      </c>
      <c r="C685" s="6">
        <v>45104.393385405099</v>
      </c>
      <c r="D685" s="48">
        <v>36.504999399185202</v>
      </c>
      <c r="E685" s="32" t="s">
        <v>23</v>
      </c>
      <c r="F685" s="10">
        <v>23821.723155002899</v>
      </c>
      <c r="G685" s="10">
        <v>410.52201536965703</v>
      </c>
      <c r="H685" s="10">
        <v>7993.3948110519204</v>
      </c>
      <c r="I685" s="10">
        <v>203.767462398921</v>
      </c>
      <c r="J685" s="10">
        <v>382570.40609137103</v>
      </c>
      <c r="K685" s="10">
        <v>5004.4087298096501</v>
      </c>
      <c r="L685" s="46">
        <v>7.0020129284686206E-2</v>
      </c>
      <c r="M685" s="46">
        <v>9.8140349216475301E-4</v>
      </c>
      <c r="N685" s="46">
        <v>0.341601076419915</v>
      </c>
      <c r="O685" s="46">
        <v>7.7881931615007604E-3</v>
      </c>
      <c r="Q685" s="47">
        <v>13.075065386688333</v>
      </c>
      <c r="R685" s="47">
        <v>0.26636293023179103</v>
      </c>
      <c r="S685" s="59">
        <v>0.33572676155179354</v>
      </c>
      <c r="T685" s="59">
        <v>3.8938858488867301E-3</v>
      </c>
      <c r="U685" s="59">
        <v>-0.53701773577320799</v>
      </c>
      <c r="Y685"/>
      <c r="Z685"/>
      <c r="AA685"/>
      <c r="AB685"/>
      <c r="AC685"/>
    </row>
    <row r="686" spans="1:29">
      <c r="A686" t="s">
        <v>297</v>
      </c>
      <c r="C686" s="6">
        <v>45030.184895451399</v>
      </c>
      <c r="D686" s="48">
        <v>36.5109994411469</v>
      </c>
      <c r="E686" s="32" t="s">
        <v>23</v>
      </c>
      <c r="F686" s="10">
        <v>62984.372010307401</v>
      </c>
      <c r="G686" s="10">
        <v>444.118189735854</v>
      </c>
      <c r="H686" s="10">
        <v>9567.2795707410005</v>
      </c>
      <c r="I686" s="10">
        <v>146.89102428090499</v>
      </c>
      <c r="J686" s="10">
        <v>1186113.8939393901</v>
      </c>
      <c r="K686" s="10">
        <v>9250.2021570303004</v>
      </c>
      <c r="L686" s="46">
        <v>5.8713281710722702E-2</v>
      </c>
      <c r="M686" s="46">
        <v>4.7055762374438001E-4</v>
      </c>
      <c r="N686" s="46">
        <v>0.15187876936521999</v>
      </c>
      <c r="O686" s="46">
        <v>2.06034973298343E-3</v>
      </c>
      <c r="Q686" s="47">
        <v>17.695481860609256</v>
      </c>
      <c r="R686" s="47">
        <v>0.30833051078746121</v>
      </c>
      <c r="S686" s="59">
        <v>0.15192549159173599</v>
      </c>
      <c r="T686" s="59">
        <v>1.0300888825333051E-3</v>
      </c>
      <c r="U686" s="59">
        <v>1.9684314136421299E-2</v>
      </c>
      <c r="Y686"/>
      <c r="Z686"/>
      <c r="AA686"/>
      <c r="AB686"/>
      <c r="AC686"/>
    </row>
    <row r="687" spans="1:29">
      <c r="A687" t="s">
        <v>297</v>
      </c>
      <c r="C687" s="6">
        <v>45031.069980405096</v>
      </c>
      <c r="D687" s="48">
        <v>36.521999359130902</v>
      </c>
      <c r="E687" s="32" t="s">
        <v>23</v>
      </c>
      <c r="F687" s="10">
        <v>80220.530873447598</v>
      </c>
      <c r="G687" s="10">
        <v>562.09305200386905</v>
      </c>
      <c r="H687" s="10">
        <v>12436.8731938285</v>
      </c>
      <c r="I687" s="10">
        <v>201.273353294695</v>
      </c>
      <c r="J687" s="10">
        <v>1448030.84374658</v>
      </c>
      <c r="K687" s="10">
        <v>14326.3191578977</v>
      </c>
      <c r="L687" s="46">
        <v>5.7307062776369697E-2</v>
      </c>
      <c r="M687" s="46">
        <v>4.1639553298475303E-4</v>
      </c>
      <c r="N687" s="46">
        <v>0.15473808146799101</v>
      </c>
      <c r="O687" s="46">
        <v>2.2686557071399001E-3</v>
      </c>
      <c r="Q687" s="47">
        <v>17.440768140084668</v>
      </c>
      <c r="R687" s="47">
        <v>0.44479339012584834</v>
      </c>
      <c r="S687" s="59">
        <v>0.15514594640364188</v>
      </c>
      <c r="T687" s="59">
        <v>1.1344910869136001E-3</v>
      </c>
      <c r="U687" s="59">
        <v>0.44596091815251399</v>
      </c>
      <c r="Y687"/>
      <c r="Z687"/>
      <c r="AA687"/>
      <c r="AB687"/>
      <c r="AC687"/>
    </row>
    <row r="688" spans="1:29">
      <c r="A688" t="s">
        <v>297</v>
      </c>
      <c r="C688" s="6">
        <v>45058.040943981498</v>
      </c>
      <c r="D688" s="48">
        <v>36.515999555587797</v>
      </c>
      <c r="E688" s="32" t="s">
        <v>23</v>
      </c>
      <c r="F688" s="10">
        <v>79213.121925878499</v>
      </c>
      <c r="G688" s="10">
        <v>507.17141677317397</v>
      </c>
      <c r="H688" s="10">
        <v>13874.7929628074</v>
      </c>
      <c r="I688" s="10">
        <v>277.37511120340702</v>
      </c>
      <c r="J688" s="10">
        <v>1431931.98092833</v>
      </c>
      <c r="K688" s="10">
        <v>11253.113259219501</v>
      </c>
      <c r="L688" s="46">
        <v>5.7219742580595499E-2</v>
      </c>
      <c r="M688" s="46">
        <v>4.4983624665928898E-4</v>
      </c>
      <c r="N688" s="46">
        <v>0.175136434139329</v>
      </c>
      <c r="O688" s="46">
        <v>3.3051306968250498E-3</v>
      </c>
      <c r="Q688" s="47">
        <v>16.698463125207169</v>
      </c>
      <c r="R688" s="47">
        <v>0.31683601017335722</v>
      </c>
      <c r="S688" s="59">
        <v>0.17518688336357854</v>
      </c>
      <c r="T688" s="59">
        <v>1.65250486141246E-3</v>
      </c>
      <c r="U688" s="59">
        <v>0.58419778621763097</v>
      </c>
      <c r="Y688"/>
      <c r="Z688"/>
      <c r="AA688"/>
      <c r="AB688"/>
      <c r="AC688"/>
    </row>
    <row r="689" spans="1:29">
      <c r="A689" t="s">
        <v>297</v>
      </c>
      <c r="C689" s="6">
        <v>45135.742505150498</v>
      </c>
      <c r="D689" s="48">
        <v>37.003999710083001</v>
      </c>
      <c r="E689" s="32" t="s">
        <v>23</v>
      </c>
      <c r="F689" s="10">
        <v>88802.585426111196</v>
      </c>
      <c r="G689" s="10">
        <v>677.69391932763801</v>
      </c>
      <c r="H689" s="10">
        <v>19557.955408858099</v>
      </c>
      <c r="I689" s="10">
        <v>369.29403657720502</v>
      </c>
      <c r="J689" s="10">
        <v>1242425.48667513</v>
      </c>
      <c r="K689" s="10">
        <v>8326.4855600311203</v>
      </c>
      <c r="L689" s="46">
        <v>7.3250369966374407E-2</v>
      </c>
      <c r="M689" s="46">
        <v>4.9590981569047404E-4</v>
      </c>
      <c r="N689" s="46">
        <v>0.220689859350957</v>
      </c>
      <c r="O689" s="46">
        <v>3.0898761661701502E-3</v>
      </c>
      <c r="Q689" s="47">
        <v>15.469163838097582</v>
      </c>
      <c r="R689" s="47">
        <v>0.28835469409351883</v>
      </c>
      <c r="S689" s="59">
        <v>0.22028308313378389</v>
      </c>
      <c r="T689" s="59">
        <v>1.5450903946594599E-3</v>
      </c>
      <c r="U689" s="59">
        <v>-0.51684556827056405</v>
      </c>
    </row>
    <row r="690" spans="1:29">
      <c r="A690" t="s">
        <v>297</v>
      </c>
      <c r="C690" s="6">
        <v>45069.084528888903</v>
      </c>
      <c r="D690" s="48">
        <v>37.504999399185202</v>
      </c>
      <c r="E690" s="32" t="s">
        <v>23</v>
      </c>
      <c r="F690" s="10">
        <v>103642.448886293</v>
      </c>
      <c r="G690" s="10">
        <v>812.67289413268202</v>
      </c>
      <c r="H690" s="10">
        <v>14674.2196018542</v>
      </c>
      <c r="I690" s="10">
        <v>273.73689303706101</v>
      </c>
      <c r="J690" s="10">
        <v>1916350.22947761</v>
      </c>
      <c r="K690" s="10">
        <v>18993.005965448599</v>
      </c>
      <c r="L690" s="46">
        <v>5.4855892342673199E-2</v>
      </c>
      <c r="M690" s="46">
        <v>3.00158048586351E-4</v>
      </c>
      <c r="N690" s="46">
        <v>0.14063167850031699</v>
      </c>
      <c r="O690" s="46">
        <v>2.1067677441883302E-3</v>
      </c>
      <c r="Q690" s="47">
        <v>17.717844670535595</v>
      </c>
      <c r="R690" s="47">
        <v>0.35365316514966522</v>
      </c>
      <c r="S690" s="59">
        <v>0.14155112455513086</v>
      </c>
      <c r="T690" s="59">
        <v>1.05323370153346E-3</v>
      </c>
      <c r="U690" s="59">
        <v>0.44549488075765298</v>
      </c>
    </row>
    <row r="691" spans="1:29">
      <c r="A691" t="s">
        <v>297</v>
      </c>
      <c r="C691" s="6">
        <v>45092.039132777798</v>
      </c>
      <c r="D691" s="48">
        <v>36.5039994716644</v>
      </c>
      <c r="E691" s="32" t="s">
        <v>23</v>
      </c>
      <c r="F691" s="10">
        <v>134890.25886408999</v>
      </c>
      <c r="G691" s="10">
        <v>1233.93859064866</v>
      </c>
      <c r="H691" s="10">
        <v>30239.3929061581</v>
      </c>
      <c r="I691" s="10">
        <v>737.41843652935097</v>
      </c>
      <c r="J691" s="10">
        <v>2042811.99276316</v>
      </c>
      <c r="K691" s="10">
        <v>17250.378984498398</v>
      </c>
      <c r="L691" s="46">
        <v>6.8398813803591793E-2</v>
      </c>
      <c r="M691" s="46">
        <v>4.5108469859903499E-4</v>
      </c>
      <c r="N691" s="46">
        <v>0.22301023659925001</v>
      </c>
      <c r="O691" s="46">
        <v>3.8315260466882501E-3</v>
      </c>
      <c r="Q691" s="47">
        <v>14.976930734121359</v>
      </c>
      <c r="R691" s="47">
        <v>0.34840200193465304</v>
      </c>
      <c r="S691" s="59">
        <v>0.22420442666522053</v>
      </c>
      <c r="T691" s="59">
        <v>1.916255673775385E-3</v>
      </c>
      <c r="U691" s="59">
        <v>-0.44431698252292301</v>
      </c>
    </row>
    <row r="692" spans="1:29">
      <c r="A692" t="s">
        <v>358</v>
      </c>
      <c r="C692" s="6">
        <v>45104.394439155098</v>
      </c>
      <c r="D692" s="48">
        <v>36.5039994716644</v>
      </c>
      <c r="E692" s="32" t="s">
        <v>23</v>
      </c>
      <c r="F692" s="10">
        <v>28989.300221770802</v>
      </c>
      <c r="G692" s="10">
        <v>1154.1433729707301</v>
      </c>
      <c r="H692" s="10">
        <v>9292.0426627466895</v>
      </c>
      <c r="I692" s="10">
        <v>734.096041758914</v>
      </c>
      <c r="J692" s="10">
        <v>436919.45882161497</v>
      </c>
      <c r="K692" s="10">
        <v>6553.9093029454798</v>
      </c>
      <c r="L692" s="46">
        <v>7.1813308884486296E-2</v>
      </c>
      <c r="M692" s="46">
        <v>2.6088244888169301E-3</v>
      </c>
      <c r="N692" s="46">
        <v>0.31544847998579201</v>
      </c>
      <c r="O692" s="46">
        <v>1.33999531936164E-2</v>
      </c>
      <c r="Q692" s="47">
        <v>12.748660095482109</v>
      </c>
      <c r="R692" s="47">
        <v>0.33629107842360995</v>
      </c>
      <c r="S692" s="59">
        <v>0.32070175260850792</v>
      </c>
      <c r="T692" s="59">
        <v>6.6995348518242501E-3</v>
      </c>
      <c r="U692" s="59">
        <v>-0.86253139304906101</v>
      </c>
      <c r="Y692"/>
      <c r="Z692"/>
      <c r="AA692"/>
      <c r="AB692"/>
      <c r="AC692"/>
    </row>
    <row r="693" spans="1:29">
      <c r="A693" t="s">
        <v>298</v>
      </c>
      <c r="C693" s="6">
        <v>45030.185948310202</v>
      </c>
      <c r="D693" s="48">
        <v>36.515999317169197</v>
      </c>
      <c r="E693" s="32" t="s">
        <v>23</v>
      </c>
      <c r="F693" s="10">
        <v>76070.988010112094</v>
      </c>
      <c r="G693" s="10">
        <v>498.59408605912603</v>
      </c>
      <c r="H693" s="10">
        <v>13856.4785739566</v>
      </c>
      <c r="I693" s="10">
        <v>289.622195170179</v>
      </c>
      <c r="J693" s="10">
        <v>1355690.05781307</v>
      </c>
      <c r="K693" s="10">
        <v>12118.020952499401</v>
      </c>
      <c r="L693" s="46">
        <v>6.1948807333050297E-2</v>
      </c>
      <c r="M693" s="46">
        <v>4.9112577451320598E-4</v>
      </c>
      <c r="N693" s="46">
        <v>0.182512723580327</v>
      </c>
      <c r="O693" s="46">
        <v>3.4121173886118299E-3</v>
      </c>
      <c r="Q693" s="47">
        <v>16.772071717281282</v>
      </c>
      <c r="R693" s="47">
        <v>0.29207467206386173</v>
      </c>
      <c r="S693" s="59">
        <v>0.18218340157124235</v>
      </c>
      <c r="T693" s="59">
        <v>1.70592790019665E-3</v>
      </c>
      <c r="U693" s="59">
        <v>-0.48013312561795601</v>
      </c>
      <c r="Y693"/>
      <c r="Z693"/>
      <c r="AA693"/>
      <c r="AB693"/>
      <c r="AC693"/>
    </row>
    <row r="694" spans="1:29">
      <c r="A694" t="s">
        <v>298</v>
      </c>
      <c r="C694" s="6">
        <v>45031.0710336458</v>
      </c>
      <c r="D694" s="48">
        <v>36.505999326705897</v>
      </c>
      <c r="E694" s="32" t="s">
        <v>23</v>
      </c>
      <c r="F694" s="10">
        <v>84542.110998819102</v>
      </c>
      <c r="G694" s="10">
        <v>539.55179456560802</v>
      </c>
      <c r="H694" s="10">
        <v>10762.837059657601</v>
      </c>
      <c r="I694" s="10">
        <v>142.48794071608901</v>
      </c>
      <c r="J694" s="10">
        <v>1605335.8443745801</v>
      </c>
      <c r="K694" s="10">
        <v>14299.0094040777</v>
      </c>
      <c r="L694" s="46">
        <v>5.4538146808821103E-2</v>
      </c>
      <c r="M694" s="46">
        <v>3.0711251713656302E-4</v>
      </c>
      <c r="N694" s="46">
        <v>0.12733705963606801</v>
      </c>
      <c r="O694" s="46">
        <v>1.5427456245080699E-3</v>
      </c>
      <c r="Q694" s="47">
        <v>18.324902278925219</v>
      </c>
      <c r="R694" s="47">
        <v>0.46544384600007083</v>
      </c>
      <c r="S694" s="59">
        <v>0.12739970898791947</v>
      </c>
      <c r="T694" s="59">
        <v>7.7147932349379495E-4</v>
      </c>
      <c r="U694" s="59">
        <v>0.151311599168999</v>
      </c>
      <c r="Y694"/>
      <c r="Z694"/>
      <c r="AA694"/>
      <c r="AB694"/>
      <c r="AC694"/>
    </row>
    <row r="695" spans="1:29">
      <c r="A695" t="s">
        <v>298</v>
      </c>
      <c r="C695" s="6">
        <v>45058.041996724503</v>
      </c>
      <c r="D695" s="48">
        <v>36.502999544143698</v>
      </c>
      <c r="E695" s="32" t="s">
        <v>23</v>
      </c>
      <c r="F695" s="10">
        <v>76351.782476976005</v>
      </c>
      <c r="G695" s="10">
        <v>718.53932217543195</v>
      </c>
      <c r="H695" s="10">
        <v>13081.1597089561</v>
      </c>
      <c r="I695" s="10">
        <v>298.80051457941801</v>
      </c>
      <c r="J695" s="10">
        <v>1404183.6723677099</v>
      </c>
      <c r="K695" s="10">
        <v>11695.3680244181</v>
      </c>
      <c r="L695" s="46">
        <v>5.60996423390904E-2</v>
      </c>
      <c r="M695" s="46">
        <v>3.7478827386433901E-4</v>
      </c>
      <c r="N695" s="46">
        <v>0.17133819710370601</v>
      </c>
      <c r="O695" s="46">
        <v>2.7667700400568901E-3</v>
      </c>
      <c r="Q695" s="47">
        <v>17.031228126272492</v>
      </c>
      <c r="R695" s="47">
        <v>0.32121743651716811</v>
      </c>
      <c r="S695" s="59">
        <v>0.17135598298361712</v>
      </c>
      <c r="T695" s="59">
        <v>1.38334220717985E-3</v>
      </c>
      <c r="U695" s="59">
        <v>0.62972913877056902</v>
      </c>
      <c r="Y695"/>
      <c r="Z695"/>
      <c r="AA695"/>
      <c r="AB695"/>
      <c r="AC695"/>
    </row>
    <row r="696" spans="1:29">
      <c r="A696" t="s">
        <v>298</v>
      </c>
      <c r="C696" s="6">
        <v>45135.743560416697</v>
      </c>
      <c r="D696" s="48">
        <v>37.021999359130902</v>
      </c>
      <c r="E696" s="32" t="s">
        <v>23</v>
      </c>
      <c r="F696" s="10">
        <v>87693.252058848404</v>
      </c>
      <c r="G696" s="10">
        <v>748.02151645114702</v>
      </c>
      <c r="H696" s="10">
        <v>21697.892110020101</v>
      </c>
      <c r="I696" s="10">
        <v>642.08006958833198</v>
      </c>
      <c r="J696" s="10">
        <v>1168914.03385417</v>
      </c>
      <c r="K696" s="10">
        <v>5156.3741173098697</v>
      </c>
      <c r="L696" s="46">
        <v>7.7547324402721704E-2</v>
      </c>
      <c r="M696" s="46">
        <v>6.8988303858701203E-4</v>
      </c>
      <c r="N696" s="46">
        <v>0.24550749582673501</v>
      </c>
      <c r="O696" s="46">
        <v>5.52943055759252E-3</v>
      </c>
      <c r="Q696" s="47">
        <v>14.613241256879704</v>
      </c>
      <c r="R696" s="47">
        <v>0.27564461130582801</v>
      </c>
      <c r="S696" s="59">
        <v>0.24747690402821571</v>
      </c>
      <c r="T696" s="59">
        <v>2.7650193195814E-3</v>
      </c>
      <c r="U696" s="59">
        <v>-0.66617535067022304</v>
      </c>
    </row>
    <row r="697" spans="1:29">
      <c r="A697" t="s">
        <v>298</v>
      </c>
      <c r="C697" s="6">
        <v>45069.0887159259</v>
      </c>
      <c r="D697" s="48">
        <v>37.5039994716644</v>
      </c>
      <c r="E697" s="32" t="s">
        <v>23</v>
      </c>
      <c r="F697" s="10">
        <v>104191.905000331</v>
      </c>
      <c r="G697" s="10">
        <v>733.79434094681994</v>
      </c>
      <c r="H697" s="10">
        <v>19400.549249208099</v>
      </c>
      <c r="I697" s="10">
        <v>533.56637646177398</v>
      </c>
      <c r="J697" s="10">
        <v>1851351.7977386899</v>
      </c>
      <c r="K697" s="10">
        <v>16319.220758535301</v>
      </c>
      <c r="L697" s="46">
        <v>5.71716496964981E-2</v>
      </c>
      <c r="M697" s="46">
        <v>4.9187186208780398E-4</v>
      </c>
      <c r="N697" s="46">
        <v>0.18728751912799099</v>
      </c>
      <c r="O697" s="46">
        <v>4.4670735443404696E-3</v>
      </c>
      <c r="Q697" s="47">
        <v>17.013973660308068</v>
      </c>
      <c r="R697" s="47">
        <v>0.34426821359685106</v>
      </c>
      <c r="S697" s="59">
        <v>0.18615556461759547</v>
      </c>
      <c r="T697" s="59">
        <v>2.2330352213011601E-3</v>
      </c>
      <c r="U697" s="59">
        <v>0.84987879272398703</v>
      </c>
    </row>
    <row r="698" spans="1:29">
      <c r="A698" t="s">
        <v>298</v>
      </c>
      <c r="C698" s="6">
        <v>45092.075262974497</v>
      </c>
      <c r="D698" s="48">
        <v>36.504999637603802</v>
      </c>
      <c r="E698" s="32" t="s">
        <v>23</v>
      </c>
      <c r="F698" s="10">
        <v>95862.610512675703</v>
      </c>
      <c r="G698" s="10">
        <v>1167.08163624145</v>
      </c>
      <c r="H698" s="10">
        <v>32501.9022437575</v>
      </c>
      <c r="I698" s="10">
        <v>730.78966263273298</v>
      </c>
      <c r="J698" s="10">
        <v>1275754.4902343799</v>
      </c>
      <c r="K698" s="10">
        <v>10117.109187166199</v>
      </c>
      <c r="L698" s="46">
        <v>7.8074011841174198E-2</v>
      </c>
      <c r="M698" s="46">
        <v>7.9990463432022996E-4</v>
      </c>
      <c r="N698" s="46">
        <v>0.34015033799451899</v>
      </c>
      <c r="O698" s="46">
        <v>4.2518398997811197E-3</v>
      </c>
      <c r="Q698" s="47">
        <v>12.691827206653144</v>
      </c>
      <c r="R698" s="47">
        <v>0.29940787912206779</v>
      </c>
      <c r="S698" s="59">
        <v>0.33908707143699024</v>
      </c>
      <c r="T698" s="59">
        <v>2.1255533508923049E-3</v>
      </c>
      <c r="U698" s="59">
        <v>-0.64696335619547396</v>
      </c>
    </row>
    <row r="699" spans="1:29">
      <c r="A699" t="s">
        <v>359</v>
      </c>
      <c r="C699" s="6">
        <v>45104.3954932755</v>
      </c>
      <c r="D699" s="48">
        <v>36.509999513626099</v>
      </c>
      <c r="E699" s="32" t="s">
        <v>23</v>
      </c>
      <c r="F699" s="10">
        <v>11131.1366450317</v>
      </c>
      <c r="G699" s="10">
        <v>296.68492373342298</v>
      </c>
      <c r="H699" s="10">
        <v>2774.3074518856802</v>
      </c>
      <c r="I699" s="10">
        <v>96.326657073934001</v>
      </c>
      <c r="J699" s="10">
        <v>210967.878319301</v>
      </c>
      <c r="K699" s="10">
        <v>10627.796424178599</v>
      </c>
      <c r="L699" s="46">
        <v>6.0535627189899202E-2</v>
      </c>
      <c r="M699" s="46">
        <v>1.1068040134463201E-3</v>
      </c>
      <c r="N699" s="46">
        <v>0.24461285446436201</v>
      </c>
      <c r="O699" s="46">
        <v>8.7053329334266499E-3</v>
      </c>
      <c r="Q699" s="47">
        <v>15.1238073564367</v>
      </c>
      <c r="R699" s="47">
        <v>0.32063567912114682</v>
      </c>
      <c r="S699" s="59">
        <v>0.2493692760195558</v>
      </c>
      <c r="T699" s="59">
        <v>4.3523129380277949E-3</v>
      </c>
      <c r="U699" s="59">
        <v>-0.60548531741861999</v>
      </c>
      <c r="Y699"/>
      <c r="Z699"/>
      <c r="AA699"/>
      <c r="AB699"/>
      <c r="AC699"/>
    </row>
    <row r="700" spans="1:29">
      <c r="A700" t="s">
        <v>369</v>
      </c>
      <c r="C700" s="6">
        <v>45092.076266342599</v>
      </c>
      <c r="D700" s="48">
        <v>36.519999504089398</v>
      </c>
      <c r="E700" s="32" t="s">
        <v>23</v>
      </c>
      <c r="F700" s="10">
        <v>95846.469684313997</v>
      </c>
      <c r="G700" s="10">
        <v>719.79947432823201</v>
      </c>
      <c r="H700" s="10">
        <v>16341.7439736455</v>
      </c>
      <c r="I700" s="10">
        <v>316.90287765677402</v>
      </c>
      <c r="J700" s="10">
        <v>1728758.9870466299</v>
      </c>
      <c r="K700" s="10">
        <v>13133.696154519001</v>
      </c>
      <c r="L700" s="46">
        <v>5.7562818904949499E-2</v>
      </c>
      <c r="M700" s="46">
        <v>3.5091431477247802E-4</v>
      </c>
      <c r="N700" s="46">
        <v>0.170184542045453</v>
      </c>
      <c r="O700" s="46">
        <v>2.60913815968927E-3</v>
      </c>
      <c r="Q700" s="47">
        <v>17.19706797874634</v>
      </c>
      <c r="R700" s="47">
        <v>0.39946280895747355</v>
      </c>
      <c r="S700" s="59">
        <v>0.17051947395399517</v>
      </c>
      <c r="T700" s="59">
        <v>1.3043425290447451E-3</v>
      </c>
      <c r="U700" s="59">
        <v>-0.279807810988349</v>
      </c>
    </row>
    <row r="701" spans="1:29">
      <c r="A701" t="s">
        <v>370</v>
      </c>
      <c r="C701" s="6">
        <v>45092.111326215301</v>
      </c>
      <c r="D701" s="48">
        <v>36.511999607086203</v>
      </c>
      <c r="E701" s="32" t="s">
        <v>23</v>
      </c>
      <c r="F701" s="10">
        <v>128633.660182589</v>
      </c>
      <c r="G701" s="10">
        <v>1342.10012896536</v>
      </c>
      <c r="H701" s="10">
        <v>37654.788780763898</v>
      </c>
      <c r="I701" s="10">
        <v>867.49017658949697</v>
      </c>
      <c r="J701" s="10">
        <v>1925013.86931818</v>
      </c>
      <c r="K701" s="10">
        <v>19936.4553875372</v>
      </c>
      <c r="L701" s="46">
        <v>6.9836095816579596E-2</v>
      </c>
      <c r="M701" s="46">
        <v>7.4284579625670901E-4</v>
      </c>
      <c r="N701" s="46">
        <v>0.29236943849087899</v>
      </c>
      <c r="O701" s="46">
        <v>4.26814215209917E-3</v>
      </c>
      <c r="Q701" s="47">
        <v>13.655884870696244</v>
      </c>
      <c r="R701" s="47">
        <v>0.32274164247049192</v>
      </c>
      <c r="S701" s="59">
        <v>0.29276374345228823</v>
      </c>
      <c r="T701" s="59">
        <v>2.133963854432575E-3</v>
      </c>
      <c r="U701" s="59">
        <v>-0.65561650918745895</v>
      </c>
    </row>
    <row r="702" spans="1:29">
      <c r="A702" t="s">
        <v>371</v>
      </c>
      <c r="C702" s="6">
        <v>45092.112413252296</v>
      </c>
      <c r="D702" s="48">
        <v>29.116140604019201</v>
      </c>
      <c r="E702" s="32" t="s">
        <v>23</v>
      </c>
      <c r="F702" s="10">
        <v>104644.438503012</v>
      </c>
      <c r="G702" s="10">
        <v>928.65153448504304</v>
      </c>
      <c r="H702" s="10">
        <v>24041.680021272201</v>
      </c>
      <c r="I702" s="10">
        <v>453.70842244454002</v>
      </c>
      <c r="J702" s="10">
        <v>1768068.8774834401</v>
      </c>
      <c r="K702" s="10">
        <v>14651.0022671186</v>
      </c>
      <c r="L702" s="46">
        <v>6.06606921364852E-2</v>
      </c>
      <c r="M702" s="46">
        <v>4.5742935647233101E-4</v>
      </c>
      <c r="N702" s="46">
        <v>0.22974719891529499</v>
      </c>
      <c r="O702" s="46">
        <v>3.2347160513003402E-3</v>
      </c>
      <c r="Q702" s="47">
        <v>15.70219734982877</v>
      </c>
      <c r="R702" s="47">
        <v>0.36639996844602263</v>
      </c>
      <c r="S702" s="59">
        <v>0.22977372445589378</v>
      </c>
      <c r="T702" s="59">
        <v>1.6172793943884649E-3</v>
      </c>
      <c r="U702" s="59">
        <v>-0.163607260659207</v>
      </c>
    </row>
    <row r="703" spans="1:29">
      <c r="A703" t="s">
        <v>372</v>
      </c>
      <c r="C703" s="6">
        <v>45092.129912338001</v>
      </c>
      <c r="D703" s="48">
        <v>36.504999399185202</v>
      </c>
      <c r="E703" s="32" t="s">
        <v>23</v>
      </c>
      <c r="F703" s="10">
        <v>91455.496519591296</v>
      </c>
      <c r="G703" s="10">
        <v>577.28357538212595</v>
      </c>
      <c r="H703" s="10">
        <v>20354.768950616901</v>
      </c>
      <c r="I703" s="10">
        <v>402.66292084060899</v>
      </c>
      <c r="J703" s="10">
        <v>1566236.2809210501</v>
      </c>
      <c r="K703" s="10">
        <v>12848.578195329999</v>
      </c>
      <c r="L703" s="46">
        <v>6.0335177403486498E-2</v>
      </c>
      <c r="M703" s="46">
        <v>4.8471563406776198E-4</v>
      </c>
      <c r="N703" s="46">
        <v>0.223884408939582</v>
      </c>
      <c r="O703" s="46">
        <v>3.7551529303752802E-3</v>
      </c>
      <c r="Q703" s="47">
        <v>15.47087860922343</v>
      </c>
      <c r="R703" s="47">
        <v>0.36163799529165641</v>
      </c>
      <c r="S703" s="59">
        <v>0.22259123973730591</v>
      </c>
      <c r="T703" s="59">
        <v>1.8776713185107651E-3</v>
      </c>
      <c r="U703" s="59">
        <v>-0.50657937575488199</v>
      </c>
    </row>
    <row r="704" spans="1:29">
      <c r="A704" t="s">
        <v>373</v>
      </c>
      <c r="C704" s="6">
        <v>45092.130916574097</v>
      </c>
      <c r="D704" s="48">
        <v>36.507999658584602</v>
      </c>
      <c r="E704" s="32" t="s">
        <v>23</v>
      </c>
      <c r="F704" s="10">
        <v>102099.640735354</v>
      </c>
      <c r="G704" s="10">
        <v>1013.42914768581</v>
      </c>
      <c r="H704" s="10">
        <v>21638.9674582566</v>
      </c>
      <c r="I704" s="10">
        <v>463.783460956856</v>
      </c>
      <c r="J704" s="10">
        <v>1763452.2098684199</v>
      </c>
      <c r="K704" s="10">
        <v>17406.199741328699</v>
      </c>
      <c r="L704" s="46">
        <v>5.9811696571425897E-2</v>
      </c>
      <c r="M704" s="46">
        <v>4.3546658599664403E-4</v>
      </c>
      <c r="N704" s="46">
        <v>0.21051061014519801</v>
      </c>
      <c r="O704" s="46">
        <v>3.66430076009022E-3</v>
      </c>
      <c r="Q704" s="47">
        <v>15.587759925074144</v>
      </c>
      <c r="R704" s="47">
        <v>0.36340752595034537</v>
      </c>
      <c r="S704" s="59">
        <v>0.21196493540147368</v>
      </c>
      <c r="T704" s="59">
        <v>1.8322465125845549E-3</v>
      </c>
      <c r="U704" s="59">
        <v>-0.303802462342258</v>
      </c>
    </row>
    <row r="705" spans="1:29">
      <c r="A705" t="s">
        <v>124</v>
      </c>
      <c r="C705" s="6">
        <v>44929.954503495399</v>
      </c>
      <c r="D705" s="48">
        <v>37.505999565124498</v>
      </c>
      <c r="E705" s="32" t="s">
        <v>23</v>
      </c>
      <c r="F705" s="10">
        <v>53528.746565834001</v>
      </c>
      <c r="G705" s="10">
        <v>376.80477083434198</v>
      </c>
      <c r="H705" s="10">
        <v>9989.1429684132709</v>
      </c>
      <c r="I705" s="10">
        <v>102.657748432606</v>
      </c>
      <c r="J705" s="10">
        <v>891085.59544335003</v>
      </c>
      <c r="K705" s="10">
        <v>8489.4675944725204</v>
      </c>
      <c r="L705" s="46">
        <v>6.1433540080133298E-2</v>
      </c>
      <c r="M705" s="46">
        <v>3.83533964577851E-4</v>
      </c>
      <c r="N705" s="46">
        <v>0.186601461512995</v>
      </c>
      <c r="O705" s="46">
        <v>1.85300375341402E-3</v>
      </c>
      <c r="Q705" s="47">
        <v>16.030452595257618</v>
      </c>
      <c r="R705" s="47">
        <v>0.3092012867130714</v>
      </c>
      <c r="S705" s="59">
        <v>0.18694957334824144</v>
      </c>
      <c r="T705" s="59">
        <v>4.2373963710369252E-4</v>
      </c>
      <c r="U705" s="59">
        <v>0.54087786051155196</v>
      </c>
      <c r="W705" s="24"/>
      <c r="Y705"/>
      <c r="Z705"/>
      <c r="AA705"/>
      <c r="AB705"/>
      <c r="AC705"/>
    </row>
    <row r="706" spans="1:29">
      <c r="A706" t="s">
        <v>133</v>
      </c>
      <c r="C706" s="6">
        <v>44929.966229872698</v>
      </c>
      <c r="D706" s="48">
        <v>37.502999544143698</v>
      </c>
      <c r="E706" s="32" t="s">
        <v>23</v>
      </c>
      <c r="F706" s="10">
        <v>60882.257657243201</v>
      </c>
      <c r="G706" s="10">
        <v>378.03818464438302</v>
      </c>
      <c r="H706" s="10">
        <v>13057.367774616299</v>
      </c>
      <c r="I706" s="10">
        <v>142.865623116373</v>
      </c>
      <c r="J706" s="10">
        <v>984768.94822303904</v>
      </c>
      <c r="K706" s="10">
        <v>9297.3411801139591</v>
      </c>
      <c r="L706" s="46">
        <v>6.3171118177846805E-2</v>
      </c>
      <c r="M706" s="46">
        <v>5.0773399663893903E-4</v>
      </c>
      <c r="N706" s="46">
        <v>0.21566700670281999</v>
      </c>
      <c r="O706" s="46">
        <v>2.5373557271930998E-3</v>
      </c>
      <c r="Q706" s="47">
        <v>15.578211175240108</v>
      </c>
      <c r="R706" s="47">
        <v>0.30305419128254429</v>
      </c>
      <c r="S706" s="59">
        <v>0.21485635876747053</v>
      </c>
      <c r="T706" s="59">
        <v>5.8183011541931503E-4</v>
      </c>
      <c r="U706" s="59">
        <v>0.71409431958369995</v>
      </c>
      <c r="W706" s="24"/>
      <c r="Y706"/>
      <c r="Z706"/>
      <c r="AA706"/>
      <c r="AB706"/>
      <c r="AC706"/>
    </row>
    <row r="707" spans="1:29">
      <c r="A707" t="s">
        <v>134</v>
      </c>
      <c r="C707" s="6">
        <v>44929.967180555599</v>
      </c>
      <c r="D707" s="48">
        <v>37.5039994716644</v>
      </c>
      <c r="E707" s="32" t="s">
        <v>23</v>
      </c>
      <c r="F707" s="10">
        <v>63394.403399948496</v>
      </c>
      <c r="G707" s="10">
        <v>894.27212975559405</v>
      </c>
      <c r="H707" s="10">
        <v>14950.6402838004</v>
      </c>
      <c r="I707" s="10">
        <v>507.626560209937</v>
      </c>
      <c r="J707" s="10">
        <v>994437.00337009795</v>
      </c>
      <c r="K707" s="10">
        <v>9133.2132469053995</v>
      </c>
      <c r="L707" s="46">
        <v>6.5313589999085403E-2</v>
      </c>
      <c r="M707" s="46">
        <v>8.10584636289763E-4</v>
      </c>
      <c r="N707" s="46">
        <v>0.238309677389447</v>
      </c>
      <c r="O707" s="46">
        <v>5.75431343868408E-3</v>
      </c>
      <c r="Q707" s="47">
        <v>15.06622196883958</v>
      </c>
      <c r="R707" s="47">
        <v>0.30162685778197385</v>
      </c>
      <c r="S707" s="59">
        <v>0.23626108643271274</v>
      </c>
      <c r="T707" s="59">
        <v>1.31876512739862E-3</v>
      </c>
      <c r="U707" s="59">
        <v>0.91899035732552603</v>
      </c>
      <c r="W707" s="24"/>
      <c r="Y707"/>
      <c r="Z707"/>
      <c r="AA707"/>
      <c r="AB707"/>
      <c r="AC707"/>
    </row>
    <row r="708" spans="1:29">
      <c r="A708" t="s">
        <v>135</v>
      </c>
      <c r="C708" s="6">
        <v>44929.968145509301</v>
      </c>
      <c r="D708" s="48">
        <v>37.5039994716644</v>
      </c>
      <c r="E708" s="32" t="s">
        <v>23</v>
      </c>
      <c r="F708" s="10">
        <v>585467.48797235102</v>
      </c>
      <c r="G708" s="10">
        <v>25494.876187058799</v>
      </c>
      <c r="H708" s="10">
        <v>464815.60735382</v>
      </c>
      <c r="I708" s="10">
        <v>21080.3795528183</v>
      </c>
      <c r="J708" s="10">
        <v>594699.99097938102</v>
      </c>
      <c r="K708" s="10">
        <v>21513.3361034341</v>
      </c>
      <c r="L708" s="46">
        <v>1.0164932277888401</v>
      </c>
      <c r="M708" s="46">
        <v>5.5606318048318303E-2</v>
      </c>
      <c r="N708" s="46">
        <v>0.79164680354901895</v>
      </c>
      <c r="O708" s="46">
        <v>3.23196243723039E-3</v>
      </c>
      <c r="Q708" s="47">
        <v>0.96799777320483393</v>
      </c>
      <c r="R708" s="47">
        <v>3.2256716519697581E-2</v>
      </c>
      <c r="S708" s="59">
        <v>0.79535541574407265</v>
      </c>
      <c r="T708" s="59">
        <v>7.4049652208543998E-4</v>
      </c>
      <c r="U708" s="59">
        <v>0.99659878705732197</v>
      </c>
      <c r="W708" s="24" t="s">
        <v>120</v>
      </c>
      <c r="Y708"/>
      <c r="Z708"/>
      <c r="AA708"/>
      <c r="AB708"/>
      <c r="AC708"/>
    </row>
    <row r="709" spans="1:29">
      <c r="A709" t="s">
        <v>136</v>
      </c>
      <c r="C709" s="6">
        <v>44929.974188657397</v>
      </c>
      <c r="D709" s="48">
        <v>37.5039994716644</v>
      </c>
      <c r="E709" s="32" t="s">
        <v>23</v>
      </c>
      <c r="F709" s="10">
        <v>385647.43800536997</v>
      </c>
      <c r="G709" s="10">
        <v>9729.9423373718</v>
      </c>
      <c r="H709" s="10">
        <v>297017.789680494</v>
      </c>
      <c r="I709" s="10">
        <v>8227.1234084211701</v>
      </c>
      <c r="J709" s="10">
        <v>712549.89224137901</v>
      </c>
      <c r="K709" s="10">
        <v>9989.9925886957899</v>
      </c>
      <c r="L709" s="46">
        <v>0.55981410349429495</v>
      </c>
      <c r="M709" s="46">
        <v>1.8310213131335799E-2</v>
      </c>
      <c r="N709" s="46">
        <v>0.76815328239395197</v>
      </c>
      <c r="O709" s="46">
        <v>3.5273030164468099E-3</v>
      </c>
      <c r="Q709" s="47">
        <v>1.7568857621101885</v>
      </c>
      <c r="R709" s="47">
        <v>4.4088559510786912E-2</v>
      </c>
      <c r="S709" s="59">
        <v>0.77157000282117449</v>
      </c>
      <c r="T709" s="59">
        <v>7.9326032117299505E-4</v>
      </c>
      <c r="U709" s="59">
        <v>0.99106160355668305</v>
      </c>
      <c r="W709" s="24"/>
      <c r="Y709"/>
      <c r="Z709"/>
      <c r="AA709"/>
      <c r="AB709"/>
      <c r="AC709"/>
    </row>
    <row r="710" spans="1:29">
      <c r="A710" t="s">
        <v>137</v>
      </c>
      <c r="C710" s="6">
        <v>44929.975141226903</v>
      </c>
      <c r="D710" s="48">
        <v>37.505999565124498</v>
      </c>
      <c r="E710" s="32" t="s">
        <v>23</v>
      </c>
      <c r="F710" s="10">
        <v>302940.61432446702</v>
      </c>
      <c r="G710" s="10">
        <v>19559.534733029799</v>
      </c>
      <c r="H710" s="10">
        <v>221174.62463742</v>
      </c>
      <c r="I710" s="10">
        <v>16762.842080138798</v>
      </c>
      <c r="J710" s="10">
        <v>1040919.79956897</v>
      </c>
      <c r="K710" s="10">
        <v>8417.9138976569702</v>
      </c>
      <c r="L710" s="46">
        <v>0.292809796256642</v>
      </c>
      <c r="M710" s="46">
        <v>1.7192914720470999E-2</v>
      </c>
      <c r="N710" s="46">
        <v>0.70350045063776401</v>
      </c>
      <c r="O710" s="46">
        <v>1.00581329724271E-2</v>
      </c>
      <c r="Q710" s="47">
        <v>3.3586912777491738</v>
      </c>
      <c r="R710" s="47">
        <v>0.11751671115749128</v>
      </c>
      <c r="S710" s="59">
        <v>0.73141038182436291</v>
      </c>
      <c r="T710" s="59">
        <v>2.25980397173469E-3</v>
      </c>
      <c r="U710" s="59">
        <v>0.99701987705766704</v>
      </c>
      <c r="W710" s="24" t="s">
        <v>120</v>
      </c>
      <c r="Y710"/>
      <c r="Z710"/>
      <c r="AA710"/>
      <c r="AB710"/>
      <c r="AC710"/>
    </row>
    <row r="711" spans="1:29">
      <c r="A711" t="s">
        <v>138</v>
      </c>
      <c r="C711" s="6">
        <v>44929.976116180602</v>
      </c>
      <c r="D711" s="48">
        <v>37.5039994716644</v>
      </c>
      <c r="E711" s="32" t="s">
        <v>23</v>
      </c>
      <c r="F711" s="10">
        <v>60947.445499163798</v>
      </c>
      <c r="G711" s="10">
        <v>498.80854597211601</v>
      </c>
      <c r="H711" s="10">
        <v>9805.9288253197392</v>
      </c>
      <c r="I711" s="10">
        <v>128.80993170699401</v>
      </c>
      <c r="J711" s="10">
        <v>1071708.3242574299</v>
      </c>
      <c r="K711" s="10">
        <v>10248.403523028101</v>
      </c>
      <c r="L711" s="46">
        <v>5.8138427206136198E-2</v>
      </c>
      <c r="M711" s="46">
        <v>4.11558189061374E-4</v>
      </c>
      <c r="N711" s="46">
        <v>0.16097809575571501</v>
      </c>
      <c r="O711" s="46">
        <v>1.8401789583722501E-3</v>
      </c>
      <c r="Q711" s="47">
        <v>16.914516053159595</v>
      </c>
      <c r="R711" s="47">
        <v>0.32747177175636982</v>
      </c>
      <c r="S711" s="59">
        <v>0.16118200447884809</v>
      </c>
      <c r="T711" s="59">
        <v>4.1383672334677798E-4</v>
      </c>
      <c r="U711" s="59">
        <v>0.54100361929655405</v>
      </c>
      <c r="W711" s="24"/>
      <c r="Y711"/>
      <c r="Z711"/>
      <c r="AA711"/>
      <c r="AB711"/>
      <c r="AC711"/>
    </row>
    <row r="712" spans="1:29">
      <c r="A712" t="s">
        <v>139</v>
      </c>
      <c r="C712" s="6">
        <v>44929.977067754597</v>
      </c>
      <c r="D712" s="48">
        <v>37.507999420166001</v>
      </c>
      <c r="E712" s="32" t="s">
        <v>23</v>
      </c>
      <c r="F712" s="10">
        <v>66576.761170868398</v>
      </c>
      <c r="G712" s="10">
        <v>437.73555334125302</v>
      </c>
      <c r="H712" s="10">
        <v>10769.6540012599</v>
      </c>
      <c r="I712" s="10">
        <v>127.575951557087</v>
      </c>
      <c r="J712" s="10">
        <v>1171361.15764925</v>
      </c>
      <c r="K712" s="10">
        <v>10165.5635372576</v>
      </c>
      <c r="L712" s="46">
        <v>5.80986710329853E-2</v>
      </c>
      <c r="M712" s="46">
        <v>3.52807921549568E-4</v>
      </c>
      <c r="N712" s="46">
        <v>0.16190204933465199</v>
      </c>
      <c r="O712" s="46">
        <v>1.93538926612155E-3</v>
      </c>
      <c r="Q712" s="47">
        <v>16.924825583239802</v>
      </c>
      <c r="R712" s="47">
        <v>0.32622187876690606</v>
      </c>
      <c r="S712" s="59">
        <v>0.16205499079882527</v>
      </c>
      <c r="T712" s="59">
        <v>4.3418920751268398E-4</v>
      </c>
      <c r="U712" s="59">
        <v>0.42830882991559699</v>
      </c>
      <c r="W712" s="24"/>
      <c r="Y712"/>
      <c r="Z712"/>
      <c r="AA712"/>
      <c r="AB712"/>
      <c r="AC712"/>
    </row>
    <row r="713" spans="1:29">
      <c r="A713" t="s">
        <v>140</v>
      </c>
      <c r="C713" s="6">
        <v>44929.978038865702</v>
      </c>
      <c r="D713" s="48">
        <v>37.5039994716644</v>
      </c>
      <c r="E713" s="32" t="s">
        <v>23</v>
      </c>
      <c r="F713" s="10">
        <v>69777.072776819696</v>
      </c>
      <c r="G713" s="10">
        <v>721.68050867535305</v>
      </c>
      <c r="H713" s="10">
        <v>14095.574226357199</v>
      </c>
      <c r="I713" s="10">
        <v>307.90488527740803</v>
      </c>
      <c r="J713" s="10">
        <v>1161515.6995073899</v>
      </c>
      <c r="K713" s="10">
        <v>12717.725103815001</v>
      </c>
      <c r="L713" s="46">
        <v>6.1278018425200101E-2</v>
      </c>
      <c r="M713" s="46">
        <v>4.3930983112271902E-4</v>
      </c>
      <c r="N713" s="46">
        <v>0.201119746564004</v>
      </c>
      <c r="O713" s="46">
        <v>2.9004031445858699E-3</v>
      </c>
      <c r="Q713" s="47">
        <v>16.045459138354794</v>
      </c>
      <c r="R713" s="47">
        <v>0.3107795810850314</v>
      </c>
      <c r="S713" s="59">
        <v>0.20237336354112465</v>
      </c>
      <c r="T713" s="59">
        <v>6.4911931985387502E-4</v>
      </c>
      <c r="U713" s="59">
        <v>0.59258224002374205</v>
      </c>
      <c r="W713" s="24"/>
      <c r="Y713"/>
      <c r="Z713"/>
      <c r="AA713"/>
      <c r="AB713"/>
      <c r="AC713"/>
    </row>
    <row r="714" spans="1:29">
      <c r="A714" t="s">
        <v>141</v>
      </c>
      <c r="C714" s="6">
        <v>44929.978989398202</v>
      </c>
      <c r="D714" s="48">
        <v>37.505999565124498</v>
      </c>
      <c r="E714" s="32" t="s">
        <v>23</v>
      </c>
      <c r="F714" s="10">
        <v>58169.327573251197</v>
      </c>
      <c r="G714" s="10">
        <v>366.19869593134803</v>
      </c>
      <c r="H714" s="10">
        <v>11936.583011860001</v>
      </c>
      <c r="I714" s="10">
        <v>139.27568920694301</v>
      </c>
      <c r="J714" s="10">
        <v>958571.95189950999</v>
      </c>
      <c r="K714" s="10">
        <v>9608.0513836806895</v>
      </c>
      <c r="L714" s="46">
        <v>6.1953952036361899E-2</v>
      </c>
      <c r="M714" s="46">
        <v>4.6792520702535698E-4</v>
      </c>
      <c r="N714" s="46">
        <v>0.20571065209683501</v>
      </c>
      <c r="O714" s="46">
        <v>2.3043667082600101E-3</v>
      </c>
      <c r="Q714" s="47">
        <v>15.869184560608756</v>
      </c>
      <c r="R714" s="47">
        <v>0.30794329847392821</v>
      </c>
      <c r="S714" s="59">
        <v>0.20557452838448653</v>
      </c>
      <c r="T714" s="59">
        <v>5.1335519176291995E-4</v>
      </c>
      <c r="U714" s="59">
        <v>0.62940634778647397</v>
      </c>
      <c r="W714" s="24"/>
      <c r="Y714"/>
      <c r="Z714"/>
      <c r="AA714"/>
      <c r="AB714"/>
      <c r="AC714"/>
    </row>
    <row r="715" spans="1:29">
      <c r="A715" t="s">
        <v>142</v>
      </c>
      <c r="C715" s="6">
        <v>44929.9830888426</v>
      </c>
      <c r="D715" s="48">
        <v>37.512999534606898</v>
      </c>
      <c r="E715" s="32" t="s">
        <v>23</v>
      </c>
      <c r="F715" s="10">
        <v>52622.659357471697</v>
      </c>
      <c r="G715" s="10">
        <v>441.54014661659602</v>
      </c>
      <c r="H715" s="10">
        <v>8941.2786020019794</v>
      </c>
      <c r="I715" s="10">
        <v>110.127335535212</v>
      </c>
      <c r="J715" s="10">
        <v>908887.84436274495</v>
      </c>
      <c r="K715" s="10">
        <v>9485.4509038144406</v>
      </c>
      <c r="L715" s="46">
        <v>5.91445323210643E-2</v>
      </c>
      <c r="M715" s="46">
        <v>3.7951554467284098E-4</v>
      </c>
      <c r="N715" s="46">
        <v>0.16990478554387201</v>
      </c>
      <c r="O715" s="46">
        <v>1.79172131716439E-3</v>
      </c>
      <c r="Q715" s="47">
        <v>16.617323026592164</v>
      </c>
      <c r="R715" s="47">
        <v>0.32075775240419402</v>
      </c>
      <c r="S715" s="59">
        <v>0.17021983247388447</v>
      </c>
      <c r="T715" s="59">
        <v>3.9565834916681998E-4</v>
      </c>
      <c r="U715" s="59">
        <v>0.43567970876957202</v>
      </c>
      <c r="W715" s="24"/>
      <c r="Y715"/>
      <c r="Z715"/>
      <c r="AA715"/>
      <c r="AB715"/>
      <c r="AC715"/>
    </row>
    <row r="716" spans="1:29">
      <c r="A716" t="s">
        <v>125</v>
      </c>
      <c r="C716" s="6">
        <v>44929.955454189803</v>
      </c>
      <c r="D716" s="48">
        <v>37.504999399185202</v>
      </c>
      <c r="E716" s="32" t="s">
        <v>23</v>
      </c>
      <c r="F716" s="10">
        <v>55634.350232602803</v>
      </c>
      <c r="G716" s="10">
        <v>416.59050588087302</v>
      </c>
      <c r="H716" s="10">
        <v>10046.197241894801</v>
      </c>
      <c r="I716" s="10">
        <v>128.20649775259099</v>
      </c>
      <c r="J716" s="10">
        <v>952767.24571078399</v>
      </c>
      <c r="K716" s="10">
        <v>9296.4056843888502</v>
      </c>
      <c r="L716" s="46">
        <v>5.9568659103789001E-2</v>
      </c>
      <c r="M716" s="46">
        <v>4.1765292781774198E-4</v>
      </c>
      <c r="N716" s="46">
        <v>0.18133974539263201</v>
      </c>
      <c r="O716" s="46">
        <v>1.9562557189442102E-3</v>
      </c>
      <c r="Q716" s="47">
        <v>16.531422589772653</v>
      </c>
      <c r="R716" s="47">
        <v>0.31995317447055027</v>
      </c>
      <c r="S716" s="59">
        <v>0.18090143164478828</v>
      </c>
      <c r="T716" s="59">
        <v>4.476144090281025E-4</v>
      </c>
      <c r="U716" s="59">
        <v>0.52728433690392695</v>
      </c>
      <c r="W716" s="24"/>
      <c r="Y716"/>
      <c r="Z716"/>
      <c r="AA716"/>
      <c r="AB716"/>
      <c r="AC716"/>
    </row>
    <row r="717" spans="1:29">
      <c r="A717" t="s">
        <v>143</v>
      </c>
      <c r="C717" s="6">
        <v>44929.984056967602</v>
      </c>
      <c r="D717" s="48">
        <v>37.5039994716644</v>
      </c>
      <c r="E717" s="32" t="s">
        <v>23</v>
      </c>
      <c r="F717" s="10">
        <v>65393.399612397501</v>
      </c>
      <c r="G717" s="10">
        <v>719.54399822807397</v>
      </c>
      <c r="H717" s="10">
        <v>21015.354051353199</v>
      </c>
      <c r="I717" s="10">
        <v>389.96005860253899</v>
      </c>
      <c r="J717" s="10">
        <v>894198.72242647095</v>
      </c>
      <c r="K717" s="10">
        <v>12196.202739308599</v>
      </c>
      <c r="L717" s="46">
        <v>7.4683596529351595E-2</v>
      </c>
      <c r="M717" s="46">
        <v>6.7819804574365298E-4</v>
      </c>
      <c r="N717" s="46">
        <v>0.32099845916595299</v>
      </c>
      <c r="O717" s="46">
        <v>4.1353093706515999E-3</v>
      </c>
      <c r="Q717" s="47">
        <v>13.158742883079347</v>
      </c>
      <c r="R717" s="47">
        <v>0.25749246293882411</v>
      </c>
      <c r="S717" s="59">
        <v>0.32194828712616064</v>
      </c>
      <c r="T717" s="59">
        <v>9.1136228622620504E-4</v>
      </c>
      <c r="U717" s="59">
        <v>0.81671455329186204</v>
      </c>
      <c r="W717" s="24"/>
      <c r="Y717"/>
      <c r="Z717"/>
      <c r="AA717"/>
      <c r="AB717"/>
      <c r="AC717"/>
    </row>
    <row r="718" spans="1:29">
      <c r="A718" t="s">
        <v>144</v>
      </c>
      <c r="C718" s="6">
        <v>44929.985008865697</v>
      </c>
      <c r="D718" s="48">
        <v>37.507999420166001</v>
      </c>
      <c r="E718" s="32" t="s">
        <v>23</v>
      </c>
      <c r="F718" s="10">
        <v>66913.479150614803</v>
      </c>
      <c r="G718" s="10">
        <v>571.08552854443894</v>
      </c>
      <c r="H718" s="10">
        <v>23087.022027953699</v>
      </c>
      <c r="I718" s="10">
        <v>294.84467427176003</v>
      </c>
      <c r="J718" s="10">
        <v>866294.02359068603</v>
      </c>
      <c r="K718" s="10">
        <v>11311.149148725901</v>
      </c>
      <c r="L718" s="46">
        <v>7.9044696664715003E-2</v>
      </c>
      <c r="M718" s="46">
        <v>7.2640539107157796E-4</v>
      </c>
      <c r="N718" s="46">
        <v>0.34594483751112798</v>
      </c>
      <c r="O718" s="46">
        <v>3.67550201401462E-3</v>
      </c>
      <c r="Q718" s="47">
        <v>12.431714967746672</v>
      </c>
      <c r="R718" s="47">
        <v>0.24342375023721677</v>
      </c>
      <c r="S718" s="59">
        <v>0.34565085001585782</v>
      </c>
      <c r="T718" s="59">
        <v>8.0889130217569002E-4</v>
      </c>
      <c r="U718" s="59">
        <v>0.80294870208145996</v>
      </c>
      <c r="W718" s="24"/>
      <c r="Y718"/>
      <c r="Z718"/>
      <c r="AA718"/>
      <c r="AB718"/>
      <c r="AC718"/>
    </row>
    <row r="719" spans="1:29">
      <c r="A719" t="s">
        <v>145</v>
      </c>
      <c r="C719" s="6">
        <v>44929.9859742361</v>
      </c>
      <c r="D719" s="48">
        <v>37.505999565124498</v>
      </c>
      <c r="E719" s="32" t="s">
        <v>23</v>
      </c>
      <c r="F719" s="10">
        <v>55111.5223934397</v>
      </c>
      <c r="G719" s="10">
        <v>1528.41739501559</v>
      </c>
      <c r="H719" s="10">
        <v>19861.219159266799</v>
      </c>
      <c r="I719" s="10">
        <v>1141.8532616320499</v>
      </c>
      <c r="J719" s="10">
        <v>700992.15839460795</v>
      </c>
      <c r="K719" s="10">
        <v>8110.0027703186497</v>
      </c>
      <c r="L719" s="46">
        <v>7.9573320411778503E-2</v>
      </c>
      <c r="M719" s="46">
        <v>1.6162514408686801E-3</v>
      </c>
      <c r="N719" s="46">
        <v>0.35248343036450702</v>
      </c>
      <c r="O719" s="46">
        <v>9.6931989211120392E-3</v>
      </c>
      <c r="Q719" s="47">
        <v>12.348082878162435</v>
      </c>
      <c r="R719" s="47">
        <v>0.26639717317079636</v>
      </c>
      <c r="S719" s="59">
        <v>0.36103293254829688</v>
      </c>
      <c r="T719" s="59">
        <v>2.1338677389985549E-3</v>
      </c>
      <c r="U719" s="59">
        <v>0.95519476671408499</v>
      </c>
      <c r="W719" s="24"/>
      <c r="Y719"/>
      <c r="Z719"/>
      <c r="AA719"/>
      <c r="AB719"/>
      <c r="AC719"/>
    </row>
    <row r="720" spans="1:29">
      <c r="A720" t="s">
        <v>146</v>
      </c>
      <c r="C720" s="6">
        <v>44929.986923078701</v>
      </c>
      <c r="D720" s="48">
        <v>37.505999565124498</v>
      </c>
      <c r="E720" s="32" t="s">
        <v>23</v>
      </c>
      <c r="F720" s="10">
        <v>42416.7275082735</v>
      </c>
      <c r="G720" s="10">
        <v>528.16510885177604</v>
      </c>
      <c r="H720" s="10">
        <v>9238.5596776344992</v>
      </c>
      <c r="I720" s="10">
        <v>233.868513489017</v>
      </c>
      <c r="J720" s="10">
        <v>686645.24601715698</v>
      </c>
      <c r="K720" s="10">
        <v>8818.0595518619793</v>
      </c>
      <c r="L720" s="46">
        <v>6.3153173672590407E-2</v>
      </c>
      <c r="M720" s="46">
        <v>5.35117279812401E-4</v>
      </c>
      <c r="N720" s="46">
        <v>0.21665562001909799</v>
      </c>
      <c r="O720" s="46">
        <v>3.81314345092729E-3</v>
      </c>
      <c r="Q720" s="47">
        <v>15.557338240761842</v>
      </c>
      <c r="R720" s="47">
        <v>0.30336670030563878</v>
      </c>
      <c r="S720" s="59">
        <v>0.21819783278766269</v>
      </c>
      <c r="T720" s="59">
        <v>8.3825284999726999E-4</v>
      </c>
      <c r="U720" s="59">
        <v>0.66613522549710102</v>
      </c>
      <c r="W720" s="24"/>
      <c r="Y720"/>
      <c r="Z720"/>
      <c r="AA720"/>
      <c r="AB720"/>
      <c r="AC720"/>
    </row>
    <row r="721" spans="1:29">
      <c r="A721" t="s">
        <v>147</v>
      </c>
      <c r="C721" s="6">
        <v>44929.988099953698</v>
      </c>
      <c r="D721" s="48">
        <v>17.9238731861115</v>
      </c>
      <c r="E721" s="32" t="s">
        <v>23</v>
      </c>
      <c r="F721" s="10">
        <v>107347.25858164299</v>
      </c>
      <c r="G721" s="10">
        <v>3246.7032130846601</v>
      </c>
      <c r="H721" s="10">
        <v>69227.919660296306</v>
      </c>
      <c r="I721" s="10">
        <v>2564.7163903537498</v>
      </c>
      <c r="J721" s="10">
        <v>572602.98914473702</v>
      </c>
      <c r="K721" s="10">
        <v>7525.4405027270996</v>
      </c>
      <c r="L721" s="46">
        <v>0.186849623811533</v>
      </c>
      <c r="M721" s="46">
        <v>6.0993279993583503E-3</v>
      </c>
      <c r="N721" s="46">
        <v>0.64378017876707605</v>
      </c>
      <c r="O721" s="46">
        <v>6.6552003161830598E-3</v>
      </c>
      <c r="Q721" s="47">
        <v>5.25765836373896</v>
      </c>
      <c r="R721" s="47">
        <v>0.13182871325228657</v>
      </c>
      <c r="S721" s="59">
        <v>0.64606118024294523</v>
      </c>
      <c r="T721" s="59">
        <v>1.4624414505830499E-3</v>
      </c>
      <c r="U721" s="59">
        <v>0.96553010678984696</v>
      </c>
      <c r="W721" s="24" t="s">
        <v>120</v>
      </c>
      <c r="Y721"/>
      <c r="Z721"/>
      <c r="AA721"/>
      <c r="AB721"/>
      <c r="AC721"/>
    </row>
    <row r="722" spans="1:29">
      <c r="A722" t="s">
        <v>148</v>
      </c>
      <c r="C722" s="6">
        <v>44929.993905694399</v>
      </c>
      <c r="D722" s="48">
        <v>37.505999565124498</v>
      </c>
      <c r="E722" s="32" t="s">
        <v>23</v>
      </c>
      <c r="F722" s="10">
        <v>62664.0835311427</v>
      </c>
      <c r="G722" s="10">
        <v>620.04247075486103</v>
      </c>
      <c r="H722" s="10">
        <v>13552.9218297434</v>
      </c>
      <c r="I722" s="10">
        <v>316.91685373128598</v>
      </c>
      <c r="J722" s="10">
        <v>998445.44332107797</v>
      </c>
      <c r="K722" s="10">
        <v>8259.2338010851399</v>
      </c>
      <c r="L722" s="46">
        <v>6.3905405934028894E-2</v>
      </c>
      <c r="M722" s="46">
        <v>5.1409065467348798E-4</v>
      </c>
      <c r="N722" s="46">
        <v>0.215568858744421</v>
      </c>
      <c r="O722" s="46">
        <v>3.5457974244608699E-3</v>
      </c>
      <c r="Q722" s="47">
        <v>15.364256938590362</v>
      </c>
      <c r="R722" s="47">
        <v>0.29890328546435285</v>
      </c>
      <c r="S722" s="59">
        <v>0.21666939187124828</v>
      </c>
      <c r="T722" s="59">
        <v>7.8323408136242E-4</v>
      </c>
      <c r="U722" s="59">
        <v>0.69757974303224302</v>
      </c>
      <c r="W722" s="24"/>
      <c r="Y722"/>
      <c r="Z722"/>
      <c r="AA722"/>
      <c r="AB722"/>
      <c r="AC722"/>
    </row>
    <row r="723" spans="1:29">
      <c r="A723" t="s">
        <v>149</v>
      </c>
      <c r="C723" s="6">
        <v>44929.994856550897</v>
      </c>
      <c r="D723" s="48">
        <v>37.5039994716644</v>
      </c>
      <c r="E723" s="32" t="s">
        <v>23</v>
      </c>
      <c r="F723" s="10">
        <v>68784.022749855198</v>
      </c>
      <c r="G723" s="10">
        <v>676.47100389892103</v>
      </c>
      <c r="H723" s="10">
        <v>15180.8952143188</v>
      </c>
      <c r="I723" s="10">
        <v>322.65684755252403</v>
      </c>
      <c r="J723" s="10">
        <v>1117641.6859605899</v>
      </c>
      <c r="K723" s="10">
        <v>10172.7831680814</v>
      </c>
      <c r="L723" s="46">
        <v>6.2874161373277199E-2</v>
      </c>
      <c r="M723" s="46">
        <v>4.6997140424637402E-4</v>
      </c>
      <c r="N723" s="46">
        <v>0.219599799564445</v>
      </c>
      <c r="O723" s="46">
        <v>3.0968734120513201E-3</v>
      </c>
      <c r="Q723" s="47">
        <v>15.614819033768423</v>
      </c>
      <c r="R723" s="47">
        <v>0.30288938947943328</v>
      </c>
      <c r="S723" s="59">
        <v>0.22110223598365009</v>
      </c>
      <c r="T723" s="59">
        <v>6.8503701543541997E-4</v>
      </c>
      <c r="U723" s="59">
        <v>0.64783430029396905</v>
      </c>
      <c r="W723" s="24"/>
      <c r="Y723"/>
      <c r="Z723"/>
      <c r="AA723"/>
      <c r="AB723"/>
      <c r="AC723"/>
    </row>
    <row r="724" spans="1:29">
      <c r="A724" t="s">
        <v>150</v>
      </c>
      <c r="C724" s="6">
        <v>44929.995807963001</v>
      </c>
      <c r="D724" s="48">
        <v>37.511999368667603</v>
      </c>
      <c r="E724" s="32" t="s">
        <v>23</v>
      </c>
      <c r="F724" s="10">
        <v>57010.815734098003</v>
      </c>
      <c r="G724" s="10">
        <v>605.56998511805602</v>
      </c>
      <c r="H724" s="10">
        <v>10069.883751596</v>
      </c>
      <c r="I724" s="10">
        <v>162.170514508406</v>
      </c>
      <c r="J724" s="10">
        <v>995370.87959558796</v>
      </c>
      <c r="K724" s="10">
        <v>12863.5673894342</v>
      </c>
      <c r="L724" s="46">
        <v>5.8598603505928701E-2</v>
      </c>
      <c r="M724" s="46">
        <v>3.9289020859436001E-4</v>
      </c>
      <c r="N724" s="46">
        <v>0.17622188690966301</v>
      </c>
      <c r="O724" s="46">
        <v>2.0917828574401501E-3</v>
      </c>
      <c r="Q724" s="47">
        <v>16.752570987075337</v>
      </c>
      <c r="R724" s="47">
        <v>0.32377813460401</v>
      </c>
      <c r="S724" s="59">
        <v>0.17694998302828849</v>
      </c>
      <c r="T724" s="59">
        <v>4.6411431039608151E-4</v>
      </c>
      <c r="U724" s="59">
        <v>0.49425845389224199</v>
      </c>
      <c r="W724" s="24"/>
      <c r="Y724"/>
      <c r="Z724"/>
      <c r="AA724"/>
      <c r="AB724"/>
      <c r="AC724"/>
    </row>
    <row r="725" spans="1:29">
      <c r="A725" t="s">
        <v>151</v>
      </c>
      <c r="C725" s="6">
        <v>44929.996758865702</v>
      </c>
      <c r="D725" s="48">
        <v>37.5039994716644</v>
      </c>
      <c r="E725" s="32" t="s">
        <v>23</v>
      </c>
      <c r="F725" s="10">
        <v>70254.587670895402</v>
      </c>
      <c r="G725" s="10">
        <v>1120.2535396415401</v>
      </c>
      <c r="H725" s="10">
        <v>20274.717841162299</v>
      </c>
      <c r="I725" s="10">
        <v>583.42749947184996</v>
      </c>
      <c r="J725" s="10">
        <v>1024535.85386029</v>
      </c>
      <c r="K725" s="10">
        <v>17925.587794051102</v>
      </c>
      <c r="L725" s="46">
        <v>7.0143068768487901E-2</v>
      </c>
      <c r="M725" s="46">
        <v>7.6679471672785795E-4</v>
      </c>
      <c r="N725" s="46">
        <v>0.287351726259652</v>
      </c>
      <c r="O725" s="46">
        <v>5.1977098263892001E-3</v>
      </c>
      <c r="Q725" s="47">
        <v>13.99404154537228</v>
      </c>
      <c r="R725" s="47">
        <v>0.27712924104168829</v>
      </c>
      <c r="S725" s="59">
        <v>0.28911022596322761</v>
      </c>
      <c r="T725" s="59">
        <v>1.1555514809419849E-3</v>
      </c>
      <c r="U725" s="59">
        <v>0.73372534432412795</v>
      </c>
      <c r="W725" s="24"/>
      <c r="Y725"/>
      <c r="Z725"/>
      <c r="AA725"/>
      <c r="AB725"/>
      <c r="AC725"/>
    </row>
    <row r="726" spans="1:29">
      <c r="A726" t="s">
        <v>152</v>
      </c>
      <c r="C726" s="6">
        <v>44929.997709745403</v>
      </c>
      <c r="D726" s="48">
        <v>37.502999544143698</v>
      </c>
      <c r="E726" s="32" t="s">
        <v>23</v>
      </c>
      <c r="F726" s="10">
        <v>58780.3045041152</v>
      </c>
      <c r="G726" s="10">
        <v>376.97797080575299</v>
      </c>
      <c r="H726" s="10">
        <v>16943.0724451428</v>
      </c>
      <c r="I726" s="10">
        <v>260.39476120712698</v>
      </c>
      <c r="J726" s="10">
        <v>862810.28633004904</v>
      </c>
      <c r="K726" s="10">
        <v>11638.799082646699</v>
      </c>
      <c r="L726" s="46">
        <v>7.0229398894155304E-2</v>
      </c>
      <c r="M726" s="46">
        <v>7.4815965549148702E-4</v>
      </c>
      <c r="N726" s="46">
        <v>0.28858908958374102</v>
      </c>
      <c r="O726" s="46">
        <v>4.4930359977300802E-3</v>
      </c>
      <c r="Q726" s="47">
        <v>13.9755128371357</v>
      </c>
      <c r="R726" s="47">
        <v>0.27623096817639953</v>
      </c>
      <c r="S726" s="59">
        <v>0.28876440597218656</v>
      </c>
      <c r="T726" s="59">
        <v>1.002342753510905E-3</v>
      </c>
      <c r="U726" s="59">
        <v>0.81238419989603605</v>
      </c>
      <c r="W726" s="24"/>
      <c r="Y726"/>
      <c r="Z726"/>
      <c r="AA726"/>
      <c r="AB726"/>
      <c r="AC726"/>
    </row>
    <row r="727" spans="1:29">
      <c r="A727" t="s">
        <v>126</v>
      </c>
      <c r="C727" s="6">
        <v>44929.956403645803</v>
      </c>
      <c r="D727" s="48">
        <v>37.505999326705897</v>
      </c>
      <c r="E727" s="32" t="s">
        <v>23</v>
      </c>
      <c r="F727" s="10">
        <v>65382.200883003701</v>
      </c>
      <c r="G727" s="10">
        <v>852.01236988615301</v>
      </c>
      <c r="H727" s="10">
        <v>22545.526651779299</v>
      </c>
      <c r="I727" s="10">
        <v>583.75315764192203</v>
      </c>
      <c r="J727" s="10">
        <v>855214.70435049001</v>
      </c>
      <c r="K727" s="10">
        <v>8801.7126975447009</v>
      </c>
      <c r="L727" s="46">
        <v>7.8193436873693706E-2</v>
      </c>
      <c r="M727" s="46">
        <v>9.0860447585469303E-4</v>
      </c>
      <c r="N727" s="46">
        <v>0.34146773310413903</v>
      </c>
      <c r="O727" s="46">
        <v>4.93379903355704E-3</v>
      </c>
      <c r="Q727" s="47">
        <v>12.593142127347139</v>
      </c>
      <c r="R727" s="47">
        <v>0.25061715143155594</v>
      </c>
      <c r="S727" s="59">
        <v>0.34544918502379346</v>
      </c>
      <c r="T727" s="59">
        <v>1.130076931658315E-3</v>
      </c>
      <c r="U727" s="59">
        <v>0.88478890940101695</v>
      </c>
      <c r="W727" s="24"/>
      <c r="Y727"/>
      <c r="Z727"/>
      <c r="AA727"/>
      <c r="AB727"/>
      <c r="AC727"/>
    </row>
    <row r="728" spans="1:29">
      <c r="A728" t="s">
        <v>153</v>
      </c>
      <c r="C728" s="6">
        <v>44929.998659479199</v>
      </c>
      <c r="D728" s="48">
        <v>37.505999565124498</v>
      </c>
      <c r="E728" s="32" t="s">
        <v>23</v>
      </c>
      <c r="F728" s="10">
        <v>59601.112617641898</v>
      </c>
      <c r="G728" s="10">
        <v>636.34288075379595</v>
      </c>
      <c r="H728" s="10">
        <v>17311.0842998361</v>
      </c>
      <c r="I728" s="10">
        <v>344.56378168199097</v>
      </c>
      <c r="J728" s="10">
        <v>865919.67800245096</v>
      </c>
      <c r="K728" s="10">
        <v>11469.103072944699</v>
      </c>
      <c r="L728" s="46">
        <v>7.0449331810165106E-2</v>
      </c>
      <c r="M728" s="46">
        <v>6.4646359358024204E-4</v>
      </c>
      <c r="N728" s="46">
        <v>0.28990491406512697</v>
      </c>
      <c r="O728" s="46">
        <v>3.9799628600225298E-3</v>
      </c>
      <c r="Q728" s="47">
        <v>13.930549707284211</v>
      </c>
      <c r="R728" s="47">
        <v>0.27275015957966475</v>
      </c>
      <c r="S728" s="59">
        <v>0.29097335899456012</v>
      </c>
      <c r="T728" s="59">
        <v>8.8906358142120995E-4</v>
      </c>
      <c r="U728" s="59">
        <v>0.75968289391701105</v>
      </c>
      <c r="W728" s="24"/>
      <c r="Y728"/>
      <c r="Z728"/>
      <c r="AA728"/>
      <c r="AB728"/>
      <c r="AC728"/>
    </row>
    <row r="729" spans="1:29">
      <c r="A729" t="s">
        <v>154</v>
      </c>
      <c r="C729" s="6">
        <v>44930.002717118099</v>
      </c>
      <c r="D729" s="48">
        <v>37.5039994716644</v>
      </c>
      <c r="E729" s="32" t="s">
        <v>23</v>
      </c>
      <c r="F729" s="10">
        <v>68114.614050072894</v>
      </c>
      <c r="G729" s="10">
        <v>824.20333492550299</v>
      </c>
      <c r="H729" s="10">
        <v>29061.267246264699</v>
      </c>
      <c r="I729" s="10">
        <v>416.913773210459</v>
      </c>
      <c r="J729" s="10">
        <v>728652.24937500001</v>
      </c>
      <c r="K729" s="10">
        <v>9145.2960819904292</v>
      </c>
      <c r="L729" s="46">
        <v>9.5310079127157804E-2</v>
      </c>
      <c r="M729" s="46">
        <v>9.3032649203602497E-4</v>
      </c>
      <c r="N729" s="46">
        <v>0.42756840811393898</v>
      </c>
      <c r="O729" s="46">
        <v>3.7734235799062499E-3</v>
      </c>
      <c r="Q729" s="47">
        <v>10.292577046626677</v>
      </c>
      <c r="R729" s="47">
        <v>0.20224762652870365</v>
      </c>
      <c r="S729" s="59">
        <v>0.42742268826891672</v>
      </c>
      <c r="T729" s="59">
        <v>8.5091168256332496E-4</v>
      </c>
      <c r="U729" s="59">
        <v>0.67858011621221503</v>
      </c>
      <c r="W729" s="24"/>
      <c r="Y729"/>
      <c r="Z729"/>
      <c r="AA729"/>
      <c r="AB729"/>
      <c r="AC729"/>
    </row>
    <row r="730" spans="1:29">
      <c r="A730" t="s">
        <v>155</v>
      </c>
      <c r="C730" s="6">
        <v>44930.003668275502</v>
      </c>
      <c r="D730" s="48">
        <v>37.503999710083001</v>
      </c>
      <c r="E730" s="32" t="s">
        <v>23</v>
      </c>
      <c r="F730" s="10">
        <v>60717.281762047402</v>
      </c>
      <c r="G730" s="10">
        <v>478.74250754931097</v>
      </c>
      <c r="H730" s="10">
        <v>12924.508171400401</v>
      </c>
      <c r="I730" s="10">
        <v>258.24243082865098</v>
      </c>
      <c r="J730" s="10">
        <v>996245.30480295594</v>
      </c>
      <c r="K730" s="10">
        <v>7771.4301612802701</v>
      </c>
      <c r="L730" s="46">
        <v>6.2221494784056398E-2</v>
      </c>
      <c r="M730" s="46">
        <v>4.37739990181911E-4</v>
      </c>
      <c r="N730" s="46">
        <v>0.21352398551462101</v>
      </c>
      <c r="O730" s="46">
        <v>3.4165333226617699E-3</v>
      </c>
      <c r="Q730" s="47">
        <v>15.764447036789157</v>
      </c>
      <c r="R730" s="47">
        <v>0.30514312566308066</v>
      </c>
      <c r="S730" s="59">
        <v>0.21324803027811073</v>
      </c>
      <c r="T730" s="59">
        <v>7.7204254400870995E-4</v>
      </c>
      <c r="U730" s="59">
        <v>0.76454788572951804</v>
      </c>
      <c r="W730" s="24"/>
      <c r="Y730"/>
      <c r="Z730"/>
      <c r="AA730"/>
      <c r="AB730"/>
      <c r="AC730"/>
    </row>
    <row r="731" spans="1:29">
      <c r="A731" t="s">
        <v>156</v>
      </c>
      <c r="C731" s="6">
        <v>44930.004619849497</v>
      </c>
      <c r="D731" s="48">
        <v>37.505999565124498</v>
      </c>
      <c r="E731" s="32" t="s">
        <v>23</v>
      </c>
      <c r="F731" s="10">
        <v>57889.248306846202</v>
      </c>
      <c r="G731" s="10">
        <v>361.86107114325199</v>
      </c>
      <c r="H731" s="10">
        <v>9716.1160274966096</v>
      </c>
      <c r="I731" s="10">
        <v>171.93019324755301</v>
      </c>
      <c r="J731" s="10">
        <v>1012154.95802696</v>
      </c>
      <c r="K731" s="10">
        <v>8835.6451542208906</v>
      </c>
      <c r="L731" s="46">
        <v>5.8267332234650297E-2</v>
      </c>
      <c r="M731" s="46">
        <v>4.6670661652126199E-4</v>
      </c>
      <c r="N731" s="46">
        <v>0.16915740983355601</v>
      </c>
      <c r="O731" s="46">
        <v>2.86372597931153E-3</v>
      </c>
      <c r="Q731" s="47">
        <v>16.832547415090367</v>
      </c>
      <c r="R731" s="47">
        <v>0.3274076346026073</v>
      </c>
      <c r="S731" s="59">
        <v>0.16814273429984852</v>
      </c>
      <c r="T731" s="59">
        <v>6.4959964542429501E-4</v>
      </c>
      <c r="U731" s="59">
        <v>0.72261903520134096</v>
      </c>
      <c r="W731" s="24"/>
      <c r="Y731"/>
      <c r="Z731"/>
      <c r="AA731"/>
      <c r="AB731"/>
      <c r="AC731"/>
    </row>
    <row r="732" spans="1:29">
      <c r="A732" t="s">
        <v>157</v>
      </c>
      <c r="C732" s="6">
        <v>44930.005572025497</v>
      </c>
      <c r="D732" s="48">
        <v>37.504999399185202</v>
      </c>
      <c r="E732" s="32" t="s">
        <v>23</v>
      </c>
      <c r="F732" s="10">
        <v>59517.967673535197</v>
      </c>
      <c r="G732" s="10">
        <v>338.098432192004</v>
      </c>
      <c r="H732" s="10">
        <v>7208.0922033875604</v>
      </c>
      <c r="I732" s="10">
        <v>92.224711001869593</v>
      </c>
      <c r="J732" s="10">
        <v>1114355.50708128</v>
      </c>
      <c r="K732" s="10">
        <v>7692.4026124474003</v>
      </c>
      <c r="L732" s="46">
        <v>5.4325984856695299E-2</v>
      </c>
      <c r="M732" s="46">
        <v>3.5523618063024301E-4</v>
      </c>
      <c r="N732" s="46">
        <v>0.121580291857072</v>
      </c>
      <c r="O732" s="46">
        <v>1.4604680201792499E-3</v>
      </c>
      <c r="Q732" s="47">
        <v>18.051892385638393</v>
      </c>
      <c r="R732" s="47">
        <v>0.34863375502269806</v>
      </c>
      <c r="S732" s="59">
        <v>0.12132647045293943</v>
      </c>
      <c r="T732" s="59">
        <v>3.315425653904545E-4</v>
      </c>
      <c r="U732" s="59">
        <v>0.40008968096659098</v>
      </c>
      <c r="W732" s="24"/>
      <c r="Y732"/>
      <c r="Z732"/>
      <c r="AA732"/>
      <c r="AB732"/>
      <c r="AC732"/>
    </row>
    <row r="733" spans="1:29">
      <c r="A733" t="s">
        <v>158</v>
      </c>
      <c r="C733" s="6">
        <v>44930.006522465301</v>
      </c>
      <c r="D733" s="48">
        <v>37.503999710083001</v>
      </c>
      <c r="E733" s="32" t="s">
        <v>23</v>
      </c>
      <c r="F733" s="10">
        <v>64298.858783193602</v>
      </c>
      <c r="G733" s="10">
        <v>460.11472415549599</v>
      </c>
      <c r="H733" s="10">
        <v>12104.508676080801</v>
      </c>
      <c r="I733" s="10">
        <v>122.24372752667099</v>
      </c>
      <c r="J733" s="10">
        <v>1097545.3511757399</v>
      </c>
      <c r="K733" s="10">
        <v>11615.4394882366</v>
      </c>
      <c r="L733" s="46">
        <v>5.99148347425804E-2</v>
      </c>
      <c r="M733" s="46">
        <v>4.1076654762352201E-4</v>
      </c>
      <c r="N733" s="46">
        <v>0.18842426415926999</v>
      </c>
      <c r="O733" s="46">
        <v>1.74364515458817E-3</v>
      </c>
      <c r="Q733" s="47">
        <v>16.366319156186577</v>
      </c>
      <c r="R733" s="47">
        <v>0.31652978959282413</v>
      </c>
      <c r="S733" s="59">
        <v>0.18859371894953283</v>
      </c>
      <c r="T733" s="59">
        <v>3.9678173640351349E-4</v>
      </c>
      <c r="U733" s="59">
        <v>0.58147435310320705</v>
      </c>
      <c r="W733" s="24"/>
      <c r="Y733"/>
      <c r="Z733"/>
      <c r="AA733"/>
      <c r="AB733"/>
      <c r="AC733"/>
    </row>
    <row r="734" spans="1:29">
      <c r="A734" t="s">
        <v>159</v>
      </c>
      <c r="C734" s="6">
        <v>44930.007472974503</v>
      </c>
      <c r="D734" s="48">
        <v>37.506999492645299</v>
      </c>
      <c r="E734" s="32" t="s">
        <v>23</v>
      </c>
      <c r="F734" s="10">
        <v>62081.2783411415</v>
      </c>
      <c r="G734" s="10">
        <v>433.41343385592302</v>
      </c>
      <c r="H734" s="10">
        <v>15492.724417069599</v>
      </c>
      <c r="I734" s="10">
        <v>188.33373814088401</v>
      </c>
      <c r="J734" s="10">
        <v>974308.328431373</v>
      </c>
      <c r="K734" s="10">
        <v>10603.228517699001</v>
      </c>
      <c r="L734" s="46">
        <v>6.5173329632108895E-2</v>
      </c>
      <c r="M734" s="46">
        <v>4.5935647017467698E-4</v>
      </c>
      <c r="N734" s="46">
        <v>0.24978629936444999</v>
      </c>
      <c r="O734" s="46">
        <v>3.0745272215809498E-3</v>
      </c>
      <c r="Q734" s="47">
        <v>15.044234708796452</v>
      </c>
      <c r="R734" s="47">
        <v>0.29122023870453068</v>
      </c>
      <c r="S734" s="59">
        <v>0.25000602100276892</v>
      </c>
      <c r="T734" s="59">
        <v>7.0123585708563004E-4</v>
      </c>
      <c r="U734" s="59">
        <v>0.61446097315791304</v>
      </c>
      <c r="W734" s="24"/>
      <c r="Y734"/>
      <c r="Z734"/>
      <c r="AA734"/>
      <c r="AB734"/>
      <c r="AC734"/>
    </row>
    <row r="735" spans="1:29">
      <c r="A735" t="s">
        <v>160</v>
      </c>
      <c r="C735" s="6">
        <v>44930.013509606499</v>
      </c>
      <c r="D735" s="48">
        <v>37.5039994716644</v>
      </c>
      <c r="E735" s="32" t="s">
        <v>23</v>
      </c>
      <c r="F735" s="10">
        <v>60923.293107724698</v>
      </c>
      <c r="G735" s="10">
        <v>617.265880703167</v>
      </c>
      <c r="H735" s="10">
        <v>14290.242931430699</v>
      </c>
      <c r="I735" s="10">
        <v>391.71394915426202</v>
      </c>
      <c r="J735" s="10">
        <v>950399.102832512</v>
      </c>
      <c r="K735" s="10">
        <v>8135.0860872967596</v>
      </c>
      <c r="L735" s="46">
        <v>6.5430811326244703E-2</v>
      </c>
      <c r="M735" s="46">
        <v>6.26619587244635E-4</v>
      </c>
      <c r="N735" s="46">
        <v>0.23410191620157</v>
      </c>
      <c r="O735" s="46">
        <v>4.6812971067997297E-3</v>
      </c>
      <c r="Q735" s="47">
        <v>14.974766020953261</v>
      </c>
      <c r="R735" s="47">
        <v>0.29391239367077882</v>
      </c>
      <c r="S735" s="59">
        <v>0.23498468853896345</v>
      </c>
      <c r="T735" s="59">
        <v>1.0690821668617649E-3</v>
      </c>
      <c r="U735" s="59">
        <v>0.79031122101973905</v>
      </c>
      <c r="W735" s="24"/>
      <c r="Y735"/>
      <c r="Z735"/>
      <c r="AA735"/>
      <c r="AB735"/>
      <c r="AC735"/>
    </row>
    <row r="736" spans="1:29">
      <c r="A736" t="s">
        <v>161</v>
      </c>
      <c r="C736" s="6">
        <v>44930.014461180603</v>
      </c>
      <c r="D736" s="48">
        <v>37.5039994716644</v>
      </c>
      <c r="E736" s="32" t="s">
        <v>23</v>
      </c>
      <c r="F736" s="10">
        <v>66767.042173797294</v>
      </c>
      <c r="G736" s="10">
        <v>1510.9459739107299</v>
      </c>
      <c r="H736" s="10">
        <v>20201.0517461934</v>
      </c>
      <c r="I736" s="10">
        <v>1008.35423190187</v>
      </c>
      <c r="J736" s="10">
        <v>939029.92892156902</v>
      </c>
      <c r="K736" s="10">
        <v>9504.64120148039</v>
      </c>
      <c r="L736" s="46">
        <v>7.23351608565624E-2</v>
      </c>
      <c r="M736" s="46">
        <v>1.27006320659317E-3</v>
      </c>
      <c r="N736" s="46">
        <v>0.29413804923668102</v>
      </c>
      <c r="O736" s="46">
        <v>8.10736322349879E-3</v>
      </c>
      <c r="Q736" s="47">
        <v>13.543923089055086</v>
      </c>
      <c r="R736" s="47">
        <v>0.28389572785207268</v>
      </c>
      <c r="S736" s="59">
        <v>0.30310644254243319</v>
      </c>
      <c r="T736" s="59">
        <v>1.85117940205589E-3</v>
      </c>
      <c r="U736" s="59">
        <v>0.94738667221935302</v>
      </c>
      <c r="W736" s="24"/>
      <c r="Y736"/>
      <c r="Z736"/>
      <c r="AA736"/>
      <c r="AB736"/>
      <c r="AC736"/>
    </row>
    <row r="737" spans="1:29">
      <c r="A737" t="s">
        <v>162</v>
      </c>
      <c r="C737" s="6">
        <v>44930.0154121296</v>
      </c>
      <c r="D737" s="48">
        <v>37.5039994716644</v>
      </c>
      <c r="E737" s="32" t="s">
        <v>23</v>
      </c>
      <c r="F737" s="10">
        <v>58704.187704901196</v>
      </c>
      <c r="G737" s="10">
        <v>398.151607044076</v>
      </c>
      <c r="H737" s="10">
        <v>12628.5970016632</v>
      </c>
      <c r="I737" s="10">
        <v>205.14463586653301</v>
      </c>
      <c r="J737" s="10">
        <v>963475.42672413797</v>
      </c>
      <c r="K737" s="10">
        <v>7024.1873155738003</v>
      </c>
      <c r="L737" s="46">
        <v>6.2256473112732899E-2</v>
      </c>
      <c r="M737" s="46">
        <v>4.4159438879177098E-4</v>
      </c>
      <c r="N737" s="46">
        <v>0.21491043153032999</v>
      </c>
      <c r="O737" s="46">
        <v>2.8429274591434701E-3</v>
      </c>
      <c r="Q737" s="47">
        <v>15.73477799725471</v>
      </c>
      <c r="R737" s="47">
        <v>0.3046520346692812</v>
      </c>
      <c r="S737" s="59">
        <v>0.21551095172435075</v>
      </c>
      <c r="T737" s="59">
        <v>6.4875052835026504E-4</v>
      </c>
      <c r="U737" s="59">
        <v>0.50697973331843404</v>
      </c>
      <c r="W737" s="24"/>
      <c r="Y737"/>
      <c r="Z737"/>
      <c r="AA737"/>
      <c r="AB737"/>
      <c r="AC737"/>
    </row>
    <row r="738" spans="1:29">
      <c r="A738" t="s">
        <v>127</v>
      </c>
      <c r="C738" s="6">
        <v>44929.957364421301</v>
      </c>
      <c r="D738" s="48">
        <v>37.5039994716644</v>
      </c>
      <c r="E738" s="32" t="s">
        <v>23</v>
      </c>
      <c r="F738" s="10">
        <v>46489.5070752014</v>
      </c>
      <c r="G738" s="10">
        <v>357.46882903229499</v>
      </c>
      <c r="H738" s="10">
        <v>7315.2625223263303</v>
      </c>
      <c r="I738" s="10">
        <v>217.30032426985699</v>
      </c>
      <c r="J738" s="10">
        <v>818568.22598522203</v>
      </c>
      <c r="K738" s="10">
        <v>9983.9097353668803</v>
      </c>
      <c r="L738" s="46">
        <v>5.8183328434578997E-2</v>
      </c>
      <c r="M738" s="46">
        <v>5.7595471583289995E-4</v>
      </c>
      <c r="N738" s="46">
        <v>0.15704007017792501</v>
      </c>
      <c r="O738" s="46">
        <v>4.1949828695358902E-3</v>
      </c>
      <c r="Q738" s="47">
        <v>16.923161953577431</v>
      </c>
      <c r="R738" s="47">
        <v>0.33282941167954988</v>
      </c>
      <c r="S738" s="59">
        <v>0.15763704974626655</v>
      </c>
      <c r="T738" s="59">
        <v>9.6268047675329498E-4</v>
      </c>
      <c r="U738" s="59">
        <v>0.71717846238682603</v>
      </c>
      <c r="W738" s="24"/>
      <c r="Y738"/>
      <c r="Z738"/>
      <c r="AA738"/>
      <c r="AB738"/>
      <c r="AC738"/>
    </row>
    <row r="739" spans="1:29">
      <c r="A739" t="s">
        <v>163</v>
      </c>
      <c r="C739" s="6">
        <v>44930.016363993098</v>
      </c>
      <c r="D739" s="48">
        <v>37.532999515533398</v>
      </c>
      <c r="E739" s="32" t="s">
        <v>23</v>
      </c>
      <c r="F739" s="10">
        <v>53765.979943170103</v>
      </c>
      <c r="G739" s="10">
        <v>339.17215081795302</v>
      </c>
      <c r="H739" s="10">
        <v>11292.7345927193</v>
      </c>
      <c r="I739" s="10">
        <v>297.06497162776498</v>
      </c>
      <c r="J739" s="10">
        <v>885884.51896766201</v>
      </c>
      <c r="K739" s="10">
        <v>6700.5007854595897</v>
      </c>
      <c r="L739" s="46">
        <v>6.1903002170861102E-2</v>
      </c>
      <c r="M739" s="46">
        <v>6.3263488145239401E-4</v>
      </c>
      <c r="N739" s="46">
        <v>0.21027156282316201</v>
      </c>
      <c r="O739" s="46">
        <v>5.4673062390199001E-3</v>
      </c>
      <c r="Q739" s="47">
        <v>15.822830255952722</v>
      </c>
      <c r="R739" s="47">
        <v>0.31183750096652302</v>
      </c>
      <c r="S739" s="59">
        <v>0.2104141194467497</v>
      </c>
      <c r="T739" s="59">
        <v>1.24642293010185E-3</v>
      </c>
      <c r="U739" s="59">
        <v>0.77312625667900903</v>
      </c>
      <c r="W739" s="24"/>
      <c r="Y739"/>
      <c r="Z739"/>
      <c r="AA739"/>
      <c r="AB739"/>
      <c r="AC739"/>
    </row>
    <row r="740" spans="1:29">
      <c r="A740" t="s">
        <v>164</v>
      </c>
      <c r="C740" s="6">
        <v>44930.017343287</v>
      </c>
      <c r="D740" s="48">
        <v>37.504999399185202</v>
      </c>
      <c r="E740" s="32" t="s">
        <v>23</v>
      </c>
      <c r="F740" s="10">
        <v>59582.778783104201</v>
      </c>
      <c r="G740" s="10">
        <v>418.64688283066801</v>
      </c>
      <c r="H740" s="10">
        <v>12824.0395518062</v>
      </c>
      <c r="I740" s="10">
        <v>324.798878930613</v>
      </c>
      <c r="J740" s="10">
        <v>974099.1875</v>
      </c>
      <c r="K740" s="10">
        <v>11756.773564214</v>
      </c>
      <c r="L740" s="46">
        <v>6.2262067648529602E-2</v>
      </c>
      <c r="M740" s="46">
        <v>6.42264778416174E-4</v>
      </c>
      <c r="N740" s="46">
        <v>0.21517245172314101</v>
      </c>
      <c r="O740" s="46">
        <v>4.7390485850587402E-3</v>
      </c>
      <c r="Q740" s="47">
        <v>15.729729091314375</v>
      </c>
      <c r="R740" s="47">
        <v>0.31019872002649318</v>
      </c>
      <c r="S740" s="59">
        <v>0.21561919411533545</v>
      </c>
      <c r="T740" s="59">
        <v>1.0778254386699299E-3</v>
      </c>
      <c r="U740" s="59">
        <v>0.832357603439006</v>
      </c>
      <c r="W740" s="24"/>
      <c r="Y740"/>
      <c r="Z740"/>
      <c r="AA740"/>
      <c r="AB740"/>
      <c r="AC740"/>
    </row>
    <row r="741" spans="1:29">
      <c r="A741" t="s">
        <v>165</v>
      </c>
      <c r="C741" s="6">
        <v>44930.018293564797</v>
      </c>
      <c r="D741" s="48">
        <v>27.868500947952299</v>
      </c>
      <c r="E741" s="32" t="s">
        <v>23</v>
      </c>
      <c r="F741" s="10">
        <v>55731.618646259703</v>
      </c>
      <c r="G741" s="10">
        <v>394.86384269851902</v>
      </c>
      <c r="H741" s="10">
        <v>11501.000262453101</v>
      </c>
      <c r="I741" s="10">
        <v>226.65283154282801</v>
      </c>
      <c r="J741" s="10">
        <v>931331.79304635804</v>
      </c>
      <c r="K741" s="10">
        <v>10315.298831940099</v>
      </c>
      <c r="L741" s="46">
        <v>6.1401644143884E-2</v>
      </c>
      <c r="M741" s="46">
        <v>6.2400837344953497E-4</v>
      </c>
      <c r="N741" s="46">
        <v>0.20686302739821899</v>
      </c>
      <c r="O741" s="46">
        <v>3.7364472498958501E-3</v>
      </c>
      <c r="Q741" s="47">
        <v>15.948314168461684</v>
      </c>
      <c r="R741" s="47">
        <v>0.31419290916426706</v>
      </c>
      <c r="S741" s="59">
        <v>0.20673655739418587</v>
      </c>
      <c r="T741" s="59">
        <v>8.4875937559722003E-4</v>
      </c>
      <c r="U741" s="59">
        <v>0.73138677988447998</v>
      </c>
      <c r="W741" s="24"/>
      <c r="Y741"/>
      <c r="Z741"/>
      <c r="AA741"/>
      <c r="AB741"/>
      <c r="AC741"/>
    </row>
    <row r="742" spans="1:29">
      <c r="A742" t="s">
        <v>166</v>
      </c>
      <c r="C742" s="6">
        <v>44930.022327256898</v>
      </c>
      <c r="D742" s="48">
        <v>37.511999368667603</v>
      </c>
      <c r="E742" s="32" t="s">
        <v>23</v>
      </c>
      <c r="F742" s="10">
        <v>407192.70485121402</v>
      </c>
      <c r="G742" s="10">
        <v>17681.499163836699</v>
      </c>
      <c r="H742" s="10">
        <v>335682.49639052799</v>
      </c>
      <c r="I742" s="10">
        <v>14837.002370827</v>
      </c>
      <c r="J742" s="10">
        <v>254177.12359375</v>
      </c>
      <c r="K742" s="10">
        <v>10578.7035013232</v>
      </c>
      <c r="L742" s="46">
        <v>1.6766108781104301</v>
      </c>
      <c r="M742" s="46">
        <v>7.3686330284957094E-2</v>
      </c>
      <c r="N742" s="46">
        <v>0.82316726383332195</v>
      </c>
      <c r="O742" s="46">
        <v>3.33290679323169E-3</v>
      </c>
      <c r="Q742" s="47">
        <v>0.58377531050549969</v>
      </c>
      <c r="R742" s="47">
        <v>1.6971588431775968E-2</v>
      </c>
      <c r="S742" s="59">
        <v>0.82587064745890937</v>
      </c>
      <c r="T742" s="59">
        <v>7.53336504250385E-4</v>
      </c>
      <c r="U742" s="59">
        <v>0.99442484440535195</v>
      </c>
      <c r="W742" s="24"/>
      <c r="Y742"/>
      <c r="Z742"/>
      <c r="AA742"/>
      <c r="AB742"/>
      <c r="AC742"/>
    </row>
    <row r="743" spans="1:29">
      <c r="A743" t="s">
        <v>167</v>
      </c>
      <c r="C743" s="6">
        <v>44930.023276562497</v>
      </c>
      <c r="D743" s="48">
        <v>37.535999536514304</v>
      </c>
      <c r="E743" s="32" t="s">
        <v>23</v>
      </c>
      <c r="F743" s="10">
        <v>636681.17895688803</v>
      </c>
      <c r="G743" s="10">
        <v>36073.8331457807</v>
      </c>
      <c r="H743" s="10">
        <v>513351.171650437</v>
      </c>
      <c r="I743" s="10">
        <v>29447.896538347199</v>
      </c>
      <c r="J743" s="10">
        <v>345225.00551470602</v>
      </c>
      <c r="K743" s="10">
        <v>21509.6071871778</v>
      </c>
      <c r="L743" s="46">
        <v>1.9710648021546</v>
      </c>
      <c r="M743" s="46">
        <v>7.0405315826951406E-2</v>
      </c>
      <c r="N743" s="46">
        <v>0.81376893564241704</v>
      </c>
      <c r="O743" s="46">
        <v>5.2144123204166297E-3</v>
      </c>
      <c r="Q743" s="47">
        <v>0.49650658458037183</v>
      </c>
      <c r="R743" s="47">
        <v>1.2959360776041977E-2</v>
      </c>
      <c r="S743" s="59">
        <v>0.80774795875077798</v>
      </c>
      <c r="T743" s="59">
        <v>1.1765297960755301E-3</v>
      </c>
      <c r="U743" s="59">
        <v>0.788481883068889</v>
      </c>
      <c r="W743" s="24" t="s">
        <v>120</v>
      </c>
      <c r="Y743"/>
      <c r="Z743"/>
      <c r="AA743"/>
      <c r="AB743"/>
      <c r="AC743"/>
    </row>
    <row r="744" spans="1:29">
      <c r="A744" t="s">
        <v>168</v>
      </c>
      <c r="C744" s="6">
        <v>44930.024228993097</v>
      </c>
      <c r="D744" s="48">
        <v>37.5039994716644</v>
      </c>
      <c r="E744" s="32" t="s">
        <v>23</v>
      </c>
      <c r="F744" s="10">
        <v>285958.65420983097</v>
      </c>
      <c r="G744" s="10">
        <v>11195.3947338249</v>
      </c>
      <c r="H744" s="10">
        <v>235362.13151625401</v>
      </c>
      <c r="I744" s="10">
        <v>9294.9381170543093</v>
      </c>
      <c r="J744" s="10">
        <v>154403.84375003001</v>
      </c>
      <c r="K744" s="10">
        <v>3346.0286599275601</v>
      </c>
      <c r="L744" s="46">
        <v>1.9591154607609</v>
      </c>
      <c r="M744" s="46">
        <v>8.3367910119084496E-2</v>
      </c>
      <c r="N744" s="46">
        <v>0.825828675497847</v>
      </c>
      <c r="O744" s="46">
        <v>3.8523321645145699E-3</v>
      </c>
      <c r="Q744" s="47">
        <v>0.49947437666329697</v>
      </c>
      <c r="R744" s="47">
        <v>1.4259138694769706E-2</v>
      </c>
      <c r="S744" s="59">
        <v>0.82454937612838475</v>
      </c>
      <c r="T744" s="59">
        <v>8.6859758773595499E-4</v>
      </c>
      <c r="U744" s="59">
        <v>0.99206345564067999</v>
      </c>
      <c r="W744" s="24"/>
      <c r="Y744"/>
      <c r="Z744"/>
      <c r="AA744"/>
      <c r="AB744"/>
      <c r="AC744"/>
    </row>
    <row r="745" spans="1:29">
      <c r="A745" t="s">
        <v>169</v>
      </c>
      <c r="C745" s="6">
        <v>44930.025207349499</v>
      </c>
      <c r="D745" s="48">
        <v>37.507999658584602</v>
      </c>
      <c r="E745" s="32" t="s">
        <v>23</v>
      </c>
      <c r="F745" s="10">
        <v>57156.423391958</v>
      </c>
      <c r="G745" s="10">
        <v>407.79977842557901</v>
      </c>
      <c r="H745" s="10">
        <v>10108.3819150976</v>
      </c>
      <c r="I745" s="10">
        <v>134.85762728408099</v>
      </c>
      <c r="J745" s="10">
        <v>975609.89316502505</v>
      </c>
      <c r="K745" s="10">
        <v>7088.2391761079998</v>
      </c>
      <c r="L745" s="46">
        <v>5.9823808088053099E-2</v>
      </c>
      <c r="M745" s="46">
        <v>4.19154375016016E-4</v>
      </c>
      <c r="N745" s="46">
        <v>0.17679102898305499</v>
      </c>
      <c r="O745" s="46">
        <v>1.87759200633002E-3</v>
      </c>
      <c r="Q745" s="47">
        <v>16.354778241021311</v>
      </c>
      <c r="R745" s="47">
        <v>0.3165272415435586</v>
      </c>
      <c r="S745" s="59">
        <v>0.17717397170272031</v>
      </c>
      <c r="T745" s="59">
        <v>4.23049508029745E-4</v>
      </c>
      <c r="U745" s="59">
        <v>0.57635909099952598</v>
      </c>
      <c r="W745" s="24"/>
      <c r="Y745"/>
      <c r="Z745"/>
      <c r="AA745"/>
      <c r="AB745"/>
      <c r="AC745"/>
    </row>
    <row r="746" spans="1:29">
      <c r="A746" t="s">
        <v>170</v>
      </c>
      <c r="C746" s="6">
        <v>44930.026154594903</v>
      </c>
      <c r="D746" s="48">
        <v>37.507999658584602</v>
      </c>
      <c r="E746" s="32" t="s">
        <v>23</v>
      </c>
      <c r="F746" s="10">
        <v>65305.133324234499</v>
      </c>
      <c r="G746" s="10">
        <v>440.56923797478299</v>
      </c>
      <c r="H746" s="10">
        <v>12054.0071611271</v>
      </c>
      <c r="I746" s="10">
        <v>175.234101459702</v>
      </c>
      <c r="J746" s="10">
        <v>1126005.6570196999</v>
      </c>
      <c r="K746" s="10">
        <v>10096.999874810899</v>
      </c>
      <c r="L746" s="46">
        <v>5.9360947410241303E-2</v>
      </c>
      <c r="M746" s="46">
        <v>3.7679459515844099E-4</v>
      </c>
      <c r="N746" s="46">
        <v>0.184926507073149</v>
      </c>
      <c r="O746" s="46">
        <v>2.34088998263395E-3</v>
      </c>
      <c r="Q746" s="47">
        <v>16.480283575127263</v>
      </c>
      <c r="R746" s="47">
        <v>0.31801820925347629</v>
      </c>
      <c r="S746" s="59">
        <v>0.18491300150971005</v>
      </c>
      <c r="T746" s="59">
        <v>5.2688886030521995E-4</v>
      </c>
      <c r="U746" s="59">
        <v>0.59506195332578804</v>
      </c>
      <c r="W746" s="24"/>
      <c r="Y746"/>
      <c r="Z746"/>
      <c r="AA746"/>
      <c r="AB746"/>
      <c r="AC746"/>
    </row>
    <row r="747" spans="1:29">
      <c r="A747" t="s">
        <v>171</v>
      </c>
      <c r="C747" s="6">
        <v>44930.027105381901</v>
      </c>
      <c r="D747" s="48">
        <v>37.505999565124498</v>
      </c>
      <c r="E747" s="32" t="s">
        <v>23</v>
      </c>
      <c r="F747" s="10">
        <v>63778.2947445186</v>
      </c>
      <c r="G747" s="10">
        <v>501.75571823997399</v>
      </c>
      <c r="H747" s="10">
        <v>12893.222286071799</v>
      </c>
      <c r="I747" s="10">
        <v>265.46880912178699</v>
      </c>
      <c r="J747" s="10">
        <v>1075340.3247549001</v>
      </c>
      <c r="K747" s="10">
        <v>8288.91691982878</v>
      </c>
      <c r="L747" s="46">
        <v>6.05649072807024E-2</v>
      </c>
      <c r="M747" s="46">
        <v>4.6633022116202998E-4</v>
      </c>
      <c r="N747" s="46">
        <v>0.201509211787263</v>
      </c>
      <c r="O747" s="46">
        <v>3.1003609862747302E-3</v>
      </c>
      <c r="Q747" s="47">
        <v>16.150673180854376</v>
      </c>
      <c r="R747" s="47">
        <v>0.3136386110428061</v>
      </c>
      <c r="S747" s="59">
        <v>0.20252185207699852</v>
      </c>
      <c r="T747" s="59">
        <v>6.9766982239262496E-4</v>
      </c>
      <c r="U747" s="59">
        <v>0.61281502503484298</v>
      </c>
      <c r="W747" s="24"/>
      <c r="Y747"/>
      <c r="Z747"/>
      <c r="AA747"/>
      <c r="AB747"/>
      <c r="AC747"/>
    </row>
    <row r="748" spans="1:29">
      <c r="A748" t="s">
        <v>172</v>
      </c>
      <c r="C748" s="6">
        <v>44930.033135532402</v>
      </c>
      <c r="D748" s="48">
        <v>37.505999326705897</v>
      </c>
      <c r="E748" s="32" t="s">
        <v>23</v>
      </c>
      <c r="F748" s="10">
        <v>141898.090072041</v>
      </c>
      <c r="G748" s="10">
        <v>5710.0964410893403</v>
      </c>
      <c r="H748" s="10">
        <v>99255.062019814097</v>
      </c>
      <c r="I748" s="10">
        <v>4734.0594469198304</v>
      </c>
      <c r="J748" s="10">
        <v>532336.86375000002</v>
      </c>
      <c r="K748" s="10">
        <v>5351.5568962432699</v>
      </c>
      <c r="L748" s="46">
        <v>0.27041225816026898</v>
      </c>
      <c r="M748" s="46">
        <v>1.05755718681623E-2</v>
      </c>
      <c r="N748" s="46">
        <v>0.68924318949318597</v>
      </c>
      <c r="O748" s="46">
        <v>6.8335754233458104E-3</v>
      </c>
      <c r="Q748" s="47">
        <v>3.6143851450567608</v>
      </c>
      <c r="R748" s="47">
        <v>9.8632129207046351E-2</v>
      </c>
      <c r="S748" s="59">
        <v>0.70074408173096359</v>
      </c>
      <c r="T748" s="59">
        <v>1.5385494245589899E-3</v>
      </c>
      <c r="U748" s="59">
        <v>0.99093333557254304</v>
      </c>
      <c r="W748" s="24"/>
      <c r="Y748"/>
      <c r="Z748"/>
      <c r="AA748"/>
      <c r="AB748"/>
      <c r="AC748"/>
    </row>
    <row r="749" spans="1:29">
      <c r="A749" t="s">
        <v>128</v>
      </c>
      <c r="C749" s="6">
        <v>44929.958313761599</v>
      </c>
      <c r="D749" s="48">
        <v>37.505999565124498</v>
      </c>
      <c r="E749" s="32" t="s">
        <v>23</v>
      </c>
      <c r="F749" s="10">
        <v>62671.129376921403</v>
      </c>
      <c r="G749" s="10">
        <v>430.28435684304299</v>
      </c>
      <c r="H749" s="10">
        <v>9765.2243900447193</v>
      </c>
      <c r="I749" s="10">
        <v>122.926202243399</v>
      </c>
      <c r="J749" s="10">
        <v>1115090.73460591</v>
      </c>
      <c r="K749" s="10">
        <v>10257.4568927867</v>
      </c>
      <c r="L749" s="46">
        <v>5.7424462782869098E-2</v>
      </c>
      <c r="M749" s="46">
        <v>3.5531982008360898E-4</v>
      </c>
      <c r="N749" s="46">
        <v>0.15597876263421101</v>
      </c>
      <c r="O749" s="46">
        <v>1.52599148622626E-3</v>
      </c>
      <c r="Q749" s="47">
        <v>17.145836709375914</v>
      </c>
      <c r="R749" s="47">
        <v>0.33063860466951073</v>
      </c>
      <c r="S749" s="59">
        <v>0.15609824829767985</v>
      </c>
      <c r="T749" s="59">
        <v>3.5035705985064352E-4</v>
      </c>
      <c r="U749" s="59">
        <v>0.57575125617562295</v>
      </c>
      <c r="W749" s="24"/>
      <c r="Y749"/>
      <c r="Z749"/>
      <c r="AA749"/>
      <c r="AB749"/>
      <c r="AC749"/>
    </row>
    <row r="750" spans="1:29" ht="15.75" customHeight="1">
      <c r="A750" t="s">
        <v>173</v>
      </c>
      <c r="C750" s="6">
        <v>44930.034085486099</v>
      </c>
      <c r="D750" s="48">
        <v>37.5039994716644</v>
      </c>
      <c r="E750" s="32" t="s">
        <v>23</v>
      </c>
      <c r="F750" s="10">
        <v>52762.859135827297</v>
      </c>
      <c r="G750" s="10">
        <v>337.164228534019</v>
      </c>
      <c r="H750" s="10">
        <v>5743.35231554036</v>
      </c>
      <c r="I750" s="10">
        <v>80.273355344147902</v>
      </c>
      <c r="J750" s="10">
        <v>1013505.7740147799</v>
      </c>
      <c r="K750" s="10">
        <v>8920.7354994385805</v>
      </c>
      <c r="L750" s="46">
        <v>5.3193695367444803E-2</v>
      </c>
      <c r="M750" s="46">
        <v>3.4023842747732701E-4</v>
      </c>
      <c r="N750" s="46">
        <v>0.108960465085011</v>
      </c>
      <c r="O750" s="46">
        <v>1.4372167594277601E-3</v>
      </c>
      <c r="Q750" s="47">
        <v>18.37146796179373</v>
      </c>
      <c r="R750" s="47">
        <v>0.35458603553919482</v>
      </c>
      <c r="S750" s="59">
        <v>0.10904869188462098</v>
      </c>
      <c r="T750" s="59">
        <v>3.2386795135369952E-4</v>
      </c>
      <c r="U750" s="59">
        <v>0.47877632475026999</v>
      </c>
      <c r="W750" s="24"/>
      <c r="Y750"/>
      <c r="Z750"/>
      <c r="AA750"/>
      <c r="AB750"/>
      <c r="AC750"/>
    </row>
    <row r="751" spans="1:29">
      <c r="A751" t="s">
        <v>129</v>
      </c>
      <c r="C751" s="6">
        <v>44929.959264039397</v>
      </c>
      <c r="D751" s="48">
        <v>37.5039994716644</v>
      </c>
      <c r="E751" s="32" t="s">
        <v>23</v>
      </c>
      <c r="F751" s="10">
        <v>60730.086215983698</v>
      </c>
      <c r="G751" s="10">
        <v>635.289361329484</v>
      </c>
      <c r="H751" s="10">
        <v>10923.3115986462</v>
      </c>
      <c r="I751" s="10">
        <v>271.55255821612599</v>
      </c>
      <c r="J751" s="10">
        <v>1043020.53078818</v>
      </c>
      <c r="K751" s="10">
        <v>12607.891985729</v>
      </c>
      <c r="L751" s="46">
        <v>5.95428646544712E-2</v>
      </c>
      <c r="M751" s="46">
        <v>5.3597015483500005E-4</v>
      </c>
      <c r="N751" s="46">
        <v>0.18094992299861201</v>
      </c>
      <c r="O751" s="46">
        <v>3.6359968232292702E-3</v>
      </c>
      <c r="Q751" s="47">
        <v>16.534879167944627</v>
      </c>
      <c r="R751" s="47">
        <v>0.32340531894875102</v>
      </c>
      <c r="S751" s="59">
        <v>0.1801912708461742</v>
      </c>
      <c r="T751" s="59">
        <v>8.3534238151575495E-4</v>
      </c>
      <c r="U751" s="59">
        <v>0.73582666141624598</v>
      </c>
      <c r="W751" s="24"/>
      <c r="Y751"/>
      <c r="Z751"/>
      <c r="AA751"/>
      <c r="AB751"/>
      <c r="AC751"/>
    </row>
    <row r="752" spans="1:29">
      <c r="A752" t="s">
        <v>130</v>
      </c>
      <c r="C752" s="6">
        <v>44929.963368506898</v>
      </c>
      <c r="D752" s="48">
        <v>37.502999544143698</v>
      </c>
      <c r="E752" s="32" t="s">
        <v>23</v>
      </c>
      <c r="F752" s="10">
        <v>5129.0139948477199</v>
      </c>
      <c r="G752" s="10">
        <v>98.046937424474905</v>
      </c>
      <c r="H752" s="10">
        <v>1597.0591525141299</v>
      </c>
      <c r="I752" s="10">
        <v>54.935679979943501</v>
      </c>
      <c r="J752" s="10">
        <v>68707.008909527096</v>
      </c>
      <c r="K752" s="10">
        <v>606.242778255914</v>
      </c>
      <c r="L752" s="46">
        <v>7.6553926595042607E-2</v>
      </c>
      <c r="M752" s="46">
        <v>1.6577891749993601E-3</v>
      </c>
      <c r="N752" s="46">
        <v>0.313439486336342</v>
      </c>
      <c r="O752" s="46">
        <v>9.4681802521376594E-3</v>
      </c>
      <c r="Q752" s="47">
        <v>12.857342981400027</v>
      </c>
      <c r="R752" s="47">
        <v>0.28155347738460795</v>
      </c>
      <c r="S752" s="59">
        <v>0.31193955003344337</v>
      </c>
      <c r="T752" s="59">
        <v>2.1760511809337151E-3</v>
      </c>
      <c r="U752" s="59">
        <v>0.61429634075528605</v>
      </c>
      <c r="W752" s="24"/>
      <c r="Y752"/>
      <c r="Z752"/>
      <c r="AA752"/>
      <c r="AB752"/>
      <c r="AC752"/>
    </row>
    <row r="753" spans="1:29">
      <c r="A753" t="s">
        <v>131</v>
      </c>
      <c r="C753" s="6">
        <v>44929.964322557898</v>
      </c>
      <c r="D753" s="48">
        <v>37.5039994716644</v>
      </c>
      <c r="E753" s="32" t="s">
        <v>23</v>
      </c>
      <c r="F753" s="10">
        <v>95322.123803657494</v>
      </c>
      <c r="G753" s="10">
        <v>710.36857032820603</v>
      </c>
      <c r="H753" s="10">
        <v>7692.7010676201498</v>
      </c>
      <c r="I753" s="10">
        <v>92.908398012580307</v>
      </c>
      <c r="J753" s="10">
        <v>1853140.2279411801</v>
      </c>
      <c r="K753" s="10">
        <v>16919.620762314498</v>
      </c>
      <c r="L753" s="46">
        <v>5.2447346346610198E-2</v>
      </c>
      <c r="M753" s="46">
        <v>2.8419544618535499E-4</v>
      </c>
      <c r="N753" s="46">
        <v>8.0748135783099501E-2</v>
      </c>
      <c r="O753" s="46">
        <v>9.0833362984041896E-4</v>
      </c>
      <c r="Q753" s="47">
        <v>18.765842298400049</v>
      </c>
      <c r="R753" s="47">
        <v>0.36079142463442843</v>
      </c>
      <c r="S753" s="59">
        <v>8.0847849016785184E-2</v>
      </c>
      <c r="T753" s="59">
        <v>2.1332147672850751E-4</v>
      </c>
      <c r="U753" s="59">
        <v>0.24470079548002299</v>
      </c>
      <c r="W753" s="24"/>
      <c r="Y753"/>
      <c r="Z753"/>
      <c r="AA753"/>
      <c r="AB753"/>
      <c r="AC753"/>
    </row>
    <row r="754" spans="1:29">
      <c r="A754" t="s">
        <v>132</v>
      </c>
      <c r="C754" s="6">
        <v>44929.965273205999</v>
      </c>
      <c r="D754" s="48">
        <v>37.508999586105297</v>
      </c>
      <c r="E754" s="32" t="s">
        <v>23</v>
      </c>
      <c r="F754" s="10">
        <v>69536.766403346002</v>
      </c>
      <c r="G754" s="10">
        <v>614.35666975124195</v>
      </c>
      <c r="H754" s="10">
        <v>6571.80369007222</v>
      </c>
      <c r="I754" s="10">
        <v>88.260205657797897</v>
      </c>
      <c r="J754" s="10">
        <v>1335000.9777227701</v>
      </c>
      <c r="K754" s="10">
        <v>9053.7476163113097</v>
      </c>
      <c r="L754" s="46">
        <v>5.2779431379346299E-2</v>
      </c>
      <c r="M754" s="46">
        <v>3.0851168533783799E-4</v>
      </c>
      <c r="N754" s="46">
        <v>9.51490926357903E-2</v>
      </c>
      <c r="O754" s="46">
        <v>1.13756780814752E-3</v>
      </c>
      <c r="Q754" s="47">
        <v>18.646591184136863</v>
      </c>
      <c r="R754" s="47">
        <v>0.35908081326451174</v>
      </c>
      <c r="S754" s="59">
        <v>9.4678945890148525E-2</v>
      </c>
      <c r="T754" s="59">
        <v>2.6118115401748998E-4</v>
      </c>
      <c r="U754" s="59">
        <v>0.18478533556066901</v>
      </c>
      <c r="W754" s="24"/>
      <c r="Y754"/>
      <c r="Z754"/>
      <c r="AA754"/>
      <c r="AB754"/>
      <c r="AC754"/>
    </row>
    <row r="755" spans="1:29">
      <c r="A755" t="s">
        <v>175</v>
      </c>
      <c r="C755" s="6">
        <v>44930.0350800694</v>
      </c>
      <c r="D755" s="48">
        <v>37.502999544143698</v>
      </c>
      <c r="E755" s="32" t="s">
        <v>23</v>
      </c>
      <c r="F755" s="10">
        <v>53648.263137717302</v>
      </c>
      <c r="G755" s="10">
        <v>446.76901484825999</v>
      </c>
      <c r="H755" s="10">
        <v>9030.7601025703698</v>
      </c>
      <c r="I755" s="10">
        <v>149.278191501148</v>
      </c>
      <c r="J755" s="10">
        <v>946178.33425245096</v>
      </c>
      <c r="K755" s="10">
        <v>9030.4797097794799</v>
      </c>
      <c r="L755" s="46">
        <v>5.79550287110819E-2</v>
      </c>
      <c r="M755" s="46">
        <v>3.6940659712905803E-4</v>
      </c>
      <c r="N755" s="46">
        <v>0.16792391878746399</v>
      </c>
      <c r="O755" s="46">
        <v>2.1360057958973401E-3</v>
      </c>
      <c r="Q755" s="47">
        <v>16.859822841295607</v>
      </c>
      <c r="R755" s="47">
        <v>0.3253789593474829</v>
      </c>
      <c r="S755" s="59">
        <v>0.16863664864853178</v>
      </c>
      <c r="T755" s="59">
        <v>4.8182544688244198E-4</v>
      </c>
      <c r="U755" s="59">
        <v>0.45238043835430503</v>
      </c>
      <c r="Y755"/>
      <c r="Z755"/>
      <c r="AA755"/>
      <c r="AB755"/>
      <c r="AC755"/>
    </row>
    <row r="756" spans="1:29">
      <c r="A756" t="s">
        <v>184</v>
      </c>
      <c r="C756" s="6">
        <v>44930.046772951398</v>
      </c>
      <c r="D756" s="48">
        <v>37.504999399185202</v>
      </c>
      <c r="E756" s="32" t="s">
        <v>23</v>
      </c>
      <c r="F756" s="10">
        <v>59147.911731464599</v>
      </c>
      <c r="G756" s="10">
        <v>726.07127461797404</v>
      </c>
      <c r="H756" s="10">
        <v>8202.5306943786309</v>
      </c>
      <c r="I756" s="10">
        <v>328.211423448772</v>
      </c>
      <c r="J756" s="10">
        <v>1084471.7405024499</v>
      </c>
      <c r="K756" s="10">
        <v>11802.8651305193</v>
      </c>
      <c r="L756" s="46">
        <v>5.5877021231829201E-2</v>
      </c>
      <c r="M756" s="46">
        <v>6.0214524817222496E-4</v>
      </c>
      <c r="N756" s="46">
        <v>0.139219684764849</v>
      </c>
      <c r="O756" s="46">
        <v>4.4808507652742604E-3</v>
      </c>
      <c r="Q756" s="47">
        <v>17.457135981388895</v>
      </c>
      <c r="R756" s="47">
        <v>0.34533777597086268</v>
      </c>
      <c r="S756" s="59">
        <v>0.13892863590684015</v>
      </c>
      <c r="T756" s="59">
        <v>1.0221454408993549E-3</v>
      </c>
      <c r="U756" s="59">
        <v>0.671327516048975</v>
      </c>
      <c r="Y756"/>
      <c r="Z756"/>
      <c r="AA756"/>
      <c r="AB756"/>
      <c r="AC756"/>
    </row>
    <row r="757" spans="1:29">
      <c r="A757" t="s">
        <v>185</v>
      </c>
      <c r="C757" s="6">
        <v>44930.052775972203</v>
      </c>
      <c r="D757" s="48">
        <v>37.509999513626099</v>
      </c>
      <c r="E757" s="32" t="s">
        <v>23</v>
      </c>
      <c r="F757" s="10">
        <v>61241.466101668397</v>
      </c>
      <c r="G757" s="10">
        <v>552.93665679464698</v>
      </c>
      <c r="H757" s="10">
        <v>7742.71973468127</v>
      </c>
      <c r="I757" s="10">
        <v>243.63548333422801</v>
      </c>
      <c r="J757" s="10">
        <v>1093086.5176361401</v>
      </c>
      <c r="K757" s="10">
        <v>5731.3841333457804</v>
      </c>
      <c r="L757" s="46">
        <v>5.7273703238783398E-2</v>
      </c>
      <c r="M757" s="46">
        <v>5.3984995694365595E-4</v>
      </c>
      <c r="N757" s="46">
        <v>0.125308426933569</v>
      </c>
      <c r="O757" s="46">
        <v>3.3189686177255298E-3</v>
      </c>
      <c r="Q757" s="47">
        <v>17.015624078871316</v>
      </c>
      <c r="R757" s="47">
        <v>0.33365750759581814</v>
      </c>
      <c r="S757" s="59">
        <v>0.1266576085220022</v>
      </c>
      <c r="T757" s="59">
        <v>7.5395820927644502E-4</v>
      </c>
      <c r="U757" s="59">
        <v>0.29252952507745</v>
      </c>
      <c r="Y757"/>
      <c r="Z757"/>
      <c r="AA757"/>
      <c r="AB757"/>
      <c r="AC757"/>
    </row>
    <row r="758" spans="1:29">
      <c r="A758" t="s">
        <v>186</v>
      </c>
      <c r="C758" s="6">
        <v>44930.053726828701</v>
      </c>
      <c r="D758" s="48">
        <v>37.502999544143698</v>
      </c>
      <c r="E758" s="32" t="s">
        <v>23</v>
      </c>
      <c r="F758" s="10">
        <v>58681.0148449189</v>
      </c>
      <c r="G758" s="10">
        <v>422.1196345674</v>
      </c>
      <c r="H758" s="10">
        <v>13015.227506650401</v>
      </c>
      <c r="I758" s="10">
        <v>257.56740075661702</v>
      </c>
      <c r="J758" s="10">
        <v>945005.93380541902</v>
      </c>
      <c r="K758" s="10">
        <v>7724.7687101770198</v>
      </c>
      <c r="L758" s="46">
        <v>6.3603261818302101E-2</v>
      </c>
      <c r="M758" s="46">
        <v>4.82022175190173E-4</v>
      </c>
      <c r="N758" s="46">
        <v>0.22108945731803101</v>
      </c>
      <c r="O758" s="46">
        <v>3.5445323140739999E-3</v>
      </c>
      <c r="Q758" s="47">
        <v>15.319986950192348</v>
      </c>
      <c r="R758" s="47">
        <v>0.29732455986410977</v>
      </c>
      <c r="S758" s="59">
        <v>0.22219663181688945</v>
      </c>
      <c r="T758" s="59">
        <v>8.0401360935697505E-4</v>
      </c>
      <c r="U758" s="59">
        <v>0.56525904384178005</v>
      </c>
      <c r="Y758"/>
      <c r="Z758"/>
      <c r="AA758"/>
      <c r="AB758"/>
      <c r="AC758"/>
    </row>
    <row r="759" spans="1:29">
      <c r="A759" t="s">
        <v>187</v>
      </c>
      <c r="C759" s="6">
        <v>44930.054684166702</v>
      </c>
      <c r="D759" s="48">
        <v>34.935911178588903</v>
      </c>
      <c r="E759" s="32" t="s">
        <v>23</v>
      </c>
      <c r="F759" s="10">
        <v>118738.143298533</v>
      </c>
      <c r="G759" s="10">
        <v>5275.7217484512503</v>
      </c>
      <c r="H759" s="10">
        <v>79564.839665626801</v>
      </c>
      <c r="I759" s="10">
        <v>3996.86323077409</v>
      </c>
      <c r="J759" s="10">
        <v>551290.05769230798</v>
      </c>
      <c r="K759" s="10">
        <v>13541.8295201815</v>
      </c>
      <c r="L759" s="46">
        <v>0.21267884891876401</v>
      </c>
      <c r="M759" s="46">
        <v>7.0835060040717497E-3</v>
      </c>
      <c r="N759" s="46">
        <v>0.66240257878045405</v>
      </c>
      <c r="O759" s="46">
        <v>6.2558050317747804E-3</v>
      </c>
      <c r="Q759" s="47">
        <v>4.5808624870440289</v>
      </c>
      <c r="R759" s="47">
        <v>0.11585340010355742</v>
      </c>
      <c r="S759" s="59">
        <v>0.67129631279982971</v>
      </c>
      <c r="T759" s="59">
        <v>1.41928296853931E-3</v>
      </c>
      <c r="U759" s="59">
        <v>0.98446554466476299</v>
      </c>
      <c r="Y759"/>
      <c r="Z759"/>
      <c r="AA759"/>
      <c r="AB759"/>
      <c r="AC759"/>
    </row>
    <row r="760" spans="1:29">
      <c r="A760" t="s">
        <v>188</v>
      </c>
      <c r="C760" s="6">
        <v>44930.055636643498</v>
      </c>
      <c r="D760" s="48">
        <v>37.505999565124498</v>
      </c>
      <c r="E760" s="32" t="s">
        <v>23</v>
      </c>
      <c r="F760" s="10">
        <v>69623.614733996306</v>
      </c>
      <c r="G760" s="10">
        <v>992.87563606107904</v>
      </c>
      <c r="H760" s="10">
        <v>26755.1123546132</v>
      </c>
      <c r="I760" s="10">
        <v>874.07701064716503</v>
      </c>
      <c r="J760" s="10">
        <v>827426.43596059096</v>
      </c>
      <c r="K760" s="10">
        <v>8417.5783707996397</v>
      </c>
      <c r="L760" s="46">
        <v>8.5838119833978196E-2</v>
      </c>
      <c r="M760" s="46">
        <v>1.53249271772763E-3</v>
      </c>
      <c r="N760" s="46">
        <v>0.38008854402352399</v>
      </c>
      <c r="O760" s="46">
        <v>7.4256422927850398E-3</v>
      </c>
      <c r="Q760" s="47">
        <v>11.348149553337324</v>
      </c>
      <c r="R760" s="47">
        <v>0.23857637115969466</v>
      </c>
      <c r="S760" s="59">
        <v>0.38497589309732894</v>
      </c>
      <c r="T760" s="59">
        <v>1.67705970033796E-3</v>
      </c>
      <c r="U760" s="59">
        <v>0.95903600793894295</v>
      </c>
      <c r="Y760"/>
      <c r="Z760"/>
      <c r="AA760"/>
      <c r="AB760"/>
      <c r="AC760"/>
    </row>
    <row r="761" spans="1:29">
      <c r="A761" t="s">
        <v>189</v>
      </c>
      <c r="C761" s="6">
        <v>44930.056586412</v>
      </c>
      <c r="D761" s="48">
        <v>37.5109994411469</v>
      </c>
      <c r="E761" s="32" t="s">
        <v>23</v>
      </c>
      <c r="F761" s="10">
        <v>77873.726992200696</v>
      </c>
      <c r="G761" s="10">
        <v>1001.88526129012</v>
      </c>
      <c r="H761" s="10">
        <v>30110.112853244798</v>
      </c>
      <c r="I761" s="10">
        <v>794.94486617370899</v>
      </c>
      <c r="J761" s="10">
        <v>936977.11335784302</v>
      </c>
      <c r="K761" s="10">
        <v>7783.0690340137398</v>
      </c>
      <c r="L761" s="46">
        <v>8.4776234147121404E-2</v>
      </c>
      <c r="M761" s="46">
        <v>1.06191960870044E-3</v>
      </c>
      <c r="N761" s="46">
        <v>0.38329088047774501</v>
      </c>
      <c r="O761" s="46">
        <v>5.7511803843379701E-3</v>
      </c>
      <c r="Q761" s="47">
        <v>11.48853339474125</v>
      </c>
      <c r="R761" s="47">
        <v>0.23020776164444726</v>
      </c>
      <c r="S761" s="59">
        <v>0.3873510578849208</v>
      </c>
      <c r="T761" s="59">
        <v>1.2979603603869949E-3</v>
      </c>
      <c r="U761" s="59">
        <v>0.88983586528660397</v>
      </c>
      <c r="Y761"/>
      <c r="Z761"/>
      <c r="AA761"/>
      <c r="AB761"/>
      <c r="AC761"/>
    </row>
    <row r="762" spans="1:29">
      <c r="A762" t="s">
        <v>190</v>
      </c>
      <c r="C762" s="6">
        <v>44930.057559618101</v>
      </c>
      <c r="D762" s="48">
        <v>37.525999546050997</v>
      </c>
      <c r="E762" s="32" t="s">
        <v>23</v>
      </c>
      <c r="F762" s="10">
        <v>45269.604146733298</v>
      </c>
      <c r="G762" s="10">
        <v>595.138649613354</v>
      </c>
      <c r="H762" s="10">
        <v>20039.6511343276</v>
      </c>
      <c r="I762" s="10">
        <v>475.34998328273599</v>
      </c>
      <c r="J762" s="10">
        <v>477427.59468283597</v>
      </c>
      <c r="K762" s="10">
        <v>3149.6596668928601</v>
      </c>
      <c r="L762" s="46">
        <v>9.6354606947091206E-2</v>
      </c>
      <c r="M762" s="46">
        <v>1.3959992050218101E-3</v>
      </c>
      <c r="N762" s="46">
        <v>0.43924833204227998</v>
      </c>
      <c r="O762" s="46">
        <v>4.9349748226872299E-3</v>
      </c>
      <c r="Q762" s="47">
        <v>10.106426472415434</v>
      </c>
      <c r="R762" s="47">
        <v>0.20582743327928943</v>
      </c>
      <c r="S762" s="59">
        <v>0.44347259100161784</v>
      </c>
      <c r="T762" s="59">
        <v>1.1110158337709951E-3</v>
      </c>
      <c r="U762" s="59">
        <v>0.91850623592260205</v>
      </c>
      <c r="Y762"/>
      <c r="Z762"/>
      <c r="AA762"/>
      <c r="AB762"/>
      <c r="AC762"/>
    </row>
    <row r="763" spans="1:29">
      <c r="A763" t="s">
        <v>191</v>
      </c>
      <c r="C763" s="6">
        <v>44930.061699340302</v>
      </c>
      <c r="D763" s="48">
        <v>37.505999565124498</v>
      </c>
      <c r="E763" s="32" t="s">
        <v>23</v>
      </c>
      <c r="F763" s="10">
        <v>48501.233073699899</v>
      </c>
      <c r="G763" s="10">
        <v>443.50269050501799</v>
      </c>
      <c r="H763" s="10">
        <v>11141.4166517785</v>
      </c>
      <c r="I763" s="10">
        <v>227.41953708403199</v>
      </c>
      <c r="J763" s="10">
        <v>775040.75061576394</v>
      </c>
      <c r="K763" s="10">
        <v>8830.6353646776206</v>
      </c>
      <c r="L763" s="46">
        <v>6.4224254322088295E-2</v>
      </c>
      <c r="M763" s="46">
        <v>6.2508988181676501E-4</v>
      </c>
      <c r="N763" s="46">
        <v>0.22936778965552401</v>
      </c>
      <c r="O763" s="46">
        <v>3.9411128960371196E-3</v>
      </c>
      <c r="Q763" s="47">
        <v>15.152152583852228</v>
      </c>
      <c r="R763" s="47">
        <v>0.29768472038674781</v>
      </c>
      <c r="S763" s="59">
        <v>0.23012879269063097</v>
      </c>
      <c r="T763" s="59">
        <v>8.8079186776139498E-4</v>
      </c>
      <c r="U763" s="59">
        <v>0.70006481916432695</v>
      </c>
      <c r="Y763"/>
      <c r="Z763"/>
      <c r="AA763"/>
      <c r="AB763"/>
      <c r="AC763"/>
    </row>
    <row r="764" spans="1:29">
      <c r="A764" t="s">
        <v>192</v>
      </c>
      <c r="C764" s="6">
        <v>44930.062648113402</v>
      </c>
      <c r="D764" s="48">
        <v>14.7775008678436</v>
      </c>
      <c r="E764" s="32" t="s">
        <v>23</v>
      </c>
      <c r="F764" s="10">
        <v>71329.781882534095</v>
      </c>
      <c r="G764" s="10">
        <v>3452.5544905623701</v>
      </c>
      <c r="H764" s="10">
        <v>34975.9667409006</v>
      </c>
      <c r="I764" s="10">
        <v>2691.1540137851098</v>
      </c>
      <c r="J764" s="10">
        <v>739930.773734177</v>
      </c>
      <c r="K764" s="10">
        <v>7957.0989714985999</v>
      </c>
      <c r="L764" s="46">
        <v>0.10099515306423</v>
      </c>
      <c r="M764" s="46">
        <v>5.4615942913781197E-3</v>
      </c>
      <c r="N764" s="46">
        <v>0.47961261983440101</v>
      </c>
      <c r="O764" s="46">
        <v>1.3050926603446899E-2</v>
      </c>
      <c r="Q764" s="47">
        <v>9.6339361376660655</v>
      </c>
      <c r="R764" s="47">
        <v>0.31856135276863851</v>
      </c>
      <c r="S764" s="59">
        <v>0.49122691536869606</v>
      </c>
      <c r="T764" s="59">
        <v>2.9140587075133502E-3</v>
      </c>
      <c r="U764" s="59">
        <v>0.98400888000741005</v>
      </c>
      <c r="W764" t="s">
        <v>120</v>
      </c>
      <c r="Y764"/>
      <c r="Z764"/>
      <c r="AA764"/>
      <c r="AB764"/>
      <c r="AC764"/>
    </row>
    <row r="765" spans="1:29">
      <c r="A765" t="s">
        <v>193</v>
      </c>
      <c r="C765" s="6">
        <v>44930.063615474501</v>
      </c>
      <c r="D765" s="48">
        <v>37.505999326705897</v>
      </c>
      <c r="E765" s="32" t="s">
        <v>23</v>
      </c>
      <c r="F765" s="10">
        <v>1218.47430202688</v>
      </c>
      <c r="G765" s="10">
        <v>58.210245503200802</v>
      </c>
      <c r="H765" s="10">
        <v>273.18253620172698</v>
      </c>
      <c r="I765" s="10">
        <v>23.967591275036099</v>
      </c>
      <c r="J765" s="10">
        <v>17664.377166274098</v>
      </c>
      <c r="K765" s="10">
        <v>494.49726412969801</v>
      </c>
      <c r="L765" s="46">
        <v>6.9106291295154096E-2</v>
      </c>
      <c r="M765" s="46">
        <v>2.6900043279315198E-3</v>
      </c>
      <c r="N765" s="46">
        <v>0.24136527616148901</v>
      </c>
      <c r="O765" s="46">
        <v>1.84478516270132E-2</v>
      </c>
      <c r="Q765" s="47">
        <v>14.077184950318079</v>
      </c>
      <c r="R765" s="47">
        <v>0.38322480565059852</v>
      </c>
      <c r="S765" s="59">
        <v>0.22460523886161637</v>
      </c>
      <c r="T765" s="59">
        <v>4.1099761158137852E-3</v>
      </c>
      <c r="U765" s="59">
        <v>0.49931980319635699</v>
      </c>
      <c r="W765" t="s">
        <v>120</v>
      </c>
      <c r="Y765"/>
      <c r="Z765"/>
      <c r="AA765"/>
      <c r="AB765"/>
      <c r="AC765"/>
    </row>
    <row r="766" spans="1:29">
      <c r="A766" t="s">
        <v>176</v>
      </c>
      <c r="C766" s="6">
        <v>44930.0360314352</v>
      </c>
      <c r="D766" s="48">
        <v>37.515999555587797</v>
      </c>
      <c r="E766" s="32" t="s">
        <v>23</v>
      </c>
      <c r="F766" s="10">
        <v>56982.822068228801</v>
      </c>
      <c r="G766" s="10">
        <v>445.14835588193301</v>
      </c>
      <c r="H766" s="10">
        <v>10597.0637400985</v>
      </c>
      <c r="I766" s="10">
        <v>191.72446588013599</v>
      </c>
      <c r="J766" s="10">
        <v>973606.22772277205</v>
      </c>
      <c r="K766" s="10">
        <v>8558.7151504856593</v>
      </c>
      <c r="L766" s="46">
        <v>5.9689355354871E-2</v>
      </c>
      <c r="M766" s="46">
        <v>4.0871804566558299E-4</v>
      </c>
      <c r="N766" s="46">
        <v>0.18577460368286899</v>
      </c>
      <c r="O766" s="46">
        <v>2.8303507922303201E-3</v>
      </c>
      <c r="Q766" s="47">
        <v>16.367770821005749</v>
      </c>
      <c r="R766" s="47">
        <v>0.31654565742955437</v>
      </c>
      <c r="S766" s="59">
        <v>0.18630517401382973</v>
      </c>
      <c r="T766" s="59">
        <v>6.3950979679120497E-4</v>
      </c>
      <c r="U766" s="59">
        <v>-8.16304196939312E-2</v>
      </c>
      <c r="Y766"/>
      <c r="Z766"/>
      <c r="AA766"/>
      <c r="AB766"/>
      <c r="AC766"/>
    </row>
    <row r="767" spans="1:29">
      <c r="A767" t="s">
        <v>194</v>
      </c>
      <c r="C767" s="6">
        <v>44930.064566180597</v>
      </c>
      <c r="D767" s="48">
        <v>37.503999710083001</v>
      </c>
      <c r="E767" s="32" t="s">
        <v>23</v>
      </c>
      <c r="F767" s="10">
        <v>1276.9478794976501</v>
      </c>
      <c r="G767" s="10">
        <v>71.404259399466596</v>
      </c>
      <c r="H767" s="10">
        <v>420.01073820186298</v>
      </c>
      <c r="I767" s="10">
        <v>68.509683659981604</v>
      </c>
      <c r="J767" s="10">
        <v>17664.052038252499</v>
      </c>
      <c r="K767" s="10">
        <v>459.84020194451898</v>
      </c>
      <c r="L767" s="46">
        <v>7.7496037332623294E-2</v>
      </c>
      <c r="M767" s="46">
        <v>6.3184834142005798E-3</v>
      </c>
      <c r="N767" s="46">
        <v>0.29596509257909898</v>
      </c>
      <c r="O767" s="46">
        <v>3.1679034843560903E-2</v>
      </c>
      <c r="Q767" s="47">
        <v>12.551158542568444</v>
      </c>
      <c r="R767" s="47">
        <v>0.56469114282055077</v>
      </c>
      <c r="S767" s="59">
        <v>0.32951147719909207</v>
      </c>
      <c r="T767" s="59">
        <v>7.0476841606971E-3</v>
      </c>
      <c r="U767" s="59">
        <v>0.96326144404894298</v>
      </c>
      <c r="W767" t="s">
        <v>120</v>
      </c>
      <c r="Y767"/>
      <c r="Z767"/>
      <c r="AA767"/>
      <c r="AB767"/>
      <c r="AC767"/>
    </row>
    <row r="768" spans="1:29">
      <c r="A768" t="s">
        <v>195</v>
      </c>
      <c r="C768" s="6">
        <v>44930.065515300899</v>
      </c>
      <c r="D768" s="48">
        <v>37.504999399185202</v>
      </c>
      <c r="E768" s="32" t="s">
        <v>23</v>
      </c>
      <c r="F768" s="10">
        <v>4462.6461081054003</v>
      </c>
      <c r="G768" s="10">
        <v>69.967409959551205</v>
      </c>
      <c r="H768" s="10">
        <v>398.16582135356202</v>
      </c>
      <c r="I768" s="10">
        <v>19.214368934087201</v>
      </c>
      <c r="J768" s="10">
        <v>96554.631219094503</v>
      </c>
      <c r="K768" s="10">
        <v>1331.6768708125501</v>
      </c>
      <c r="L768" s="46">
        <v>4.7311684654683397E-2</v>
      </c>
      <c r="M768" s="46">
        <v>7.6555760354971697E-4</v>
      </c>
      <c r="N768" s="46">
        <v>8.92976586472677E-2</v>
      </c>
      <c r="O768" s="46">
        <v>4.4346163618687699E-3</v>
      </c>
      <c r="Q768" s="47">
        <v>20.555332606600825</v>
      </c>
      <c r="R768" s="47">
        <v>0.42513011079235113</v>
      </c>
      <c r="S768" s="59">
        <v>8.9382984672878155E-2</v>
      </c>
      <c r="T768" s="59">
        <v>9.8507558925223508E-4</v>
      </c>
      <c r="U768" s="59">
        <v>0.22966592436330099</v>
      </c>
      <c r="W768" t="s">
        <v>120</v>
      </c>
      <c r="Y768"/>
      <c r="Z768"/>
      <c r="AA768"/>
      <c r="AB768"/>
      <c r="AC768"/>
    </row>
    <row r="769" spans="1:29">
      <c r="A769" t="s">
        <v>196</v>
      </c>
      <c r="C769" s="6">
        <v>44930.066469965299</v>
      </c>
      <c r="D769" s="48">
        <v>37.504999637603802</v>
      </c>
      <c r="E769" s="32" t="s">
        <v>23</v>
      </c>
      <c r="F769" s="10">
        <v>51297.233923005297</v>
      </c>
      <c r="G769" s="10">
        <v>1001.56499303457</v>
      </c>
      <c r="H769" s="10">
        <v>20590.3619394259</v>
      </c>
      <c r="I769" s="10">
        <v>810.48946238245105</v>
      </c>
      <c r="J769" s="10">
        <v>591953.87623152696</v>
      </c>
      <c r="K769" s="10">
        <v>4524.0199445702301</v>
      </c>
      <c r="L769" s="46">
        <v>8.8349671086152298E-2</v>
      </c>
      <c r="M769" s="46">
        <v>1.7064144700853199E-3</v>
      </c>
      <c r="N769" s="46">
        <v>0.39394904525028202</v>
      </c>
      <c r="O769" s="46">
        <v>8.8214919466457296E-3</v>
      </c>
      <c r="Q769" s="47">
        <v>11.005677008166938</v>
      </c>
      <c r="R769" s="47">
        <v>0.23490302320584219</v>
      </c>
      <c r="S769" s="59">
        <v>0.40211785448057097</v>
      </c>
      <c r="T769" s="59">
        <v>1.9579717342419248E-3</v>
      </c>
      <c r="U769" s="59">
        <v>0.108284218715492</v>
      </c>
      <c r="Y769"/>
      <c r="Z769"/>
      <c r="AA769"/>
      <c r="AB769"/>
      <c r="AC769"/>
    </row>
    <row r="770" spans="1:29">
      <c r="A770" t="s">
        <v>197</v>
      </c>
      <c r="C770" s="6">
        <v>44930.072476377303</v>
      </c>
      <c r="D770" s="48">
        <v>37.5039994716644</v>
      </c>
      <c r="E770" s="32" t="s">
        <v>23</v>
      </c>
      <c r="F770" s="10">
        <v>56129.286170341897</v>
      </c>
      <c r="G770" s="10">
        <v>275.51785444800498</v>
      </c>
      <c r="H770" s="10">
        <v>6735.6111937953801</v>
      </c>
      <c r="I770" s="10">
        <v>106.26270762737001</v>
      </c>
      <c r="J770" s="10">
        <v>1034793.1504289201</v>
      </c>
      <c r="K770" s="10">
        <v>6251.4288712570697</v>
      </c>
      <c r="L770" s="46">
        <v>5.5396573497465497E-2</v>
      </c>
      <c r="M770" s="46">
        <v>3.8879276034594701E-4</v>
      </c>
      <c r="N770" s="46">
        <v>0.120229809171448</v>
      </c>
      <c r="O770" s="46">
        <v>1.8713750987729399E-3</v>
      </c>
      <c r="Q770" s="47">
        <v>17.534001603906695</v>
      </c>
      <c r="R770" s="47">
        <v>0.33936856118787595</v>
      </c>
      <c r="S770" s="59">
        <v>0.12021836422472151</v>
      </c>
      <c r="T770" s="59">
        <v>4.1335422558376651E-4</v>
      </c>
      <c r="U770" s="59">
        <v>0.52463864117007697</v>
      </c>
      <c r="Y770"/>
      <c r="Z770"/>
      <c r="AA770"/>
      <c r="AB770"/>
      <c r="AC770"/>
    </row>
    <row r="771" spans="1:29">
      <c r="A771" t="s">
        <v>198</v>
      </c>
      <c r="C771" s="6">
        <v>44930.073426782401</v>
      </c>
      <c r="D771" s="48">
        <v>37.503999710083001</v>
      </c>
      <c r="E771" s="32" t="s">
        <v>23</v>
      </c>
      <c r="F771" s="10">
        <v>50558.931920075796</v>
      </c>
      <c r="G771" s="10">
        <v>1754.60947387695</v>
      </c>
      <c r="H771" s="10">
        <v>22220.034481103601</v>
      </c>
      <c r="I771" s="10">
        <v>1571.1236970938601</v>
      </c>
      <c r="J771" s="10">
        <v>546826.40040024603</v>
      </c>
      <c r="K771" s="10">
        <v>5983.9621601866402</v>
      </c>
      <c r="L771" s="46">
        <v>9.5479217846440798E-2</v>
      </c>
      <c r="M771" s="46">
        <v>3.7519264801727302E-3</v>
      </c>
      <c r="N771" s="46">
        <v>0.41637156511816698</v>
      </c>
      <c r="O771" s="46">
        <v>1.33964947195035E-2</v>
      </c>
      <c r="Q771" s="47">
        <v>10.171409305626661</v>
      </c>
      <c r="R771" s="47">
        <v>0.27824633079188626</v>
      </c>
      <c r="S771" s="59">
        <v>0.44028122003767689</v>
      </c>
      <c r="T771" s="59">
        <v>2.9580371697228102E-3</v>
      </c>
      <c r="U771" s="59">
        <v>0.98611130605654596</v>
      </c>
      <c r="Y771"/>
      <c r="Z771"/>
      <c r="AA771"/>
      <c r="AB771"/>
      <c r="AC771"/>
    </row>
    <row r="772" spans="1:29">
      <c r="A772" t="s">
        <v>199</v>
      </c>
      <c r="C772" s="6">
        <v>44930.074384224499</v>
      </c>
      <c r="D772" s="48">
        <v>37.502999544143698</v>
      </c>
      <c r="E772" s="32" t="s">
        <v>23</v>
      </c>
      <c r="F772" s="10">
        <v>111268.166691626</v>
      </c>
      <c r="G772" s="10">
        <v>2441.1342732092598</v>
      </c>
      <c r="H772" s="10">
        <v>75516.748662347105</v>
      </c>
      <c r="I772" s="10">
        <v>1971.2768390383901</v>
      </c>
      <c r="J772" s="10">
        <v>484646.32466133003</v>
      </c>
      <c r="K772" s="10">
        <v>6516.8552844598498</v>
      </c>
      <c r="L772" s="46">
        <v>0.235136559889256</v>
      </c>
      <c r="M772" s="46">
        <v>5.4992511196098603E-3</v>
      </c>
      <c r="N772" s="46">
        <v>0.67620508067947505</v>
      </c>
      <c r="O772" s="46">
        <v>4.6284594116144601E-3</v>
      </c>
      <c r="Q772" s="47">
        <v>4.1294754819465407</v>
      </c>
      <c r="R772" s="47">
        <v>9.2249259433556177E-2</v>
      </c>
      <c r="S772" s="59">
        <v>0.67991664666533169</v>
      </c>
      <c r="T772" s="59">
        <v>1.0217851427767051E-3</v>
      </c>
      <c r="U772" s="59">
        <v>0.97468457679655596</v>
      </c>
      <c r="Y772"/>
      <c r="Z772"/>
      <c r="AA772"/>
      <c r="AB772"/>
      <c r="AC772"/>
    </row>
    <row r="773" spans="1:29">
      <c r="A773" t="s">
        <v>200</v>
      </c>
      <c r="C773" s="6">
        <v>44930.075335486101</v>
      </c>
      <c r="D773" s="48">
        <v>37.505999565124498</v>
      </c>
      <c r="E773" s="32" t="s">
        <v>23</v>
      </c>
      <c r="F773" s="10">
        <v>31800.457645060102</v>
      </c>
      <c r="G773" s="10">
        <v>444.30278950217098</v>
      </c>
      <c r="H773" s="10">
        <v>4594.0096711911301</v>
      </c>
      <c r="I773" s="10">
        <v>92.121504585857195</v>
      </c>
      <c r="J773" s="10">
        <v>591839.22962622601</v>
      </c>
      <c r="K773" s="10">
        <v>8980.4815546263108</v>
      </c>
      <c r="L773" s="46">
        <v>5.4939266101473899E-2</v>
      </c>
      <c r="M773" s="46">
        <v>4.1388803756363201E-4</v>
      </c>
      <c r="N773" s="46">
        <v>0.14529520471921301</v>
      </c>
      <c r="O773" s="46">
        <v>2.38858827559759E-3</v>
      </c>
      <c r="Q773" s="47">
        <v>17.670845488351169</v>
      </c>
      <c r="R773" s="47">
        <v>0.34287169815894764</v>
      </c>
      <c r="S773" s="59">
        <v>0.14472443358282852</v>
      </c>
      <c r="T773" s="59">
        <v>5.27314335034975E-4</v>
      </c>
      <c r="U773" s="59">
        <v>0.44987572187103397</v>
      </c>
      <c r="Y773"/>
      <c r="Z773"/>
      <c r="AA773"/>
      <c r="AB773"/>
      <c r="AC773"/>
    </row>
    <row r="774" spans="1:29">
      <c r="A774" t="s">
        <v>201</v>
      </c>
      <c r="C774" s="6">
        <v>44930.076310451397</v>
      </c>
      <c r="D774" s="48">
        <v>37.504999399185202</v>
      </c>
      <c r="E774" s="32" t="s">
        <v>23</v>
      </c>
      <c r="F774" s="10">
        <v>134.88439032725299</v>
      </c>
      <c r="G774" s="10">
        <v>12.179607835649801</v>
      </c>
      <c r="H774" s="10">
        <v>81.191465382209799</v>
      </c>
      <c r="I774" s="10">
        <v>8.9841868181987703</v>
      </c>
      <c r="J774" s="10">
        <v>662.93465668316901</v>
      </c>
      <c r="K774" s="10">
        <v>48.095123559151702</v>
      </c>
      <c r="L774" s="46">
        <v>0.26446500077368201</v>
      </c>
      <c r="M774" s="46">
        <v>3.20046123027595E-2</v>
      </c>
      <c r="N774" s="46">
        <v>0.84350886511840995</v>
      </c>
      <c r="O774" s="46">
        <v>0.15140582939015501</v>
      </c>
      <c r="Q774" s="47">
        <v>3.6702429022395875</v>
      </c>
      <c r="R774" s="47">
        <v>0.23280862375551417</v>
      </c>
      <c r="S774" s="59">
        <v>0.60302040766771936</v>
      </c>
      <c r="T774" s="59">
        <v>3.34239507205433E-2</v>
      </c>
      <c r="U774" s="59">
        <v>0.53339442663901304</v>
      </c>
      <c r="W774" t="s">
        <v>120</v>
      </c>
      <c r="Y774"/>
      <c r="Z774"/>
      <c r="AA774"/>
      <c r="AB774"/>
      <c r="AC774"/>
    </row>
    <row r="775" spans="1:29">
      <c r="A775" t="s">
        <v>202</v>
      </c>
      <c r="C775" s="6">
        <v>44930.077259085701</v>
      </c>
      <c r="D775" s="48">
        <v>37.505999565124498</v>
      </c>
      <c r="E775" s="32" t="s">
        <v>23</v>
      </c>
      <c r="F775" s="10">
        <v>100.356257849066</v>
      </c>
      <c r="G775" s="10">
        <v>10.0495144702783</v>
      </c>
      <c r="H775" s="10">
        <v>73.776778167116902</v>
      </c>
      <c r="I775" s="10">
        <v>9.1563061382474604</v>
      </c>
      <c r="J775" s="10">
        <v>412.517417562189</v>
      </c>
      <c r="K775" s="10">
        <v>31.693546495412001</v>
      </c>
      <c r="L775" s="46">
        <v>0.34427507242913802</v>
      </c>
      <c r="M775" s="46">
        <v>5.1904367287146702E-2</v>
      </c>
      <c r="N775" s="46">
        <v>0.64781036274987103</v>
      </c>
      <c r="O775" s="46">
        <v>0.341988972644936</v>
      </c>
      <c r="Q775" s="47">
        <v>2.8189146440738746</v>
      </c>
      <c r="R775" s="47">
        <v>0.21916514241802734</v>
      </c>
      <c r="S775" s="59">
        <v>0.73647591793439293</v>
      </c>
      <c r="T775" s="59">
        <v>5.8616939055396451E-2</v>
      </c>
      <c r="U775" s="59">
        <v>0.30033321586699002</v>
      </c>
      <c r="W775" t="s">
        <v>120</v>
      </c>
      <c r="Y775"/>
      <c r="Z775"/>
      <c r="AA775"/>
      <c r="AB775"/>
      <c r="AC775"/>
    </row>
    <row r="776" spans="1:29">
      <c r="A776" t="s">
        <v>203</v>
      </c>
      <c r="C776" s="6">
        <v>44930.081421180599</v>
      </c>
      <c r="D776" s="48">
        <v>37.506999492645299</v>
      </c>
      <c r="E776" s="32" t="s">
        <v>23</v>
      </c>
      <c r="F776" s="10">
        <v>120605.586949331</v>
      </c>
      <c r="G776" s="10">
        <v>5899.9333175279999</v>
      </c>
      <c r="H776" s="10">
        <v>70337.710588934104</v>
      </c>
      <c r="I776" s="10">
        <v>4903.1597951835602</v>
      </c>
      <c r="J776" s="10">
        <v>814232.82820196997</v>
      </c>
      <c r="K776" s="10">
        <v>18789.9698340006</v>
      </c>
      <c r="L776" s="46">
        <v>0.15160923876240101</v>
      </c>
      <c r="M776" s="46">
        <v>8.4315104115336107E-3</v>
      </c>
      <c r="N776" s="46">
        <v>0.56945997526781</v>
      </c>
      <c r="O776" s="46">
        <v>1.4237195061650601E-2</v>
      </c>
      <c r="Q776" s="47">
        <v>6.3962525483662453</v>
      </c>
      <c r="R776" s="47">
        <v>0.21553669581161533</v>
      </c>
      <c r="S776" s="59">
        <v>0.58425727022846197</v>
      </c>
      <c r="T776" s="59">
        <v>3.1423552883739101E-3</v>
      </c>
      <c r="U776" s="59">
        <v>0.99668223892532604</v>
      </c>
      <c r="W776" t="s">
        <v>120</v>
      </c>
      <c r="Y776"/>
      <c r="Z776"/>
      <c r="AA776"/>
      <c r="AB776"/>
      <c r="AC776"/>
    </row>
    <row r="777" spans="1:29">
      <c r="A777" t="s">
        <v>177</v>
      </c>
      <c r="C777" s="6">
        <v>44930.0369818287</v>
      </c>
      <c r="D777" s="48">
        <v>37.502999544143698</v>
      </c>
      <c r="E777" s="32" t="s">
        <v>23</v>
      </c>
      <c r="F777" s="10">
        <v>65317.209686637099</v>
      </c>
      <c r="G777" s="10">
        <v>1457.03043552382</v>
      </c>
      <c r="H777" s="10">
        <v>22744.212336451899</v>
      </c>
      <c r="I777" s="10">
        <v>1078.35411414139</v>
      </c>
      <c r="J777" s="10">
        <v>835824.36680786498</v>
      </c>
      <c r="K777" s="10">
        <v>7954.0743770705303</v>
      </c>
      <c r="L777" s="46">
        <v>7.9164799709887601E-2</v>
      </c>
      <c r="M777" s="46">
        <v>1.5595613869370101E-3</v>
      </c>
      <c r="N777" s="46">
        <v>0.34617995070863899</v>
      </c>
      <c r="O777" s="46">
        <v>9.0787298876803292E-3</v>
      </c>
      <c r="Q777" s="47">
        <v>12.339462606058003</v>
      </c>
      <c r="R777" s="47">
        <v>0.26445674868977698</v>
      </c>
      <c r="S777" s="59">
        <v>0.34884025956765374</v>
      </c>
      <c r="T777" s="59">
        <v>2.053344655174455E-3</v>
      </c>
      <c r="U777" s="59">
        <v>0.972478257246575</v>
      </c>
      <c r="Y777"/>
      <c r="Z777"/>
      <c r="AA777"/>
      <c r="AB777"/>
      <c r="AC777"/>
    </row>
    <row r="778" spans="1:29">
      <c r="A778" t="s">
        <v>204</v>
      </c>
      <c r="C778" s="6">
        <v>44930.082371458302</v>
      </c>
      <c r="D778" s="48">
        <v>37.5039994716644</v>
      </c>
      <c r="E778" s="32" t="s">
        <v>23</v>
      </c>
      <c r="F778" s="10">
        <v>58054.485442299898</v>
      </c>
      <c r="G778" s="10">
        <v>624.02469585992401</v>
      </c>
      <c r="H778" s="10">
        <v>7986.4490779435901</v>
      </c>
      <c r="I778" s="10">
        <v>244.172659624179</v>
      </c>
      <c r="J778" s="10">
        <v>1055008.1470588199</v>
      </c>
      <c r="K778" s="10">
        <v>10609.703204453401</v>
      </c>
      <c r="L778" s="46">
        <v>5.6178347422889602E-2</v>
      </c>
      <c r="M778" s="46">
        <v>4.4057426368791802E-4</v>
      </c>
      <c r="N778" s="46">
        <v>0.13782537882333401</v>
      </c>
      <c r="O778" s="46">
        <v>3.3685643361024398E-3</v>
      </c>
      <c r="Q778" s="47">
        <v>17.258554286083321</v>
      </c>
      <c r="R778" s="47">
        <v>0.3353995181901569</v>
      </c>
      <c r="S778" s="59">
        <v>0.13781651710170142</v>
      </c>
      <c r="T778" s="59">
        <v>7.4334526147582002E-4</v>
      </c>
      <c r="U778" s="59">
        <v>0.59856830825029295</v>
      </c>
      <c r="Y778"/>
      <c r="Z778"/>
      <c r="AA778"/>
      <c r="AB778"/>
      <c r="AC778"/>
    </row>
    <row r="779" spans="1:29">
      <c r="A779" t="s">
        <v>205</v>
      </c>
      <c r="C779" s="6">
        <v>44930.083341111102</v>
      </c>
      <c r="D779" s="48">
        <v>37.512999534606898</v>
      </c>
      <c r="E779" s="32" t="s">
        <v>23</v>
      </c>
      <c r="F779" s="10">
        <v>47001.163527034703</v>
      </c>
      <c r="G779" s="10">
        <v>366.24223438647903</v>
      </c>
      <c r="H779" s="10">
        <v>9015.6688936189403</v>
      </c>
      <c r="I779" s="10">
        <v>108.99539325757701</v>
      </c>
      <c r="J779" s="10">
        <v>799544.24692118203</v>
      </c>
      <c r="K779" s="10">
        <v>8255.3477635217896</v>
      </c>
      <c r="L779" s="46">
        <v>6.00691044620245E-2</v>
      </c>
      <c r="M779" s="46">
        <v>4.1548629902007401E-4</v>
      </c>
      <c r="N779" s="46">
        <v>0.19203475961218</v>
      </c>
      <c r="O779" s="46">
        <v>2.1904223254793401E-3</v>
      </c>
      <c r="Q779" s="47">
        <v>16.137724460275123</v>
      </c>
      <c r="R779" s="47">
        <v>0.31219625965713937</v>
      </c>
      <c r="S779" s="59">
        <v>0.19216428212691672</v>
      </c>
      <c r="T779" s="59">
        <v>4.8317530302674798E-4</v>
      </c>
      <c r="U779" s="59">
        <v>0.57302190043634105</v>
      </c>
      <c r="Y779"/>
      <c r="Z779"/>
      <c r="AA779"/>
      <c r="AB779"/>
      <c r="AC779"/>
    </row>
    <row r="780" spans="1:29">
      <c r="A780" t="s">
        <v>206</v>
      </c>
      <c r="C780" s="6">
        <v>44930.084293819396</v>
      </c>
      <c r="D780" s="48">
        <v>37.505999565124498</v>
      </c>
      <c r="E780" s="32" t="s">
        <v>23</v>
      </c>
      <c r="F780" s="10">
        <v>44403.196536925097</v>
      </c>
      <c r="G780" s="10">
        <v>411.72879407840202</v>
      </c>
      <c r="H780" s="10">
        <v>7779.7990042251804</v>
      </c>
      <c r="I780" s="10">
        <v>102.279751318772</v>
      </c>
      <c r="J780" s="10">
        <v>772531.73161764699</v>
      </c>
      <c r="K780" s="10">
        <v>10299.777295300901</v>
      </c>
      <c r="L780" s="46">
        <v>5.8885860771153403E-2</v>
      </c>
      <c r="M780" s="46">
        <v>4.37933095164855E-4</v>
      </c>
      <c r="N780" s="46">
        <v>0.175652337959946</v>
      </c>
      <c r="O780" s="46">
        <v>2.3930421913775E-3</v>
      </c>
      <c r="Q780" s="47">
        <v>16.459001174978681</v>
      </c>
      <c r="R780" s="47">
        <v>0.31920465452561331</v>
      </c>
      <c r="S780" s="59">
        <v>0.17552438687501731</v>
      </c>
      <c r="T780" s="59">
        <v>5.2757394326616498E-4</v>
      </c>
      <c r="U780" s="59">
        <v>0.46185756293132701</v>
      </c>
      <c r="Y780"/>
      <c r="Z780"/>
      <c r="AA780"/>
      <c r="AB780"/>
      <c r="AC780"/>
    </row>
    <row r="781" spans="1:29">
      <c r="A781" t="s">
        <v>207</v>
      </c>
      <c r="C781" s="6">
        <v>44930.085278634302</v>
      </c>
      <c r="D781" s="48">
        <v>37.511999607086203</v>
      </c>
      <c r="E781" s="32" t="s">
        <v>23</v>
      </c>
      <c r="F781" s="10">
        <v>57773.102661471203</v>
      </c>
      <c r="G781" s="10">
        <v>412.73866181999301</v>
      </c>
      <c r="H781" s="10">
        <v>9801.3625342323994</v>
      </c>
      <c r="I781" s="10">
        <v>118.270023959927</v>
      </c>
      <c r="J781" s="10">
        <v>1013669.41881127</v>
      </c>
      <c r="K781" s="10">
        <v>9345.1139606367706</v>
      </c>
      <c r="L781" s="46">
        <v>5.8085365038150497E-2</v>
      </c>
      <c r="M781" s="46">
        <v>3.5279732218639498E-4</v>
      </c>
      <c r="N781" s="46">
        <v>0.170055226893217</v>
      </c>
      <c r="O781" s="46">
        <v>1.74453576823975E-3</v>
      </c>
      <c r="Q781" s="47">
        <v>16.682676429131654</v>
      </c>
      <c r="R781" s="47">
        <v>0.32155610120813799</v>
      </c>
      <c r="S781" s="59">
        <v>0.16995896786711162</v>
      </c>
      <c r="T781" s="59">
        <v>3.8446907103223301E-4</v>
      </c>
      <c r="U781" s="59">
        <v>0.39722546976546103</v>
      </c>
      <c r="Y781"/>
      <c r="Z781"/>
      <c r="AA781"/>
      <c r="AB781"/>
      <c r="AC781"/>
    </row>
    <row r="782" spans="1:29">
      <c r="A782" t="s">
        <v>208</v>
      </c>
      <c r="C782" s="6">
        <v>44930.0862334259</v>
      </c>
      <c r="D782" s="48">
        <v>37.5039994716644</v>
      </c>
      <c r="E782" s="32" t="s">
        <v>23</v>
      </c>
      <c r="F782" s="10">
        <v>56327.844344395999</v>
      </c>
      <c r="G782" s="10">
        <v>413.26073034157002</v>
      </c>
      <c r="H782" s="10">
        <v>10568.489372869601</v>
      </c>
      <c r="I782" s="10">
        <v>129.14253882020199</v>
      </c>
      <c r="J782" s="10">
        <v>971511.88428217801</v>
      </c>
      <c r="K782" s="10">
        <v>11688.625032483</v>
      </c>
      <c r="L782" s="46">
        <v>5.9407693712312602E-2</v>
      </c>
      <c r="M782" s="46">
        <v>4.68694123864941E-4</v>
      </c>
      <c r="N782" s="46">
        <v>0.18838901071870201</v>
      </c>
      <c r="O782" s="46">
        <v>2.4173004892389998E-3</v>
      </c>
      <c r="Q782" s="47">
        <v>16.308340553795457</v>
      </c>
      <c r="R782" s="47">
        <v>0.31701084315424849</v>
      </c>
      <c r="S782" s="59">
        <v>0.18796331995336421</v>
      </c>
      <c r="T782" s="59">
        <v>5.3215343318604004E-4</v>
      </c>
      <c r="U782" s="59">
        <v>0.681390948258767</v>
      </c>
      <c r="Y782"/>
      <c r="Z782"/>
      <c r="AA782"/>
      <c r="AB782"/>
      <c r="AC782"/>
    </row>
    <row r="783" spans="1:29">
      <c r="A783" t="s">
        <v>209</v>
      </c>
      <c r="C783" s="6">
        <v>44930.092296273098</v>
      </c>
      <c r="D783" s="48">
        <v>37.5039994716644</v>
      </c>
      <c r="E783" s="32" t="s">
        <v>23</v>
      </c>
      <c r="F783" s="10">
        <v>71173.758968304697</v>
      </c>
      <c r="G783" s="10">
        <v>690.559469447011</v>
      </c>
      <c r="H783" s="10">
        <v>25635.398984531599</v>
      </c>
      <c r="I783" s="10">
        <v>596.10370104997298</v>
      </c>
      <c r="J783" s="10">
        <v>897585.17800245096</v>
      </c>
      <c r="K783" s="10">
        <v>10520.757615124699</v>
      </c>
      <c r="L783" s="46">
        <v>8.1069065639463297E-2</v>
      </c>
      <c r="M783" s="46">
        <v>1.05759715836506E-3</v>
      </c>
      <c r="N783" s="46">
        <v>0.36063939852614701</v>
      </c>
      <c r="O783" s="46">
        <v>6.3382767698799899E-3</v>
      </c>
      <c r="Q783" s="47">
        <v>11.936567667308756</v>
      </c>
      <c r="R783" s="47">
        <v>0.24017261779951568</v>
      </c>
      <c r="S783" s="59">
        <v>0.36083071697411484</v>
      </c>
      <c r="T783" s="59">
        <v>1.3839128654929099E-3</v>
      </c>
      <c r="U783" s="59">
        <v>0.91412593753298999</v>
      </c>
      <c r="Y783"/>
      <c r="Z783"/>
      <c r="AA783"/>
      <c r="AB783"/>
      <c r="AC783"/>
    </row>
    <row r="784" spans="1:29">
      <c r="A784" t="s">
        <v>210</v>
      </c>
      <c r="C784" s="6">
        <v>44930.093252152801</v>
      </c>
      <c r="D784" s="48">
        <v>37.505999565124498</v>
      </c>
      <c r="E784" s="32" t="s">
        <v>23</v>
      </c>
      <c r="F784" s="10">
        <v>49400.191315360702</v>
      </c>
      <c r="G784" s="10">
        <v>768.94384922121196</v>
      </c>
      <c r="H784" s="10">
        <v>17143.780988173701</v>
      </c>
      <c r="I784" s="10">
        <v>597.60967621353802</v>
      </c>
      <c r="J784" s="10">
        <v>660895.49107142899</v>
      </c>
      <c r="K784" s="10">
        <v>8061.5035439187704</v>
      </c>
      <c r="L784" s="46">
        <v>7.6485590882995003E-2</v>
      </c>
      <c r="M784" s="46">
        <v>1.33956925336383E-3</v>
      </c>
      <c r="N784" s="46">
        <v>0.34301255167408401</v>
      </c>
      <c r="O784" s="46">
        <v>7.6658060561221996E-3</v>
      </c>
      <c r="Q784" s="47">
        <v>12.649454410528483</v>
      </c>
      <c r="R784" s="47">
        <v>0.26503016554387598</v>
      </c>
      <c r="S784" s="59">
        <v>0.34766526479215665</v>
      </c>
      <c r="T784" s="59">
        <v>1.6723672324485751E-3</v>
      </c>
      <c r="U784" s="59">
        <v>0.93172579638227404</v>
      </c>
      <c r="Y784"/>
      <c r="Z784"/>
      <c r="AA784"/>
      <c r="AB784"/>
      <c r="AC784"/>
    </row>
    <row r="785" spans="1:29">
      <c r="A785" t="s">
        <v>211</v>
      </c>
      <c r="C785" s="6">
        <v>44930.094207002301</v>
      </c>
      <c r="D785" s="48">
        <v>37.504999637603802</v>
      </c>
      <c r="E785" s="32" t="s">
        <v>23</v>
      </c>
      <c r="F785" s="10">
        <v>96187.009013819406</v>
      </c>
      <c r="G785" s="10">
        <v>2810.40108935442</v>
      </c>
      <c r="H785" s="10">
        <v>59416.061918800297</v>
      </c>
      <c r="I785" s="10">
        <v>2224.3440677882099</v>
      </c>
      <c r="J785" s="10">
        <v>578754.30147058796</v>
      </c>
      <c r="K785" s="10">
        <v>6313.4744696218704</v>
      </c>
      <c r="L785" s="46">
        <v>0.16828597642514001</v>
      </c>
      <c r="M785" s="46">
        <v>4.3449391257217801E-3</v>
      </c>
      <c r="N785" s="46">
        <v>0.61439815562710498</v>
      </c>
      <c r="O785" s="46">
        <v>6.09001347383324E-3</v>
      </c>
      <c r="Q785" s="47">
        <v>5.7480421483583362</v>
      </c>
      <c r="R785" s="47">
        <v>0.13219867001797467</v>
      </c>
      <c r="S785" s="59">
        <v>0.61882915512531556</v>
      </c>
      <c r="T785" s="59">
        <v>1.328997953821415E-3</v>
      </c>
      <c r="U785" s="59">
        <v>0.97810685318205004</v>
      </c>
      <c r="Y785"/>
      <c r="Z785"/>
      <c r="AA785"/>
      <c r="AB785"/>
      <c r="AC785"/>
    </row>
    <row r="786" spans="1:29">
      <c r="A786" t="s">
        <v>212</v>
      </c>
      <c r="C786" s="6">
        <v>44930.0951616319</v>
      </c>
      <c r="D786" s="48">
        <v>37.505999565124498</v>
      </c>
      <c r="E786" s="32" t="s">
        <v>23</v>
      </c>
      <c r="F786" s="10">
        <v>104497.91759791601</v>
      </c>
      <c r="G786" s="10">
        <v>1660.78514876445</v>
      </c>
      <c r="H786" s="10">
        <v>62107.436868811099</v>
      </c>
      <c r="I786" s="10">
        <v>1185.2563164317301</v>
      </c>
      <c r="J786" s="10">
        <v>688834.78281250002</v>
      </c>
      <c r="K786" s="10">
        <v>5930.0973309880001</v>
      </c>
      <c r="L786" s="46">
        <v>0.152629501338369</v>
      </c>
      <c r="M786" s="46">
        <v>1.87676775184835E-3</v>
      </c>
      <c r="N786" s="46">
        <v>0.59350167481201999</v>
      </c>
      <c r="O786" s="46">
        <v>3.80377965386555E-3</v>
      </c>
      <c r="Q786" s="47">
        <v>6.3364414789527617</v>
      </c>
      <c r="R786" s="47">
        <v>0.12674411985971012</v>
      </c>
      <c r="S786" s="59">
        <v>0.59541434539398586</v>
      </c>
      <c r="T786" s="59">
        <v>8.2699772513306004E-4</v>
      </c>
      <c r="U786" s="59">
        <v>0.95341036626613596</v>
      </c>
      <c r="Y786"/>
      <c r="Z786"/>
      <c r="AA786"/>
      <c r="AB786"/>
      <c r="AC786"/>
    </row>
    <row r="787" spans="1:29" ht="15.75" customHeight="1">
      <c r="A787" t="s">
        <v>213</v>
      </c>
      <c r="C787" s="6">
        <v>44930.096118090303</v>
      </c>
      <c r="D787" s="48">
        <v>37.503999710083001</v>
      </c>
      <c r="E787" s="32" t="s">
        <v>23</v>
      </c>
      <c r="F787" s="10">
        <v>67598.404791430497</v>
      </c>
      <c r="G787" s="10">
        <v>1251.1586163398999</v>
      </c>
      <c r="H787" s="10">
        <v>30584.8180222228</v>
      </c>
      <c r="I787" s="10">
        <v>1066.99495314968</v>
      </c>
      <c r="J787" s="10">
        <v>696239.99076354702</v>
      </c>
      <c r="K787" s="10">
        <v>4182.09230526788</v>
      </c>
      <c r="L787" s="46">
        <v>9.9021992848541698E-2</v>
      </c>
      <c r="M787" s="46">
        <v>1.8167619773831001E-3</v>
      </c>
      <c r="N787" s="46">
        <v>0.44538172498640499</v>
      </c>
      <c r="O787" s="46">
        <v>7.5503313104173303E-3</v>
      </c>
      <c r="Q787" s="47">
        <v>9.764897844366633</v>
      </c>
      <c r="R787" s="47">
        <v>0.20632626235648885</v>
      </c>
      <c r="S787" s="59">
        <v>0.45326561741986365</v>
      </c>
      <c r="T787" s="59">
        <v>1.6417323965959951E-3</v>
      </c>
      <c r="U787" s="59">
        <v>0.94537088208252995</v>
      </c>
      <c r="Y787"/>
      <c r="Z787"/>
      <c r="AA787"/>
      <c r="AB787"/>
      <c r="AC787"/>
    </row>
    <row r="788" spans="1:29">
      <c r="A788" t="s">
        <v>178</v>
      </c>
      <c r="C788" s="6">
        <v>44930.037942060197</v>
      </c>
      <c r="D788" s="48">
        <v>37.502999544143698</v>
      </c>
      <c r="E788" s="32" t="s">
        <v>23</v>
      </c>
      <c r="F788" s="10">
        <v>685079.64003701601</v>
      </c>
      <c r="G788" s="10">
        <v>13426.8080752482</v>
      </c>
      <c r="H788" s="10">
        <v>568610.101979253</v>
      </c>
      <c r="I788" s="10">
        <v>11376.909970492999</v>
      </c>
      <c r="J788" s="10">
        <v>329669.29495073901</v>
      </c>
      <c r="K788" s="10">
        <v>5679.4543865811002</v>
      </c>
      <c r="L788" s="46">
        <v>2.15735288871852</v>
      </c>
      <c r="M788" s="46">
        <v>5.7449980591743E-2</v>
      </c>
      <c r="N788" s="46">
        <v>0.82998982720402503</v>
      </c>
      <c r="O788" s="46">
        <v>2.9437714234264302E-3</v>
      </c>
      <c r="Q788" s="47">
        <v>0.45273919447437244</v>
      </c>
      <c r="R788" s="47">
        <v>1.0516658920736468E-2</v>
      </c>
      <c r="S788" s="59">
        <v>0.83148962319770858</v>
      </c>
      <c r="T788" s="59">
        <v>6.6646176504871505E-4</v>
      </c>
      <c r="U788" s="59">
        <v>0.992645516979343</v>
      </c>
      <c r="W788" t="s">
        <v>120</v>
      </c>
      <c r="Y788"/>
      <c r="Z788"/>
      <c r="AA788"/>
      <c r="AB788"/>
      <c r="AC788"/>
    </row>
    <row r="789" spans="1:29">
      <c r="A789" t="s">
        <v>214</v>
      </c>
      <c r="C789" s="6">
        <v>44930.097074386598</v>
      </c>
      <c r="D789" s="48">
        <v>37.5039994716644</v>
      </c>
      <c r="E789" s="32" t="s">
        <v>23</v>
      </c>
      <c r="F789" s="10">
        <v>139576.28988400899</v>
      </c>
      <c r="G789" s="10">
        <v>3312.8563817804602</v>
      </c>
      <c r="H789" s="10">
        <v>96846.115660291107</v>
      </c>
      <c r="I789" s="10">
        <v>2542.8243919536899</v>
      </c>
      <c r="J789" s="10">
        <v>544683.44745024899</v>
      </c>
      <c r="K789" s="10">
        <v>9981.3315670783104</v>
      </c>
      <c r="L789" s="46">
        <v>0.25978970148712899</v>
      </c>
      <c r="M789" s="46">
        <v>4.5901229545614397E-3</v>
      </c>
      <c r="N789" s="46">
        <v>0.69225464350140098</v>
      </c>
      <c r="O789" s="46">
        <v>3.6284812586266399E-3</v>
      </c>
      <c r="Q789" s="47">
        <v>3.7212810721972702</v>
      </c>
      <c r="R789" s="47">
        <v>7.8088593509265558E-2</v>
      </c>
      <c r="S789" s="59">
        <v>0.69511054983478804</v>
      </c>
      <c r="T789" s="59">
        <v>7.8735660100596495E-4</v>
      </c>
      <c r="U789" s="59">
        <v>0.96596469161754905</v>
      </c>
      <c r="Y789"/>
      <c r="Z789"/>
      <c r="AA789"/>
      <c r="AB789"/>
      <c r="AC789"/>
    </row>
    <row r="790" spans="1:29">
      <c r="A790" t="s">
        <v>215</v>
      </c>
      <c r="C790" s="6">
        <v>44930.101273113403</v>
      </c>
      <c r="D790" s="48">
        <v>37.509999513626099</v>
      </c>
      <c r="E790" s="32" t="s">
        <v>23</v>
      </c>
      <c r="F790" s="10">
        <v>106452.58495228</v>
      </c>
      <c r="G790" s="10">
        <v>4656.13549235959</v>
      </c>
      <c r="H790" s="10">
        <v>58335.619027760898</v>
      </c>
      <c r="I790" s="10">
        <v>3734.5874327663</v>
      </c>
      <c r="J790" s="10">
        <v>815399.55147058796</v>
      </c>
      <c r="K790" s="10">
        <v>6339.3107841872597</v>
      </c>
      <c r="L790" s="46">
        <v>0.13220679251268999</v>
      </c>
      <c r="M790" s="46">
        <v>5.4027042624710201E-3</v>
      </c>
      <c r="N790" s="46">
        <v>0.53298482169442696</v>
      </c>
      <c r="O790" s="46">
        <v>9.3505512585993697E-3</v>
      </c>
      <c r="Q790" s="47">
        <v>7.3060479167529708</v>
      </c>
      <c r="R790" s="47">
        <v>0.20402008228339619</v>
      </c>
      <c r="S790" s="59">
        <v>0.54898556138903754</v>
      </c>
      <c r="T790" s="59">
        <v>2.01175854062098E-3</v>
      </c>
      <c r="U790" s="59">
        <v>0.99152811027961996</v>
      </c>
      <c r="Y790"/>
      <c r="Z790"/>
      <c r="AA790"/>
      <c r="AB790"/>
      <c r="AC790"/>
    </row>
    <row r="791" spans="1:29">
      <c r="A791" t="s">
        <v>216</v>
      </c>
      <c r="C791" s="6">
        <v>44930.102227893498</v>
      </c>
      <c r="D791" s="48">
        <v>37.504999399185202</v>
      </c>
      <c r="E791" s="32" t="s">
        <v>23</v>
      </c>
      <c r="F791" s="10">
        <v>73880.296301528593</v>
      </c>
      <c r="G791" s="10">
        <v>744.39357302476901</v>
      </c>
      <c r="H791" s="10">
        <v>25923.308262906401</v>
      </c>
      <c r="I791" s="10">
        <v>558.41989582257099</v>
      </c>
      <c r="J791" s="10">
        <v>964273.16084558796</v>
      </c>
      <c r="K791" s="10">
        <v>11341.1444575676</v>
      </c>
      <c r="L791" s="46">
        <v>7.8555414540874696E-2</v>
      </c>
      <c r="M791" s="46">
        <v>9.5692289546249498E-4</v>
      </c>
      <c r="N791" s="46">
        <v>0.34998286573839898</v>
      </c>
      <c r="O791" s="46">
        <v>5.0654027420573696E-3</v>
      </c>
      <c r="Q791" s="47">
        <v>12.293428490060851</v>
      </c>
      <c r="R791" s="47">
        <v>0.24568238999011641</v>
      </c>
      <c r="S791" s="59">
        <v>0.35151601737282456</v>
      </c>
      <c r="T791" s="59">
        <v>1.0869455260468001E-3</v>
      </c>
      <c r="U791" s="59">
        <v>0.93942225374032395</v>
      </c>
      <c r="Y791"/>
      <c r="Z791"/>
      <c r="AA791"/>
      <c r="AB791"/>
      <c r="AC791"/>
    </row>
    <row r="792" spans="1:29">
      <c r="A792" t="s">
        <v>217</v>
      </c>
      <c r="C792" s="6">
        <v>44930.103182025501</v>
      </c>
      <c r="D792" s="48">
        <v>37.502999544143698</v>
      </c>
      <c r="E792" s="32" t="s">
        <v>23</v>
      </c>
      <c r="F792" s="10">
        <v>287684.08105379099</v>
      </c>
      <c r="G792" s="10">
        <v>77604.252902068896</v>
      </c>
      <c r="H792" s="10">
        <v>204209.75251880099</v>
      </c>
      <c r="I792" s="10">
        <v>58469.287094178297</v>
      </c>
      <c r="J792" s="10">
        <v>267106.28317426099</v>
      </c>
      <c r="K792" s="10">
        <v>5476.57370007595</v>
      </c>
      <c r="L792" s="46">
        <v>1.3526969693403601</v>
      </c>
      <c r="M792" s="46">
        <v>0.392602411434194</v>
      </c>
      <c r="N792" s="46">
        <v>0.61401436837198198</v>
      </c>
      <c r="O792" s="46">
        <v>2.00281713714602E-2</v>
      </c>
      <c r="Q792" s="47">
        <v>0.71377464414957714</v>
      </c>
      <c r="R792" s="47">
        <v>0.10446901906374945</v>
      </c>
      <c r="S792" s="59">
        <v>0.71112176559247997</v>
      </c>
      <c r="T792" s="59">
        <v>4.2965189347627898E-3</v>
      </c>
      <c r="U792" s="59">
        <v>0.99895018848816897</v>
      </c>
      <c r="W792" t="s">
        <v>120</v>
      </c>
      <c r="Y792"/>
      <c r="Z792"/>
      <c r="AA792"/>
      <c r="AB792"/>
      <c r="AC792"/>
    </row>
    <row r="793" spans="1:29">
      <c r="A793" t="s">
        <v>218</v>
      </c>
      <c r="C793" s="6">
        <v>44930.104136006899</v>
      </c>
      <c r="D793" s="48">
        <v>37.505999565124498</v>
      </c>
      <c r="E793" s="32" t="s">
        <v>23</v>
      </c>
      <c r="F793" s="10">
        <v>57535.519827847696</v>
      </c>
      <c r="G793" s="10">
        <v>571.33426691294596</v>
      </c>
      <c r="H793" s="10">
        <v>6793.3321877039598</v>
      </c>
      <c r="I793" s="10">
        <v>99.740491639515994</v>
      </c>
      <c r="J793" s="10">
        <v>1090477.96109069</v>
      </c>
      <c r="K793" s="10">
        <v>12875.4765938452</v>
      </c>
      <c r="L793" s="46">
        <v>5.3913608754206803E-2</v>
      </c>
      <c r="M793" s="46">
        <v>3.2772509067541402E-4</v>
      </c>
      <c r="N793" s="46">
        <v>0.118357871321837</v>
      </c>
      <c r="O793" s="46">
        <v>1.4848986308646801E-3</v>
      </c>
      <c r="Q793" s="47">
        <v>17.905040365967917</v>
      </c>
      <c r="R793" s="47">
        <v>0.34512394774358657</v>
      </c>
      <c r="S793" s="59">
        <v>0.11828512519352362</v>
      </c>
      <c r="T793" s="59">
        <v>3.1794341225642447E-4</v>
      </c>
      <c r="U793" s="59">
        <v>0.27917165400640798</v>
      </c>
      <c r="Y793"/>
      <c r="Z793"/>
      <c r="AA793"/>
      <c r="AB793"/>
      <c r="AC793"/>
    </row>
    <row r="794" spans="1:29">
      <c r="A794" t="s">
        <v>219</v>
      </c>
      <c r="C794" s="6">
        <v>44930.105091886602</v>
      </c>
      <c r="D794" s="48">
        <v>37.505999565124498</v>
      </c>
      <c r="E794" s="32" t="s">
        <v>23</v>
      </c>
      <c r="F794" s="10">
        <v>50314.751540864403</v>
      </c>
      <c r="G794" s="10">
        <v>1133.44663589983</v>
      </c>
      <c r="H794" s="10">
        <v>11033.836313259601</v>
      </c>
      <c r="I794" s="10">
        <v>473.406876716856</v>
      </c>
      <c r="J794" s="10">
        <v>825779.37376237602</v>
      </c>
      <c r="K794" s="10">
        <v>11796.7786068404</v>
      </c>
      <c r="L794" s="46">
        <v>6.1684822586520797E-2</v>
      </c>
      <c r="M794" s="46">
        <v>6.08595208035327E-4</v>
      </c>
      <c r="N794" s="46">
        <v>0.21472260406496399</v>
      </c>
      <c r="O794" s="46">
        <v>4.8671774108892804E-3</v>
      </c>
      <c r="Q794" s="47">
        <v>15.646127161398566</v>
      </c>
      <c r="R794" s="47">
        <v>0.30764945545296662</v>
      </c>
      <c r="S794" s="59">
        <v>0.21969214434780826</v>
      </c>
      <c r="T794" s="59">
        <v>1.03936079406156E-3</v>
      </c>
      <c r="U794" s="59">
        <v>0.78407135430060104</v>
      </c>
      <c r="Y794"/>
      <c r="Z794"/>
      <c r="AA794"/>
      <c r="AB794"/>
      <c r="AC794"/>
    </row>
    <row r="795" spans="1:29">
      <c r="A795" t="s">
        <v>220</v>
      </c>
      <c r="C795" s="6">
        <v>44930.106046030101</v>
      </c>
      <c r="D795" s="48">
        <v>37.502999305725098</v>
      </c>
      <c r="E795" s="32" t="s">
        <v>23</v>
      </c>
      <c r="F795" s="10">
        <v>76502.933556779593</v>
      </c>
      <c r="G795" s="10">
        <v>882.18378122848605</v>
      </c>
      <c r="H795" s="10">
        <v>31168.691319061301</v>
      </c>
      <c r="I795" s="10">
        <v>563.96502306780701</v>
      </c>
      <c r="J795" s="10">
        <v>898364.82394802</v>
      </c>
      <c r="K795" s="10">
        <v>8364.9081690992898</v>
      </c>
      <c r="L795" s="46">
        <v>8.6720771656850298E-2</v>
      </c>
      <c r="M795" s="46">
        <v>8.4806697957591601E-4</v>
      </c>
      <c r="N795" s="46">
        <v>0.40685779625492402</v>
      </c>
      <c r="O795" s="46">
        <v>3.9493166726477201E-3</v>
      </c>
      <c r="Q795" s="47">
        <v>11.126875818825354</v>
      </c>
      <c r="R795" s="47">
        <v>0.218666691094281</v>
      </c>
      <c r="S795" s="59">
        <v>0.4081537608282137</v>
      </c>
      <c r="T795" s="59">
        <v>8.4347405433719E-4</v>
      </c>
      <c r="U795" s="59">
        <v>0.81119460190431303</v>
      </c>
      <c r="Y795"/>
      <c r="Z795"/>
      <c r="AA795"/>
      <c r="AB795"/>
      <c r="AC795"/>
    </row>
    <row r="796" spans="1:29">
      <c r="A796" t="s">
        <v>221</v>
      </c>
      <c r="C796" s="6">
        <v>44930.112090509298</v>
      </c>
      <c r="D796" s="48">
        <v>37.503999710083001</v>
      </c>
      <c r="E796" s="32" t="s">
        <v>23</v>
      </c>
      <c r="F796" s="10">
        <v>53381.849237026901</v>
      </c>
      <c r="G796" s="10">
        <v>516.22946125551402</v>
      </c>
      <c r="H796" s="10">
        <v>10951.9798994746</v>
      </c>
      <c r="I796" s="10">
        <v>350.80473876220901</v>
      </c>
      <c r="J796" s="10">
        <v>869446.69430693099</v>
      </c>
      <c r="K796" s="10">
        <v>7685.7394973485198</v>
      </c>
      <c r="L796" s="46">
        <v>6.2139197032890801E-2</v>
      </c>
      <c r="M796" s="46">
        <v>7.8568026909507996E-4</v>
      </c>
      <c r="N796" s="46">
        <v>0.20787849907006101</v>
      </c>
      <c r="O796" s="46">
        <v>5.6855489403595198E-3</v>
      </c>
      <c r="Q796" s="47">
        <v>15.508085536473098</v>
      </c>
      <c r="R796" s="47">
        <v>0.31103826668683443</v>
      </c>
      <c r="S796" s="59">
        <v>0.20553337185356479</v>
      </c>
      <c r="T796" s="59">
        <v>1.2090381683868151E-3</v>
      </c>
      <c r="U796" s="59">
        <v>0.88544176043306599</v>
      </c>
      <c r="Y796"/>
      <c r="Z796"/>
      <c r="AA796"/>
      <c r="AB796"/>
      <c r="AC796"/>
    </row>
    <row r="797" spans="1:29">
      <c r="A797" t="s">
        <v>222</v>
      </c>
      <c r="C797" s="6">
        <v>44930.113045949103</v>
      </c>
      <c r="D797" s="48">
        <v>37.502999544143698</v>
      </c>
      <c r="E797" s="32" t="s">
        <v>23</v>
      </c>
      <c r="F797" s="10">
        <v>61308.696286756101</v>
      </c>
      <c r="G797" s="10">
        <v>1134.70890563128</v>
      </c>
      <c r="H797" s="10">
        <v>16786.969142321701</v>
      </c>
      <c r="I797" s="10">
        <v>764.96565547091097</v>
      </c>
      <c r="J797" s="10">
        <v>920321.02420343098</v>
      </c>
      <c r="K797" s="10">
        <v>9836.3218109515892</v>
      </c>
      <c r="L797" s="46">
        <v>6.7996584596610496E-2</v>
      </c>
      <c r="M797" s="46">
        <v>1.0079961686127301E-3</v>
      </c>
      <c r="N797" s="46">
        <v>0.27051140095763998</v>
      </c>
      <c r="O797" s="46">
        <v>7.5028485455448501E-3</v>
      </c>
      <c r="Q797" s="47">
        <v>14.169177479420206</v>
      </c>
      <c r="R797" s="47">
        <v>0.28942484941650137</v>
      </c>
      <c r="S797" s="59">
        <v>0.27430488031882572</v>
      </c>
      <c r="T797" s="59">
        <v>1.595422745481285E-3</v>
      </c>
      <c r="U797" s="59">
        <v>0.93730711219182306</v>
      </c>
      <c r="Y797"/>
      <c r="Z797"/>
      <c r="AA797"/>
      <c r="AB797"/>
      <c r="AC797"/>
    </row>
    <row r="798" spans="1:29">
      <c r="A798" t="s">
        <v>223</v>
      </c>
      <c r="C798" s="6">
        <v>44930.114000636597</v>
      </c>
      <c r="D798" s="48">
        <v>37.5039994716644</v>
      </c>
      <c r="E798" s="32" t="s">
        <v>23</v>
      </c>
      <c r="F798" s="10">
        <v>30496.218771951499</v>
      </c>
      <c r="G798" s="10">
        <v>377.27061517063601</v>
      </c>
      <c r="H798" s="10">
        <v>7701.5635948318404</v>
      </c>
      <c r="I798" s="10">
        <v>177.829496944807</v>
      </c>
      <c r="J798" s="10">
        <v>489681.30244430702</v>
      </c>
      <c r="K798" s="10">
        <v>3618.56240917269</v>
      </c>
      <c r="L798" s="46">
        <v>6.3237500912132899E-2</v>
      </c>
      <c r="M798" s="46">
        <v>4.8940607500480495E-4</v>
      </c>
      <c r="N798" s="46">
        <v>0.25242005552410102</v>
      </c>
      <c r="O798" s="46">
        <v>4.3459416146003601E-3</v>
      </c>
      <c r="Q798" s="47">
        <v>15.23226880370963</v>
      </c>
      <c r="R798" s="47">
        <v>0.29586340574792447</v>
      </c>
      <c r="S798" s="59">
        <v>0.25299750298990675</v>
      </c>
      <c r="T798" s="59">
        <v>9.2433847137330001E-4</v>
      </c>
      <c r="U798" s="59">
        <v>0.50555648021858302</v>
      </c>
      <c r="W798" t="s">
        <v>120</v>
      </c>
      <c r="Y798"/>
      <c r="Z798"/>
      <c r="AA798"/>
      <c r="AB798"/>
      <c r="AC798"/>
    </row>
    <row r="799" spans="1:29">
      <c r="A799" t="s">
        <v>179</v>
      </c>
      <c r="C799" s="6">
        <v>44930.041990775499</v>
      </c>
      <c r="D799" s="48">
        <v>37.505999565124498</v>
      </c>
      <c r="E799" s="32" t="s">
        <v>23</v>
      </c>
      <c r="F799" s="10">
        <v>1545440.5968476201</v>
      </c>
      <c r="G799" s="10">
        <v>33728.664959374699</v>
      </c>
      <c r="H799" s="10">
        <v>1292344.08825755</v>
      </c>
      <c r="I799" s="10">
        <v>27852.472798056901</v>
      </c>
      <c r="J799" s="10">
        <v>491261.75536151999</v>
      </c>
      <c r="K799" s="10">
        <v>13920.3682011239</v>
      </c>
      <c r="L799" s="46">
        <v>3.2426092834975102</v>
      </c>
      <c r="M799" s="46">
        <v>4.64997376843602E-2</v>
      </c>
      <c r="N799" s="46">
        <v>0.83669325635634395</v>
      </c>
      <c r="O799" s="46">
        <v>2.7796700879768898E-3</v>
      </c>
      <c r="Q799" s="47">
        <v>0.30103773716578314</v>
      </c>
      <c r="R799" s="47">
        <v>6.1230490523589611E-3</v>
      </c>
      <c r="S799" s="59">
        <v>0.83773983616121006</v>
      </c>
      <c r="T799" s="59">
        <v>6.3245051425305497E-4</v>
      </c>
      <c r="U799" s="59">
        <v>0.96331275206113298</v>
      </c>
      <c r="W799" t="s">
        <v>120</v>
      </c>
      <c r="Y799"/>
      <c r="Z799"/>
      <c r="AA799"/>
      <c r="AB799"/>
      <c r="AC799"/>
    </row>
    <row r="800" spans="1:29">
      <c r="A800" t="s">
        <v>224</v>
      </c>
      <c r="C800" s="6">
        <v>44930.114953715303</v>
      </c>
      <c r="D800" s="48">
        <v>37.512999534606898</v>
      </c>
      <c r="E800" s="32" t="s">
        <v>23</v>
      </c>
      <c r="F800" s="10">
        <v>36061.8474667052</v>
      </c>
      <c r="G800" s="10">
        <v>444.63916116753597</v>
      </c>
      <c r="H800" s="10">
        <v>12340.529229764599</v>
      </c>
      <c r="I800" s="10">
        <v>230.59969451460699</v>
      </c>
      <c r="J800" s="10">
        <v>513654.20565025299</v>
      </c>
      <c r="K800" s="10">
        <v>12161.201983358</v>
      </c>
      <c r="L800" s="46">
        <v>7.2518550885887406E-2</v>
      </c>
      <c r="M800" s="46">
        <v>1.0443171509023001E-3</v>
      </c>
      <c r="N800" s="46">
        <v>0.33812100412372398</v>
      </c>
      <c r="O800" s="46">
        <v>6.0904036049501103E-3</v>
      </c>
      <c r="Q800" s="47">
        <v>13.27998105348561</v>
      </c>
      <c r="R800" s="47">
        <v>0.27025403075740217</v>
      </c>
      <c r="S800" s="59">
        <v>0.34282235690474444</v>
      </c>
      <c r="T800" s="59">
        <v>1.2956758179011401E-3</v>
      </c>
      <c r="U800" s="59">
        <v>0.82632096508029396</v>
      </c>
      <c r="W800" t="s">
        <v>120</v>
      </c>
      <c r="Y800"/>
      <c r="Z800"/>
      <c r="AA800"/>
      <c r="AB800"/>
      <c r="AC800"/>
    </row>
    <row r="801" spans="1:30">
      <c r="A801" t="s">
        <v>180</v>
      </c>
      <c r="C801" s="6">
        <v>44930.042942604203</v>
      </c>
      <c r="D801" s="48">
        <v>37.5039994716644</v>
      </c>
      <c r="E801" s="32" t="s">
        <v>23</v>
      </c>
      <c r="F801" s="10">
        <v>848360.75583170599</v>
      </c>
      <c r="G801" s="10">
        <v>29083.6805148161</v>
      </c>
      <c r="H801" s="10">
        <v>705213.02076744905</v>
      </c>
      <c r="I801" s="10">
        <v>24519.1688639231</v>
      </c>
      <c r="J801" s="10">
        <v>341318.44597325899</v>
      </c>
      <c r="K801" s="10">
        <v>8575.0135088593597</v>
      </c>
      <c r="L801" s="46">
        <v>2.51076055569514</v>
      </c>
      <c r="M801" s="46">
        <v>4.9362074829836899E-2</v>
      </c>
      <c r="N801" s="46">
        <v>0.83104944208062204</v>
      </c>
      <c r="O801" s="46">
        <v>2.9085604855400402E-3</v>
      </c>
      <c r="Q801" s="47">
        <v>0.38873131857082943</v>
      </c>
      <c r="R801" s="47">
        <v>8.3276387453933669E-3</v>
      </c>
      <c r="S801" s="59">
        <v>0.83276617222729099</v>
      </c>
      <c r="T801" s="59">
        <v>6.6203624454284004E-4</v>
      </c>
      <c r="U801" s="59">
        <v>0.97569619162071797</v>
      </c>
      <c r="W801" t="s">
        <v>120</v>
      </c>
      <c r="Y801"/>
      <c r="Z801"/>
      <c r="AA801"/>
      <c r="AB801"/>
      <c r="AC801"/>
    </row>
    <row r="802" spans="1:30">
      <c r="A802" t="s">
        <v>181</v>
      </c>
      <c r="C802" s="6">
        <v>44930.043909571803</v>
      </c>
      <c r="D802" s="48">
        <v>37.502999544143698</v>
      </c>
      <c r="E802" s="32" t="s">
        <v>23</v>
      </c>
      <c r="F802" s="10">
        <v>54056.9002062984</v>
      </c>
      <c r="G802" s="10">
        <v>429.73379710315101</v>
      </c>
      <c r="H802" s="10">
        <v>7216.0981750607398</v>
      </c>
      <c r="I802" s="10">
        <v>98.647045382568905</v>
      </c>
      <c r="J802" s="10">
        <v>981851.43936567195</v>
      </c>
      <c r="K802" s="10">
        <v>9076.8251832674396</v>
      </c>
      <c r="L802" s="46">
        <v>5.62939371253421E-2</v>
      </c>
      <c r="M802" s="46">
        <v>3.7550955178281697E-4</v>
      </c>
      <c r="N802" s="46">
        <v>0.13360712461022001</v>
      </c>
      <c r="O802" s="46">
        <v>1.6696890190945001E-3</v>
      </c>
      <c r="Q802" s="47">
        <v>17.335288814564311</v>
      </c>
      <c r="R802" s="47">
        <v>0.33498898929338389</v>
      </c>
      <c r="S802" s="59">
        <v>0.1337317778784691</v>
      </c>
      <c r="T802" s="59">
        <v>3.8035658804080451E-4</v>
      </c>
      <c r="U802" s="59">
        <v>0.45697014553253801</v>
      </c>
      <c r="Y802"/>
      <c r="Z802"/>
      <c r="AA802"/>
      <c r="AB802"/>
      <c r="AC802"/>
    </row>
    <row r="803" spans="1:30">
      <c r="A803" t="s">
        <v>182</v>
      </c>
      <c r="C803" s="6">
        <v>44930.044860196802</v>
      </c>
      <c r="D803" s="48">
        <v>37.5039994716644</v>
      </c>
      <c r="E803" s="32" t="s">
        <v>23</v>
      </c>
      <c r="F803" s="10">
        <v>56860.662425984498</v>
      </c>
      <c r="G803" s="10">
        <v>412.29915866617603</v>
      </c>
      <c r="H803" s="10">
        <v>7469.8457179414199</v>
      </c>
      <c r="I803" s="10">
        <v>86.373803608545401</v>
      </c>
      <c r="J803" s="10">
        <v>1047233.0693069299</v>
      </c>
      <c r="K803" s="10">
        <v>9669.3059693933592</v>
      </c>
      <c r="L803" s="46">
        <v>5.5425902030851702E-2</v>
      </c>
      <c r="M803" s="46">
        <v>3.5190408985772201E-4</v>
      </c>
      <c r="N803" s="46">
        <v>0.13153687076870299</v>
      </c>
      <c r="O803" s="46">
        <v>1.5043532378031599E-3</v>
      </c>
      <c r="Q803" s="47">
        <v>17.604287231741655</v>
      </c>
      <c r="R803" s="47">
        <v>0.3397102629450573</v>
      </c>
      <c r="S803" s="59">
        <v>0.1316082276272651</v>
      </c>
      <c r="T803" s="59">
        <v>3.4299513042149301E-4</v>
      </c>
      <c r="U803" s="59">
        <v>0.404714104786013</v>
      </c>
      <c r="Y803"/>
      <c r="Z803"/>
      <c r="AA803"/>
      <c r="AB803"/>
      <c r="AC803"/>
    </row>
    <row r="804" spans="1:30">
      <c r="A804" t="s">
        <v>183</v>
      </c>
      <c r="C804" s="6">
        <v>44930.045812418997</v>
      </c>
      <c r="D804" s="48">
        <v>37.502999544143698</v>
      </c>
      <c r="E804" s="32" t="s">
        <v>23</v>
      </c>
      <c r="F804" s="10">
        <v>57866.4200589459</v>
      </c>
      <c r="G804" s="10">
        <v>280.78384750046001</v>
      </c>
      <c r="H804" s="10">
        <v>7701.8984865780203</v>
      </c>
      <c r="I804" s="10">
        <v>97.406561630687705</v>
      </c>
      <c r="J804" s="10">
        <v>1054027.8290625</v>
      </c>
      <c r="K804" s="10">
        <v>5163.2519243945299</v>
      </c>
      <c r="L804" s="46">
        <v>5.6020932435802799E-2</v>
      </c>
      <c r="M804" s="46">
        <v>3.4951293924235897E-4</v>
      </c>
      <c r="N804" s="46">
        <v>0.133135265151478</v>
      </c>
      <c r="O804" s="46">
        <v>1.70837485838496E-3</v>
      </c>
      <c r="Q804" s="47">
        <v>17.414815418905977</v>
      </c>
      <c r="R804" s="47">
        <v>0.33589761099407622</v>
      </c>
      <c r="S804" s="59">
        <v>0.13333817243926546</v>
      </c>
      <c r="T804" s="59">
        <v>3.896430694248745E-4</v>
      </c>
      <c r="U804" s="59">
        <v>0.35543573576910498</v>
      </c>
      <c r="Y804"/>
      <c r="Z804"/>
      <c r="AA804"/>
      <c r="AB804"/>
      <c r="AC804"/>
    </row>
    <row r="805" spans="1:30">
      <c r="C805" s="6"/>
      <c r="D805" s="48"/>
      <c r="F805" s="10"/>
      <c r="G805" s="10"/>
      <c r="H805" s="10"/>
      <c r="I805" s="10"/>
      <c r="J805" s="10"/>
      <c r="K805" s="10"/>
      <c r="L805" s="46"/>
      <c r="M805" s="46"/>
      <c r="N805" s="46"/>
      <c r="O805" s="46"/>
      <c r="Q805" s="47"/>
      <c r="R805" s="47"/>
      <c r="S805" s="59"/>
      <c r="T805" s="59"/>
      <c r="U805" s="59"/>
      <c r="Y805"/>
      <c r="Z805"/>
      <c r="AA805"/>
      <c r="AB805"/>
      <c r="AC805"/>
    </row>
    <row r="806" spans="1:30">
      <c r="A806" t="s">
        <v>234</v>
      </c>
      <c r="B806" s="32"/>
      <c r="C806" s="6">
        <v>44962.799153923603</v>
      </c>
      <c r="D806" s="48">
        <v>11.056843996048</v>
      </c>
      <c r="E806" s="32">
        <v>110</v>
      </c>
      <c r="F806" s="10">
        <v>75035.832763300001</v>
      </c>
      <c r="G806" s="10">
        <v>1901.43150202995</v>
      </c>
      <c r="H806" s="10">
        <v>9142.0501202894593</v>
      </c>
      <c r="I806" s="10">
        <v>278.60700362482697</v>
      </c>
      <c r="J806" s="10">
        <v>1670199.8995110299</v>
      </c>
      <c r="K806" s="10">
        <v>32346.67879994</v>
      </c>
      <c r="L806" s="46">
        <v>4.5261680469391399E-2</v>
      </c>
      <c r="M806" s="46">
        <v>5.3269549319477898E-4</v>
      </c>
      <c r="N806" s="46">
        <v>0.122582318965337</v>
      </c>
      <c r="O806" s="46">
        <v>2.66001009231818E-3</v>
      </c>
      <c r="Q806" s="47">
        <v>22.751543973266752</v>
      </c>
      <c r="R806" s="47">
        <v>0.38807686001440678</v>
      </c>
      <c r="S806" s="59">
        <v>0.12255747162959521</v>
      </c>
      <c r="T806" s="59">
        <v>2.4144378111002731E-3</v>
      </c>
      <c r="U806" s="59">
        <v>0.54500745312478105</v>
      </c>
      <c r="Y806"/>
      <c r="Z806"/>
      <c r="AA806"/>
      <c r="AB806"/>
      <c r="AC806"/>
    </row>
    <row r="807" spans="1:30">
      <c r="A807" t="s">
        <v>71</v>
      </c>
      <c r="C807" s="6">
        <v>44890.618916724503</v>
      </c>
      <c r="D807" s="48">
        <v>37.479999999999997</v>
      </c>
      <c r="E807" s="32">
        <v>110</v>
      </c>
      <c r="F807" s="10">
        <v>39548.5377058206</v>
      </c>
      <c r="G807" s="10">
        <v>344.18842084846102</v>
      </c>
      <c r="H807" s="10">
        <v>4236.5009622228299</v>
      </c>
      <c r="I807" s="10">
        <v>65.535856958255593</v>
      </c>
      <c r="J807" s="10">
        <v>967315.13</v>
      </c>
      <c r="K807" s="10">
        <v>12424.3975174881</v>
      </c>
      <c r="L807" s="46">
        <v>4.1560967881084501E-2</v>
      </c>
      <c r="M807" s="46">
        <v>3.4918755459720398E-4</v>
      </c>
      <c r="N807" s="46">
        <v>0.107742883018502</v>
      </c>
      <c r="O807" s="46">
        <v>1.5319262108477499E-3</v>
      </c>
      <c r="Q807" s="47">
        <v>23.105783890452233</v>
      </c>
      <c r="R807" s="47">
        <v>0.40395137938954317</v>
      </c>
      <c r="S807" s="59">
        <v>0.10726351293336137</v>
      </c>
      <c r="T807" s="59">
        <v>7.6596310542387496E-4</v>
      </c>
      <c r="U807" s="59">
        <v>6.3108282745939201E-2</v>
      </c>
      <c r="V807" s="59"/>
    </row>
    <row r="808" spans="1:30">
      <c r="A808" t="s">
        <v>71</v>
      </c>
      <c r="C808" s="6">
        <v>44892.464277152802</v>
      </c>
      <c r="D808" s="48">
        <v>37.476999999999997</v>
      </c>
      <c r="E808" s="32" t="s">
        <v>23</v>
      </c>
      <c r="F808" s="10">
        <v>51568.766084469498</v>
      </c>
      <c r="G808" s="10">
        <v>1068.38431407804</v>
      </c>
      <c r="H808" s="10">
        <v>6876.2501608082102</v>
      </c>
      <c r="I808" s="10">
        <v>259.74268828600901</v>
      </c>
      <c r="J808" s="10">
        <v>1261154.61349502</v>
      </c>
      <c r="K808" s="10">
        <v>16383.4062983969</v>
      </c>
      <c r="L808" s="46">
        <v>4.44254839672183E-2</v>
      </c>
      <c r="M808" s="46">
        <v>6.23608235060309E-4</v>
      </c>
      <c r="N808" s="46">
        <v>0.13362095837756699</v>
      </c>
      <c r="O808" s="46">
        <v>2.9955788395242999E-3</v>
      </c>
      <c r="Q808" s="47">
        <v>21.799385348023304</v>
      </c>
      <c r="R808" s="47">
        <v>0.1818209216065477</v>
      </c>
      <c r="S808" s="59">
        <v>0.13362095837756699</v>
      </c>
      <c r="T808" s="59">
        <v>1.4979241362606799E-3</v>
      </c>
      <c r="U808" s="59">
        <v>-0.41137004571481001</v>
      </c>
      <c r="V808" s="59"/>
      <c r="W808" s="24"/>
    </row>
    <row r="809" spans="1:30">
      <c r="A809" t="s">
        <v>71</v>
      </c>
      <c r="C809" s="6">
        <v>44893.5882171759</v>
      </c>
      <c r="D809" s="48">
        <v>38.728000000000002</v>
      </c>
      <c r="E809" s="32" t="s">
        <v>23</v>
      </c>
      <c r="F809" s="10">
        <v>44756.314769494398</v>
      </c>
      <c r="G809" s="10">
        <v>323.71123159989298</v>
      </c>
      <c r="H809" s="10">
        <v>5960.7929626598998</v>
      </c>
      <c r="I809" s="10">
        <v>199.27065010138901</v>
      </c>
      <c r="J809" s="10">
        <v>1130761.2022235601</v>
      </c>
      <c r="K809" s="10">
        <v>9122.9322424298207</v>
      </c>
      <c r="L809" s="46">
        <v>4.0562893370325398E-2</v>
      </c>
      <c r="M809" s="46">
        <v>2.9704315272578198E-4</v>
      </c>
      <c r="N809" s="46">
        <v>0.13306353815393401</v>
      </c>
      <c r="O809" s="46">
        <v>3.4855495330066199E-3</v>
      </c>
      <c r="Q809" s="47">
        <v>22.428463811804658</v>
      </c>
      <c r="R809" s="47">
        <v>0.39615789451543176</v>
      </c>
      <c r="S809" s="59">
        <v>0.13306353815393401</v>
      </c>
      <c r="T809" s="59">
        <v>1.7427747665033099E-3</v>
      </c>
      <c r="U809" s="59">
        <v>-0.11783790737014201</v>
      </c>
      <c r="V809" s="59"/>
    </row>
    <row r="810" spans="1:30">
      <c r="A810" t="s">
        <v>71</v>
      </c>
      <c r="C810" s="6">
        <v>44917.635421365703</v>
      </c>
      <c r="D810" s="48">
        <v>37.502999544143698</v>
      </c>
      <c r="E810" s="32" t="s">
        <v>23</v>
      </c>
      <c r="F810" s="10">
        <v>37035.971389066501</v>
      </c>
      <c r="G810" s="10">
        <v>331.07695375766701</v>
      </c>
      <c r="H810" s="10">
        <v>4381.7257642857503</v>
      </c>
      <c r="I810" s="10">
        <v>66.285775272135098</v>
      </c>
      <c r="J810" s="10">
        <v>935430.09497549001</v>
      </c>
      <c r="K810" s="10">
        <v>12200.7772877273</v>
      </c>
      <c r="L810" s="46">
        <v>4.1060727744652602E-2</v>
      </c>
      <c r="M810" s="46">
        <v>2.6565381872557402E-4</v>
      </c>
      <c r="N810" s="46">
        <v>0.118445641053814</v>
      </c>
      <c r="O810" s="46">
        <v>1.7907021612784001E-3</v>
      </c>
      <c r="Q810" s="47">
        <v>22.529750728385928</v>
      </c>
      <c r="R810" s="47">
        <v>0.40938679630594849</v>
      </c>
      <c r="S810" s="59">
        <v>0.11833961136659445</v>
      </c>
      <c r="T810" s="59">
        <v>8.9548145787381997E-4</v>
      </c>
      <c r="U810" s="59">
        <v>0.25716544639040301</v>
      </c>
      <c r="V810" s="59"/>
      <c r="Y810"/>
      <c r="Z810"/>
      <c r="AA810"/>
      <c r="AB810"/>
      <c r="AC810"/>
    </row>
    <row r="811" spans="1:30">
      <c r="A811" t="s">
        <v>71</v>
      </c>
      <c r="C811" s="6">
        <v>44929.947604618101</v>
      </c>
      <c r="D811" s="48">
        <v>37.5209994316101</v>
      </c>
      <c r="E811" s="32" t="s">
        <v>23</v>
      </c>
      <c r="F811" s="10">
        <v>45746.380938947703</v>
      </c>
      <c r="G811" s="10">
        <v>320.28345631172402</v>
      </c>
      <c r="H811" s="10">
        <v>5938.8417610106098</v>
      </c>
      <c r="I811" s="10">
        <v>100.99700969394399</v>
      </c>
      <c r="J811" s="10">
        <v>1029346.37935323</v>
      </c>
      <c r="K811" s="10">
        <v>7521.97178036694</v>
      </c>
      <c r="L811" s="46">
        <v>4.5426619502939497E-2</v>
      </c>
      <c r="M811" s="46">
        <v>3.2914198210659898E-4</v>
      </c>
      <c r="N811" s="46">
        <v>0.129495043903184</v>
      </c>
      <c r="O811" s="46">
        <v>1.9915917770498802E-3</v>
      </c>
      <c r="Q811" s="47">
        <v>21.686914693249577</v>
      </c>
      <c r="R811" s="47">
        <v>0.42020141264079103</v>
      </c>
      <c r="S811" s="59">
        <v>0.13005538380530987</v>
      </c>
      <c r="T811" s="59">
        <v>4.4657635048884548E-4</v>
      </c>
      <c r="U811" s="59">
        <v>0.409077112321315</v>
      </c>
      <c r="Y811"/>
      <c r="Z811"/>
      <c r="AA811"/>
      <c r="AB811"/>
      <c r="AC811"/>
    </row>
    <row r="812" spans="1:30">
      <c r="A812" t="s">
        <v>71</v>
      </c>
      <c r="C812" s="6">
        <v>44930.519273286998</v>
      </c>
      <c r="D812" s="48">
        <v>37.504999399185202</v>
      </c>
      <c r="E812" s="32" t="s">
        <v>23</v>
      </c>
      <c r="F812" s="10">
        <v>36319.354623017498</v>
      </c>
      <c r="G812" s="10">
        <v>328.38396585511902</v>
      </c>
      <c r="H812" s="10">
        <v>4273.9372303617502</v>
      </c>
      <c r="I812" s="10">
        <v>68.656385662717199</v>
      </c>
      <c r="J812" s="10">
        <v>952480.83639705903</v>
      </c>
      <c r="K812" s="10">
        <v>9993.9805875125694</v>
      </c>
      <c r="L812" s="46">
        <v>3.9355194402900202E-2</v>
      </c>
      <c r="M812" s="46">
        <v>2.8406172353388298E-4</v>
      </c>
      <c r="N812" s="46">
        <v>0.117490804043711</v>
      </c>
      <c r="O812" s="46">
        <v>1.82140063892862E-3</v>
      </c>
      <c r="Q812" s="47">
        <v>23.362936497076078</v>
      </c>
      <c r="R812" s="47">
        <v>0.42553463160431093</v>
      </c>
      <c r="S812" s="59">
        <v>0.1178345808723992</v>
      </c>
      <c r="T812" s="59">
        <v>4.0877123634215098E-4</v>
      </c>
      <c r="U812" s="59">
        <v>0.18155376147785601</v>
      </c>
      <c r="W812" s="7"/>
      <c r="Y812"/>
      <c r="AD812" s="17"/>
    </row>
    <row r="813" spans="1:30">
      <c r="A813" t="s">
        <v>71</v>
      </c>
      <c r="C813" s="6">
        <v>44956.595579606503</v>
      </c>
      <c r="D813" s="48">
        <v>36.5039994716644</v>
      </c>
      <c r="E813" s="32" t="s">
        <v>23</v>
      </c>
      <c r="F813" s="10">
        <v>116982.02454961601</v>
      </c>
      <c r="G813" s="10">
        <v>1276.1383625435301</v>
      </c>
      <c r="H813" s="10">
        <v>14244.345329755801</v>
      </c>
      <c r="I813" s="10">
        <v>240.68521634960001</v>
      </c>
      <c r="J813" s="10">
        <v>2385413.2714646501</v>
      </c>
      <c r="K813" s="10">
        <v>33657.904375644801</v>
      </c>
      <c r="L813" s="46">
        <v>5.1651405087381697E-2</v>
      </c>
      <c r="M813" s="46">
        <v>3.4490279589455698E-4</v>
      </c>
      <c r="N813" s="46">
        <v>1.7864060500702801E-3</v>
      </c>
      <c r="O813" s="46">
        <v>1.7864060500702801E-3</v>
      </c>
      <c r="Q813" s="47">
        <v>23.655649505855116</v>
      </c>
      <c r="R813" s="47">
        <v>0.6198989910596806</v>
      </c>
      <c r="S813" s="59">
        <v>0.1217865460846641</v>
      </c>
      <c r="T813" s="59">
        <v>8.930456280058E-4</v>
      </c>
      <c r="U813" s="59">
        <v>0.28112779002743798</v>
      </c>
      <c r="W813" s="24"/>
    </row>
    <row r="814" spans="1:30">
      <c r="A814" t="s">
        <v>71</v>
      </c>
      <c r="C814" s="6">
        <v>44959.585392407404</v>
      </c>
      <c r="D814" s="48">
        <v>36.502999544143698</v>
      </c>
      <c r="E814" s="32" t="s">
        <v>23</v>
      </c>
      <c r="F814" s="10">
        <v>72992.086102896603</v>
      </c>
      <c r="G814" s="10">
        <v>512.57688570153198</v>
      </c>
      <c r="H814" s="10">
        <v>8263.8600963028694</v>
      </c>
      <c r="I814" s="10">
        <v>231.18362808075099</v>
      </c>
      <c r="J814" s="10">
        <v>1608447.2020202</v>
      </c>
      <c r="K814" s="10">
        <v>13343.7131328501</v>
      </c>
      <c r="L814" s="46">
        <v>5.1196992315612901E-2</v>
      </c>
      <c r="M814" s="46">
        <v>3.10951825870007E-4</v>
      </c>
      <c r="N814" s="46">
        <v>0.11255507419972199</v>
      </c>
      <c r="O814" s="46">
        <v>2.86879309500896E-3</v>
      </c>
      <c r="Q814" s="47">
        <v>22.788944888950002</v>
      </c>
      <c r="R814" s="47">
        <v>0.46209264481486217</v>
      </c>
      <c r="S814" s="59">
        <v>0.11324349297824692</v>
      </c>
      <c r="T814" s="59">
        <v>1.4343979834178699E-3</v>
      </c>
      <c r="U814" s="59">
        <v>2.9115454820173799E-2</v>
      </c>
      <c r="Y814"/>
      <c r="Z814"/>
      <c r="AA814"/>
      <c r="AB814"/>
      <c r="AC814"/>
    </row>
    <row r="815" spans="1:30">
      <c r="A815" t="s">
        <v>71</v>
      </c>
      <c r="C815" s="6">
        <v>44960.584537164403</v>
      </c>
      <c r="D815" s="48">
        <v>36.521999359130902</v>
      </c>
      <c r="E815" s="32" t="s">
        <v>23</v>
      </c>
      <c r="F815" s="10">
        <v>101344.300985218</v>
      </c>
      <c r="G815" s="10">
        <v>920.874780420452</v>
      </c>
      <c r="H815" s="10">
        <v>15200.1956777386</v>
      </c>
      <c r="I815" s="10">
        <v>226.128494421802</v>
      </c>
      <c r="J815" s="10">
        <v>2179635.8505025101</v>
      </c>
      <c r="K815" s="10">
        <v>26580.543834061798</v>
      </c>
      <c r="L815" s="46">
        <v>4.3947356152735297E-2</v>
      </c>
      <c r="M815" s="46">
        <v>1.7109460000536299E-4</v>
      </c>
      <c r="N815" s="46">
        <v>0.149730222268535</v>
      </c>
      <c r="O815" s="46">
        <v>1.49978264809177E-3</v>
      </c>
      <c r="Q815" s="47">
        <v>22.322753585799198</v>
      </c>
      <c r="R815" s="47">
        <v>0.63874841475945399</v>
      </c>
      <c r="S815" s="59">
        <v>0.15001208428807761</v>
      </c>
      <c r="T815" s="59">
        <v>7.4989132404588499E-4</v>
      </c>
      <c r="U815" s="59">
        <v>0.11642306667888</v>
      </c>
    </row>
    <row r="816" spans="1:30">
      <c r="A816" t="s">
        <v>71</v>
      </c>
      <c r="C816" s="6">
        <v>44967.6793153935</v>
      </c>
      <c r="D816" s="48">
        <v>28.9315667152405</v>
      </c>
      <c r="E816" s="32" t="s">
        <v>23</v>
      </c>
      <c r="F816" s="10">
        <v>75734.906982477696</v>
      </c>
      <c r="G816" s="10">
        <v>709.28121107176798</v>
      </c>
      <c r="H816" s="10">
        <v>7610.6988876396799</v>
      </c>
      <c r="I816" s="10">
        <v>127.171250626093</v>
      </c>
      <c r="J816" s="10">
        <v>1710696.1474291</v>
      </c>
      <c r="K816" s="10">
        <v>20362.221218315099</v>
      </c>
      <c r="L816" s="46">
        <v>4.5158600773011703E-2</v>
      </c>
      <c r="M816" s="46">
        <v>3.2724562219307E-4</v>
      </c>
      <c r="N816" s="46">
        <v>0.100544857023752</v>
      </c>
      <c r="O816" s="46">
        <v>1.6127221048334501E-3</v>
      </c>
      <c r="Q816" s="47">
        <v>23.09076313181609</v>
      </c>
      <c r="R816" s="47">
        <v>0.55698450157737955</v>
      </c>
      <c r="S816" s="59">
        <v>0.10045112817794827</v>
      </c>
      <c r="T816" s="59">
        <v>8.0628046208727495E-4</v>
      </c>
      <c r="U816" s="59">
        <v>0.147422028432251</v>
      </c>
      <c r="Y816"/>
      <c r="Z816"/>
      <c r="AA816"/>
      <c r="AB816"/>
      <c r="AC816"/>
    </row>
    <row r="817" spans="1:30">
      <c r="A817" t="s">
        <v>71</v>
      </c>
      <c r="C817" s="6">
        <v>44987.432719652803</v>
      </c>
      <c r="D817" s="48">
        <v>37.980248928070097</v>
      </c>
      <c r="E817" s="32" t="s">
        <v>23</v>
      </c>
      <c r="F817" s="10">
        <v>85596.786334569799</v>
      </c>
      <c r="G817" s="10">
        <v>801.29652198293104</v>
      </c>
      <c r="H817" s="10">
        <v>11133.531562550699</v>
      </c>
      <c r="I817" s="10">
        <v>154.42792526038599</v>
      </c>
      <c r="J817" s="10">
        <v>1921468.2026698999</v>
      </c>
      <c r="K817" s="10">
        <v>16406.560869272202</v>
      </c>
      <c r="L817" s="46">
        <v>4.6460286507486397E-2</v>
      </c>
      <c r="M817" s="46">
        <v>3.7971849840432597E-4</v>
      </c>
      <c r="N817" s="46">
        <v>0.13029388241169401</v>
      </c>
      <c r="O817" s="46">
        <v>1.70071256109969E-3</v>
      </c>
      <c r="Q817" s="47">
        <v>22.85380856403318</v>
      </c>
      <c r="R817" s="47">
        <v>0.43794736379910371</v>
      </c>
      <c r="S817" s="59">
        <v>0.13014406293479497</v>
      </c>
      <c r="T817" s="59">
        <v>8.5029203196375E-4</v>
      </c>
      <c r="U817" s="59">
        <v>2.3744658142234601E-2</v>
      </c>
    </row>
    <row r="818" spans="1:30">
      <c r="A818" t="s">
        <v>71</v>
      </c>
      <c r="C818" s="6">
        <v>45000.716863715301</v>
      </c>
      <c r="D818" s="48">
        <v>36.504999637603802</v>
      </c>
      <c r="E818" s="32" t="s">
        <v>23</v>
      </c>
      <c r="F818" s="10">
        <v>60632.1649245675</v>
      </c>
      <c r="G818" s="10">
        <v>342.66698920299001</v>
      </c>
      <c r="H818" s="10">
        <v>8206.5156279154908</v>
      </c>
      <c r="I818" s="10">
        <v>138.00137799256299</v>
      </c>
      <c r="J818" s="10">
        <v>1342195.1783237499</v>
      </c>
      <c r="K818" s="10">
        <v>6854.2984071039</v>
      </c>
      <c r="L818" s="46">
        <v>4.6130350655263698E-2</v>
      </c>
      <c r="M818" s="46">
        <v>3.3754726734913702E-4</v>
      </c>
      <c r="N818" s="46">
        <v>0.13530070569875799</v>
      </c>
      <c r="O818" s="46">
        <v>2.2081048314346501E-3</v>
      </c>
      <c r="Q818" s="47">
        <v>21.633307285918118</v>
      </c>
      <c r="R818" s="47">
        <v>0.49166023643661905</v>
      </c>
      <c r="S818" s="59">
        <v>0.13536121696411924</v>
      </c>
      <c r="T818" s="59">
        <v>1.1039448482252699E-3</v>
      </c>
      <c r="U818" s="59">
        <v>-0.18577601537299501</v>
      </c>
    </row>
    <row r="819" spans="1:30">
      <c r="A819" t="s">
        <v>71</v>
      </c>
      <c r="C819" s="6">
        <v>45009.6886339583</v>
      </c>
      <c r="D819" s="48">
        <v>36.5039994716644</v>
      </c>
      <c r="E819" s="32" t="s">
        <v>23</v>
      </c>
      <c r="F819" s="10">
        <v>43396.137978632702</v>
      </c>
      <c r="G819" s="10">
        <v>257.19024737467203</v>
      </c>
      <c r="H819" s="10">
        <v>6250.2078218064698</v>
      </c>
      <c r="I819" s="10">
        <v>74.658019100939001</v>
      </c>
      <c r="J819" s="10">
        <v>1035890.25094221</v>
      </c>
      <c r="K819" s="10">
        <v>5045.3241011820601</v>
      </c>
      <c r="L819" s="46">
        <v>4.0010981836859097E-2</v>
      </c>
      <c r="M819" s="46">
        <v>2.3427637320303901E-4</v>
      </c>
      <c r="N819" s="46">
        <v>0.144207367024109</v>
      </c>
      <c r="O819" s="46">
        <v>1.7502772925498001E-3</v>
      </c>
      <c r="Q819" s="47">
        <v>22.987263829723855</v>
      </c>
      <c r="R819" s="47">
        <v>0.6716749183208377</v>
      </c>
      <c r="S819" s="59">
        <v>0.14404605788665301</v>
      </c>
      <c r="T819" s="59">
        <v>8.7508648321798501E-4</v>
      </c>
      <c r="U819" s="59">
        <v>0.34695665536552101</v>
      </c>
    </row>
    <row r="820" spans="1:30">
      <c r="A820" t="s">
        <v>243</v>
      </c>
      <c r="B820" s="32"/>
      <c r="C820" s="6">
        <v>44962.9387710995</v>
      </c>
      <c r="D820" s="48">
        <v>22.1828243732452</v>
      </c>
      <c r="E820" s="32">
        <v>110</v>
      </c>
      <c r="F820" s="10">
        <v>71872.340561134799</v>
      </c>
      <c r="G820" s="10">
        <v>641.33715717947905</v>
      </c>
      <c r="H820" s="10">
        <v>7102.1334697884604</v>
      </c>
      <c r="I820" s="10">
        <v>115.491509415146</v>
      </c>
      <c r="J820" s="10">
        <v>1643518.8010416101</v>
      </c>
      <c r="K820" s="10">
        <v>18299.469517883601</v>
      </c>
      <c r="L820" s="46">
        <v>4.3729816011204299E-2</v>
      </c>
      <c r="M820" s="46">
        <v>3.4173278791428598E-4</v>
      </c>
      <c r="N820" s="46">
        <v>9.8334290888715106E-2</v>
      </c>
      <c r="O820" s="46">
        <v>1.33257804280364E-3</v>
      </c>
      <c r="Q820" s="47">
        <v>23.350977890393899</v>
      </c>
      <c r="R820" s="47">
        <v>0.3848205155725461</v>
      </c>
      <c r="S820" s="59">
        <v>9.9401272311572697E-2</v>
      </c>
      <c r="T820" s="59">
        <v>9.1646411718942112E-4</v>
      </c>
      <c r="U820" s="59">
        <v>0.162922392958193</v>
      </c>
      <c r="Y820"/>
      <c r="Z820"/>
      <c r="AA820"/>
      <c r="AB820"/>
      <c r="AC820"/>
    </row>
    <row r="821" spans="1:30">
      <c r="A821" t="s">
        <v>80</v>
      </c>
      <c r="C821" s="6">
        <v>44890.742870624999</v>
      </c>
      <c r="D821" s="48">
        <v>37.465000000000003</v>
      </c>
      <c r="E821" s="32">
        <v>110</v>
      </c>
      <c r="F821" s="10">
        <v>31382.044707973499</v>
      </c>
      <c r="G821" s="10">
        <v>283.23716203907799</v>
      </c>
      <c r="H821" s="10">
        <v>3556.6118289224501</v>
      </c>
      <c r="I821" s="10">
        <v>48.295391259383003</v>
      </c>
      <c r="J821" s="10">
        <v>753603.56473214296</v>
      </c>
      <c r="K821" s="10">
        <v>9676.1428326794103</v>
      </c>
      <c r="L821" s="46">
        <v>4.1909002142160701E-2</v>
      </c>
      <c r="M821" s="46">
        <v>3.3905874257473802E-4</v>
      </c>
      <c r="N821" s="46">
        <v>0.11395746530687401</v>
      </c>
      <c r="O821" s="46">
        <v>1.72400902500181E-3</v>
      </c>
      <c r="Q821" s="47">
        <v>22.913901382831991</v>
      </c>
      <c r="R821" s="47">
        <v>0.39975432154014362</v>
      </c>
      <c r="S821" s="59">
        <v>0.11348288521418623</v>
      </c>
      <c r="T821" s="59">
        <v>8.6200451250090498E-4</v>
      </c>
      <c r="U821" s="59">
        <v>0.450182450808782</v>
      </c>
      <c r="V821" s="59"/>
    </row>
    <row r="822" spans="1:30">
      <c r="A822" t="s">
        <v>80</v>
      </c>
      <c r="C822" s="6">
        <v>44892.589480856499</v>
      </c>
      <c r="D822" s="48">
        <v>37.109000000000002</v>
      </c>
      <c r="E822" s="32" t="s">
        <v>23</v>
      </c>
      <c r="F822" s="10">
        <v>33578.279778759701</v>
      </c>
      <c r="G822" s="10">
        <v>570.13895541871898</v>
      </c>
      <c r="H822" s="10">
        <v>4050.1015266784402</v>
      </c>
      <c r="I822" s="10">
        <v>134.522872272656</v>
      </c>
      <c r="J822" s="10">
        <v>825129.09863281297</v>
      </c>
      <c r="K822" s="10">
        <v>7618.8344169870497</v>
      </c>
      <c r="L822" s="46">
        <v>4.33655220849423E-2</v>
      </c>
      <c r="M822" s="46">
        <v>5.5929276876893596E-4</v>
      </c>
      <c r="N822" s="46">
        <v>0.119786528119752</v>
      </c>
      <c r="O822" s="46">
        <v>4.0267884126597301E-3</v>
      </c>
      <c r="Q822" s="47">
        <v>22.502150475521301</v>
      </c>
      <c r="R822" s="47">
        <v>0.17713577946386319</v>
      </c>
      <c r="S822" s="59">
        <v>0.119786528119752</v>
      </c>
      <c r="T822" s="59">
        <v>2.0137676488668952E-3</v>
      </c>
      <c r="U822" s="59">
        <v>4.99978641452731E-3</v>
      </c>
      <c r="V822" s="59"/>
      <c r="W822" s="24"/>
    </row>
    <row r="823" spans="1:30">
      <c r="A823" t="s">
        <v>80</v>
      </c>
      <c r="C823" s="6">
        <v>44893.702882106503</v>
      </c>
      <c r="D823" s="48">
        <v>36.997</v>
      </c>
      <c r="E823" s="32" t="s">
        <v>23</v>
      </c>
      <c r="F823" s="10">
        <v>37806.550414222103</v>
      </c>
      <c r="G823" s="10">
        <v>299.40047342391301</v>
      </c>
      <c r="H823" s="10">
        <v>4574.66249978017</v>
      </c>
      <c r="I823" s="10">
        <v>88.901645114204399</v>
      </c>
      <c r="J823" s="10">
        <v>981489.1875</v>
      </c>
      <c r="K823" s="10">
        <v>8617.7813484520393</v>
      </c>
      <c r="L823" s="46">
        <v>3.9491811944850901E-2</v>
      </c>
      <c r="M823" s="46">
        <v>2.4873434185982302E-4</v>
      </c>
      <c r="N823" s="46">
        <v>0.120754149145562</v>
      </c>
      <c r="O823" s="46">
        <v>2.11211172989612E-3</v>
      </c>
      <c r="Q823" s="47">
        <v>23.018709829627344</v>
      </c>
      <c r="R823" s="47">
        <v>0.40430349330942567</v>
      </c>
      <c r="S823" s="59">
        <v>0.120754149145562</v>
      </c>
      <c r="T823" s="59">
        <v>1.05605586494806E-3</v>
      </c>
      <c r="U823" s="59">
        <v>-6.0747535280007203E-2</v>
      </c>
      <c r="V823" s="59"/>
    </row>
    <row r="824" spans="1:30">
      <c r="A824" t="s">
        <v>80</v>
      </c>
      <c r="C824" s="6">
        <v>44917.7865382292</v>
      </c>
      <c r="D824" s="48">
        <v>37.5039994716644</v>
      </c>
      <c r="E824" s="32" t="s">
        <v>23</v>
      </c>
      <c r="F824" s="10">
        <v>34643.2578438583</v>
      </c>
      <c r="G824" s="10">
        <v>202.01556463145701</v>
      </c>
      <c r="H824" s="10">
        <v>4539.9690829889196</v>
      </c>
      <c r="I824" s="10">
        <v>57.508539206630097</v>
      </c>
      <c r="J824" s="10">
        <v>873411.14427860698</v>
      </c>
      <c r="K824" s="10">
        <v>6594.5084950011997</v>
      </c>
      <c r="L824" s="46">
        <v>4.0912486871216902E-2</v>
      </c>
      <c r="M824" s="46">
        <v>2.4088330216746201E-4</v>
      </c>
      <c r="N824" s="46">
        <v>0.13120825095351099</v>
      </c>
      <c r="O824" s="46">
        <v>1.72279572162912E-3</v>
      </c>
      <c r="Q824" s="47">
        <v>22.398530882328238</v>
      </c>
      <c r="R824" s="47">
        <v>0.40589270574877545</v>
      </c>
      <c r="S824" s="59">
        <v>0.13108193826495093</v>
      </c>
      <c r="T824" s="59">
        <v>8.6154854360694002E-4</v>
      </c>
      <c r="U824" s="59">
        <v>0.36257941865407101</v>
      </c>
      <c r="V824" s="59"/>
      <c r="Y824"/>
      <c r="Z824"/>
      <c r="AA824"/>
      <c r="AB824"/>
      <c r="AC824"/>
    </row>
    <row r="825" spans="1:30">
      <c r="A825" t="s">
        <v>80</v>
      </c>
      <c r="C825" s="6">
        <v>44930.009477650499</v>
      </c>
      <c r="D825" s="48">
        <v>37.512999534606898</v>
      </c>
      <c r="E825" s="32" t="s">
        <v>23</v>
      </c>
      <c r="F825" s="10">
        <v>37004.895781553903</v>
      </c>
      <c r="G825" s="10">
        <v>284.830678608543</v>
      </c>
      <c r="H825" s="10">
        <v>3565.38855246509</v>
      </c>
      <c r="I825" s="10">
        <v>67.346392218787003</v>
      </c>
      <c r="J825" s="10">
        <v>918677.35674504901</v>
      </c>
      <c r="K825" s="10">
        <v>9340.1655900525293</v>
      </c>
      <c r="L825" s="46">
        <v>4.1170448891893197E-2</v>
      </c>
      <c r="M825" s="46">
        <v>2.8319550488609601E-4</v>
      </c>
      <c r="N825" s="46">
        <v>9.6494462152066293E-2</v>
      </c>
      <c r="O825" s="46">
        <v>1.80420583031151E-3</v>
      </c>
      <c r="Q825" s="47">
        <v>23.809889543833812</v>
      </c>
      <c r="R825" s="47">
        <v>0.46053892007959979</v>
      </c>
      <c r="S825" s="59">
        <v>9.6523042699610678E-2</v>
      </c>
      <c r="T825" s="59">
        <v>4.1189998612356298E-4</v>
      </c>
      <c r="U825" s="59">
        <v>0.108211356264272</v>
      </c>
      <c r="Y825"/>
      <c r="Z825"/>
      <c r="AA825"/>
      <c r="AB825"/>
      <c r="AC825"/>
    </row>
    <row r="826" spans="1:30">
      <c r="A826" t="s">
        <v>80</v>
      </c>
      <c r="C826" s="6">
        <v>44930.658886122699</v>
      </c>
      <c r="D826" s="48">
        <v>37.504999399185202</v>
      </c>
      <c r="E826" s="32" t="s">
        <v>23</v>
      </c>
      <c r="F826" s="10">
        <v>37673.1666753057</v>
      </c>
      <c r="G826" s="10">
        <v>270.58476460401198</v>
      </c>
      <c r="H826" s="10">
        <v>4213.5679542529597</v>
      </c>
      <c r="I826" s="10">
        <v>72.680497562300502</v>
      </c>
      <c r="J826" s="10">
        <v>1003921.8542698</v>
      </c>
      <c r="K826" s="10">
        <v>9585.45150076344</v>
      </c>
      <c r="L826" s="46">
        <v>3.87475190254939E-2</v>
      </c>
      <c r="M826" s="46">
        <v>3.4060743160437598E-4</v>
      </c>
      <c r="N826" s="46">
        <v>0.111963493362588</v>
      </c>
      <c r="O826" s="46">
        <v>1.865816570668E-3</v>
      </c>
      <c r="Q826" s="47">
        <v>23.626873028894927</v>
      </c>
      <c r="R826" s="47">
        <v>0.43440465132522099</v>
      </c>
      <c r="S826" s="59">
        <v>0.11199551210562758</v>
      </c>
      <c r="T826" s="59">
        <v>4.104363421539455E-4</v>
      </c>
      <c r="U826" s="59">
        <v>1.41680057964815E-2</v>
      </c>
      <c r="W826" s="7"/>
      <c r="Y826"/>
      <c r="AD826" s="17"/>
    </row>
    <row r="827" spans="1:30">
      <c r="A827" t="s">
        <v>80</v>
      </c>
      <c r="C827" s="6">
        <v>44956.697256655098</v>
      </c>
      <c r="D827" s="48">
        <v>36.5039994716644</v>
      </c>
      <c r="E827" s="32" t="s">
        <v>23</v>
      </c>
      <c r="F827" s="10">
        <v>94447.500969806497</v>
      </c>
      <c r="G827" s="10">
        <v>897.15154393993396</v>
      </c>
      <c r="H827" s="10">
        <v>8142.0961128405997</v>
      </c>
      <c r="I827" s="10">
        <v>219.30582105445501</v>
      </c>
      <c r="J827" s="10">
        <v>1841708.6439227399</v>
      </c>
      <c r="K827" s="10">
        <v>21879.070812578801</v>
      </c>
      <c r="L827" s="46">
        <v>5.3914858726514997E-2</v>
      </c>
      <c r="M827" s="46">
        <v>3.2094918837630799E-4</v>
      </c>
      <c r="N827" s="46">
        <v>1.6894343883876799E-3</v>
      </c>
      <c r="O827" s="46">
        <v>1.6894343883876799E-3</v>
      </c>
      <c r="Q827" s="47">
        <v>22.782184812633226</v>
      </c>
      <c r="R827" s="47">
        <v>0.59601432181339853</v>
      </c>
      <c r="S827" s="59">
        <v>8.622271754214296E-2</v>
      </c>
      <c r="T827" s="59">
        <v>8.4479042400828497E-4</v>
      </c>
      <c r="U827" s="59">
        <v>-6.8449983937025297E-2</v>
      </c>
      <c r="W827" s="24"/>
    </row>
    <row r="828" spans="1:30">
      <c r="A828" t="s">
        <v>80</v>
      </c>
      <c r="C828" s="6">
        <v>44959.676758414404</v>
      </c>
      <c r="D828" s="48">
        <v>36.507999420166001</v>
      </c>
      <c r="E828" s="32" t="s">
        <v>23</v>
      </c>
      <c r="F828" s="10">
        <v>68794.010237787807</v>
      </c>
      <c r="G828" s="10">
        <v>356.77541372308099</v>
      </c>
      <c r="H828" s="10">
        <v>7587.0804126429102</v>
      </c>
      <c r="I828" s="10">
        <v>108.665699007355</v>
      </c>
      <c r="J828" s="10">
        <v>1435360.55393401</v>
      </c>
      <c r="K828" s="10">
        <v>7729.3247992007</v>
      </c>
      <c r="L828" s="46">
        <v>5.4055721393445298E-2</v>
      </c>
      <c r="M828" s="46">
        <v>3.47912862354986E-4</v>
      </c>
      <c r="N828" s="46">
        <v>0.10983423863457201</v>
      </c>
      <c r="O828" s="46">
        <v>1.40903434140037E-3</v>
      </c>
      <c r="Q828" s="47">
        <v>22.418266900318841</v>
      </c>
      <c r="R828" s="47">
        <v>0.45520276044926317</v>
      </c>
      <c r="S828" s="59">
        <v>0.11031387407989812</v>
      </c>
      <c r="T828" s="59">
        <v>7.0447495085403003E-4</v>
      </c>
      <c r="U828" s="59">
        <v>0.224013957782215</v>
      </c>
      <c r="Y828"/>
      <c r="Z828"/>
      <c r="AA828"/>
      <c r="AB828"/>
      <c r="AC828"/>
    </row>
    <row r="829" spans="1:30">
      <c r="A829" t="s">
        <v>80</v>
      </c>
      <c r="C829" s="6">
        <v>44960.729879629602</v>
      </c>
      <c r="D829" s="48">
        <v>36.505999565124498</v>
      </c>
      <c r="E829" s="32" t="s">
        <v>23</v>
      </c>
      <c r="F829" s="10">
        <v>47136.659478371199</v>
      </c>
      <c r="G829" s="10">
        <v>305.83951883588998</v>
      </c>
      <c r="H829" s="10">
        <v>6859.3888293135496</v>
      </c>
      <c r="I829" s="10">
        <v>95.924082856675497</v>
      </c>
      <c r="J829" s="10">
        <v>926839.195665829</v>
      </c>
      <c r="K829" s="10">
        <v>8777.21309349898</v>
      </c>
      <c r="L829" s="46">
        <v>4.7951838710799298E-2</v>
      </c>
      <c r="M829" s="46">
        <v>2.6555445694021802E-4</v>
      </c>
      <c r="N829" s="46">
        <v>0.145909566192163</v>
      </c>
      <c r="O829" s="46">
        <v>1.9597140383544901E-3</v>
      </c>
      <c r="Q829" s="47">
        <v>20.054047466709974</v>
      </c>
      <c r="R829" s="47">
        <v>0.57518846249843936</v>
      </c>
      <c r="S829" s="59">
        <v>0.14554691964776248</v>
      </c>
      <c r="T829" s="59">
        <v>9.7985701917724507E-4</v>
      </c>
      <c r="U829" s="59">
        <v>4.5788957963215802E-3</v>
      </c>
    </row>
    <row r="830" spans="1:30">
      <c r="A830" t="s">
        <v>80</v>
      </c>
      <c r="C830" s="6">
        <v>44967.8622698611</v>
      </c>
      <c r="D830" s="48">
        <v>36.506999492645299</v>
      </c>
      <c r="E830" s="32" t="s">
        <v>23</v>
      </c>
      <c r="F830" s="10">
        <v>69491.931584715305</v>
      </c>
      <c r="G830" s="10">
        <v>447.66720157461799</v>
      </c>
      <c r="H830" s="10">
        <v>6740.6937335471002</v>
      </c>
      <c r="I830" s="10">
        <v>109.73835142046001</v>
      </c>
      <c r="J830" s="10">
        <v>1496929.29836666</v>
      </c>
      <c r="K830" s="10">
        <v>9694.3702601090608</v>
      </c>
      <c r="L830" s="46">
        <v>4.7803050264498298E-2</v>
      </c>
      <c r="M830" s="46">
        <v>2.5164948440549299E-4</v>
      </c>
      <c r="N830" s="46">
        <v>9.6838764658579699E-2</v>
      </c>
      <c r="O830" s="46">
        <v>1.4530139398042301E-3</v>
      </c>
      <c r="Q830" s="47">
        <v>23.00418682955279</v>
      </c>
      <c r="R830" s="47">
        <v>0.5519318080485065</v>
      </c>
      <c r="S830" s="59">
        <v>9.6960888652924834E-2</v>
      </c>
      <c r="T830" s="59">
        <v>7.2627183518982996E-4</v>
      </c>
      <c r="U830" s="59">
        <v>1.88966545470661E-2</v>
      </c>
      <c r="Y830"/>
      <c r="Z830"/>
      <c r="AA830"/>
      <c r="AB830"/>
      <c r="AC830"/>
    </row>
    <row r="831" spans="1:30">
      <c r="A831" t="s">
        <v>80</v>
      </c>
      <c r="C831" s="6">
        <v>44987.575726053197</v>
      </c>
      <c r="D831" s="48">
        <v>38.0109994411469</v>
      </c>
      <c r="E831" s="32" t="s">
        <v>23</v>
      </c>
      <c r="F831" s="10">
        <v>80196.482447659393</v>
      </c>
      <c r="G831" s="10">
        <v>593.41067763696299</v>
      </c>
      <c r="H831" s="10">
        <v>8444.5866970448606</v>
      </c>
      <c r="I831" s="10">
        <v>121.412106196035</v>
      </c>
      <c r="J831" s="10">
        <v>1751853.5473301001</v>
      </c>
      <c r="K831" s="10">
        <v>10700.659401041499</v>
      </c>
      <c r="L831" s="46">
        <v>4.7485161561312897E-2</v>
      </c>
      <c r="M831" s="46">
        <v>2.8355922419892197E-4</v>
      </c>
      <c r="N831" s="46">
        <v>0.105849693321445</v>
      </c>
      <c r="O831" s="46">
        <v>1.2786421595757801E-3</v>
      </c>
      <c r="Q831" s="47">
        <v>22.850234228507045</v>
      </c>
      <c r="R831" s="47">
        <v>0.43321279917238575</v>
      </c>
      <c r="S831" s="59">
        <v>0.10535907638351288</v>
      </c>
      <c r="T831" s="59">
        <v>6.3924938479785996E-4</v>
      </c>
      <c r="U831" s="59">
        <v>0.57332765267456298</v>
      </c>
    </row>
    <row r="832" spans="1:30">
      <c r="A832" t="s">
        <v>80</v>
      </c>
      <c r="C832" s="6">
        <v>45000.888102210702</v>
      </c>
      <c r="D832" s="48">
        <v>36.5039994716644</v>
      </c>
      <c r="E832" s="32" t="s">
        <v>23</v>
      </c>
      <c r="F832" s="10">
        <v>42236.084029762402</v>
      </c>
      <c r="G832" s="10">
        <v>790.81001231908897</v>
      </c>
      <c r="H832" s="10">
        <v>6050.1273168355801</v>
      </c>
      <c r="I832" s="10">
        <v>174.712191734914</v>
      </c>
      <c r="J832" s="10">
        <v>899376.71394301997</v>
      </c>
      <c r="K832" s="10">
        <v>15863.3324219109</v>
      </c>
      <c r="L832" s="46">
        <v>4.8047927916144401E-2</v>
      </c>
      <c r="M832" s="46">
        <v>5.2147003479151896E-4</v>
      </c>
      <c r="N832" s="46">
        <v>0.141896859921081</v>
      </c>
      <c r="O832" s="46">
        <v>2.5522936607684098E-3</v>
      </c>
      <c r="Q832" s="47">
        <v>21.212138707424465</v>
      </c>
      <c r="R832" s="47">
        <v>0.4895266626472306</v>
      </c>
      <c r="S832" s="59">
        <v>0.14325816810818828</v>
      </c>
      <c r="T832" s="59">
        <v>1.27593883303947E-3</v>
      </c>
      <c r="U832" s="59">
        <v>-5.7760773035548697E-2</v>
      </c>
    </row>
    <row r="833" spans="1:30">
      <c r="A833" t="s">
        <v>80</v>
      </c>
      <c r="C833" s="6">
        <v>45009.871049930603</v>
      </c>
      <c r="D833" s="48">
        <v>36.507999420166001</v>
      </c>
      <c r="E833" s="32" t="s">
        <v>23</v>
      </c>
      <c r="F833" s="10">
        <v>57675.529963612003</v>
      </c>
      <c r="G833" s="10">
        <v>322.81045632642503</v>
      </c>
      <c r="H833" s="10">
        <v>8281.2170092460401</v>
      </c>
      <c r="I833" s="10">
        <v>88.178865980756001</v>
      </c>
      <c r="J833" s="10">
        <v>1337663.18434343</v>
      </c>
      <c r="K833" s="10">
        <v>11046.8339545992</v>
      </c>
      <c r="L833" s="46">
        <v>4.1255367512895297E-2</v>
      </c>
      <c r="M833" s="46">
        <v>2.4192592523516901E-4</v>
      </c>
      <c r="N833" s="46">
        <v>0.14354918179331999</v>
      </c>
      <c r="O833" s="46">
        <v>1.4519479353456001E-3</v>
      </c>
      <c r="Q833" s="47">
        <v>22.557153549992051</v>
      </c>
      <c r="R833" s="47">
        <v>0.65911729671283115</v>
      </c>
      <c r="S833" s="59">
        <v>0.14360202773693639</v>
      </c>
      <c r="T833" s="59">
        <v>7.2604937391747E-4</v>
      </c>
      <c r="U833" s="59">
        <v>0.21046766631438699</v>
      </c>
    </row>
    <row r="834" spans="1:30">
      <c r="A834" t="s">
        <v>244</v>
      </c>
      <c r="B834" s="32"/>
      <c r="C834" s="6">
        <v>44962.939796620398</v>
      </c>
      <c r="D834" s="48">
        <v>20.539503097534201</v>
      </c>
      <c r="E834" s="32">
        <v>110</v>
      </c>
      <c r="F834" s="10">
        <v>82482.912025802405</v>
      </c>
      <c r="G834" s="10">
        <v>580.40057022367603</v>
      </c>
      <c r="H834" s="10">
        <v>10233.543230512099</v>
      </c>
      <c r="I834" s="10">
        <v>159.76382164852001</v>
      </c>
      <c r="J834" s="10">
        <v>1853988.40638112</v>
      </c>
      <c r="K834" s="10">
        <v>10486.367606689601</v>
      </c>
      <c r="L834" s="46">
        <v>4.4550840745222503E-2</v>
      </c>
      <c r="M834" s="46">
        <v>3.32524869392444E-4</v>
      </c>
      <c r="N834" s="46">
        <v>0.12393308742515299</v>
      </c>
      <c r="O834" s="46">
        <v>1.8584156854123E-3</v>
      </c>
      <c r="Q834" s="47">
        <v>22.914244346500233</v>
      </c>
      <c r="R834" s="47">
        <v>0.37669078376754356</v>
      </c>
      <c r="S834" s="59">
        <v>0.12480355178434251</v>
      </c>
      <c r="T834" s="59">
        <v>1.0622943152082413E-3</v>
      </c>
      <c r="U834" s="59">
        <v>0.103963980987465</v>
      </c>
      <c r="Y834"/>
      <c r="Z834"/>
      <c r="AA834"/>
      <c r="AB834"/>
      <c r="AC834"/>
    </row>
    <row r="835" spans="1:30">
      <c r="A835" t="s">
        <v>81</v>
      </c>
      <c r="C835" s="6">
        <v>44891.335696365699</v>
      </c>
      <c r="D835" s="48">
        <v>10.829000000000001</v>
      </c>
      <c r="E835" s="32">
        <v>110</v>
      </c>
      <c r="F835" s="10">
        <v>35142.267404060898</v>
      </c>
      <c r="G835" s="10">
        <v>394.04311904233401</v>
      </c>
      <c r="H835" s="10">
        <v>3661.6585995718201</v>
      </c>
      <c r="I835" s="10">
        <v>113.796782148228</v>
      </c>
      <c r="J835" s="10">
        <v>878217.86136363598</v>
      </c>
      <c r="K835" s="10">
        <v>7156.2291642649398</v>
      </c>
      <c r="L835" s="46">
        <v>4.2889987572897199E-2</v>
      </c>
      <c r="M835" s="46">
        <v>4.5462488488218401E-4</v>
      </c>
      <c r="N835" s="46">
        <v>0.10642175944851</v>
      </c>
      <c r="O835" s="46">
        <v>2.7163187356306598E-3</v>
      </c>
      <c r="Q835" s="47">
        <v>22.389811619931351</v>
      </c>
      <c r="R835" s="47">
        <v>0.39806409140843069</v>
      </c>
      <c r="S835" s="59">
        <v>0.10433336334512129</v>
      </c>
      <c r="T835" s="59">
        <v>1.3581593678153299E-3</v>
      </c>
      <c r="U835" s="59">
        <v>-6.3108253262239705E-2</v>
      </c>
      <c r="V835" s="59"/>
    </row>
    <row r="836" spans="1:30">
      <c r="A836" t="s">
        <v>81</v>
      </c>
      <c r="C836" s="6">
        <v>44892.620151724499</v>
      </c>
      <c r="D836" s="48">
        <v>37.475999999999999</v>
      </c>
      <c r="E836" s="32" t="s">
        <v>23</v>
      </c>
      <c r="F836" s="10">
        <v>41779.699352793701</v>
      </c>
      <c r="G836" s="10">
        <v>373.447389907939</v>
      </c>
      <c r="H836" s="10">
        <v>4958.9477376710502</v>
      </c>
      <c r="I836" s="10">
        <v>110.77067086810899</v>
      </c>
      <c r="J836" s="10">
        <v>1071452.9025371301</v>
      </c>
      <c r="K836" s="10">
        <v>13015.8010216805</v>
      </c>
      <c r="L836" s="46">
        <v>4.24164682116078E-2</v>
      </c>
      <c r="M836" s="46">
        <v>2.31149143790526E-4</v>
      </c>
      <c r="N836" s="46">
        <v>0.11852910243077</v>
      </c>
      <c r="O836" s="46">
        <v>2.6776537042133598E-3</v>
      </c>
      <c r="Q836" s="47">
        <v>23.006141419725225</v>
      </c>
      <c r="R836" s="47">
        <v>0.12206811991702259</v>
      </c>
      <c r="S836" s="59">
        <v>0.11852910243077</v>
      </c>
      <c r="T836" s="59">
        <v>1.3389589030056799E-3</v>
      </c>
      <c r="U836" s="59">
        <v>0.116811880256967</v>
      </c>
      <c r="V836" s="59"/>
      <c r="W836" s="24"/>
    </row>
    <row r="837" spans="1:30">
      <c r="A837" t="s">
        <v>81</v>
      </c>
      <c r="C837" s="6">
        <v>44893.703871145801</v>
      </c>
      <c r="D837" s="48">
        <v>36.539000000000001</v>
      </c>
      <c r="E837" s="32" t="s">
        <v>23</v>
      </c>
      <c r="F837" s="10">
        <v>38617.531460805898</v>
      </c>
      <c r="G837" s="10">
        <v>359.07378383256702</v>
      </c>
      <c r="H837" s="10">
        <v>5422.46777080214</v>
      </c>
      <c r="I837" s="10">
        <v>208.38174245583599</v>
      </c>
      <c r="J837" s="10">
        <v>958932.54450757604</v>
      </c>
      <c r="K837" s="10">
        <v>10307.4717649871</v>
      </c>
      <c r="L837" s="46">
        <v>4.1294490506265998E-2</v>
      </c>
      <c r="M837" s="46">
        <v>2.7104955004989998E-4</v>
      </c>
      <c r="N837" s="46">
        <v>0.13927338856160601</v>
      </c>
      <c r="O837" s="46">
        <v>4.8116207737409298E-3</v>
      </c>
      <c r="Q837" s="47">
        <v>22.010665004646235</v>
      </c>
      <c r="R837" s="47">
        <v>0.38713250943212302</v>
      </c>
      <c r="S837" s="59">
        <v>0.13927338856160601</v>
      </c>
      <c r="T837" s="59">
        <v>2.4058103868704649E-3</v>
      </c>
      <c r="U837" s="59">
        <v>1.0795548032789501E-2</v>
      </c>
      <c r="V837" s="59"/>
    </row>
    <row r="838" spans="1:30">
      <c r="A838" t="s">
        <v>81</v>
      </c>
      <c r="C838" s="6">
        <v>44917.787509398098</v>
      </c>
      <c r="D838" s="48">
        <v>37.504999637603802</v>
      </c>
      <c r="E838" s="32" t="s">
        <v>23</v>
      </c>
      <c r="F838" s="10">
        <v>36779.341901120097</v>
      </c>
      <c r="G838" s="10">
        <v>337.10958510398399</v>
      </c>
      <c r="H838" s="10">
        <v>3777.2852595679901</v>
      </c>
      <c r="I838" s="10">
        <v>94.221513088820501</v>
      </c>
      <c r="J838" s="10">
        <v>1009515.15150789</v>
      </c>
      <c r="K838" s="10">
        <v>9514.6502433698897</v>
      </c>
      <c r="L838" s="46">
        <v>3.7664136758437099E-2</v>
      </c>
      <c r="M838" s="46">
        <v>2.5897265065477198E-4</v>
      </c>
      <c r="N838" s="46">
        <v>0.102972011088072</v>
      </c>
      <c r="O838" s="46">
        <v>2.1757668668082601E-3</v>
      </c>
      <c r="Q838" s="47">
        <v>24.327446338390018</v>
      </c>
      <c r="R838" s="47">
        <v>0.44295859538370996</v>
      </c>
      <c r="S838" s="59">
        <v>0.10272697868203512</v>
      </c>
      <c r="T838" s="59">
        <v>1.08808580897038E-3</v>
      </c>
      <c r="U838" s="59">
        <v>0.57885750170619299</v>
      </c>
      <c r="V838" s="59"/>
      <c r="Y838"/>
      <c r="Z838"/>
      <c r="AA838"/>
      <c r="AB838"/>
      <c r="AC838"/>
    </row>
    <row r="839" spans="1:30">
      <c r="A839" t="s">
        <v>81</v>
      </c>
      <c r="C839" s="6">
        <v>44930.0281364236</v>
      </c>
      <c r="D839" s="48">
        <v>37.5039994716644</v>
      </c>
      <c r="E839" s="32" t="s">
        <v>23</v>
      </c>
      <c r="F839" s="10">
        <v>41467.590797115001</v>
      </c>
      <c r="G839" s="10">
        <v>383.66227368946898</v>
      </c>
      <c r="H839" s="10">
        <v>5284.6730390880202</v>
      </c>
      <c r="I839" s="10">
        <v>188.85201980226</v>
      </c>
      <c r="J839" s="10">
        <v>934063.57054455497</v>
      </c>
      <c r="K839" s="10">
        <v>6995.0908202963301</v>
      </c>
      <c r="L839" s="46">
        <v>4.5401024670301902E-2</v>
      </c>
      <c r="M839" s="46">
        <v>4.4533237765244198E-4</v>
      </c>
      <c r="N839" s="46">
        <v>0.12875237063737399</v>
      </c>
      <c r="O839" s="46">
        <v>4.0055840917126101E-3</v>
      </c>
      <c r="Q839" s="47">
        <v>21.542058780152413</v>
      </c>
      <c r="R839" s="47">
        <v>0.423426490755406</v>
      </c>
      <c r="S839" s="59">
        <v>0.1276711122730467</v>
      </c>
      <c r="T839" s="59">
        <v>9.0077705634142497E-4</v>
      </c>
      <c r="U839" s="59">
        <v>0.698611858629686</v>
      </c>
      <c r="Y839"/>
      <c r="Z839"/>
      <c r="AA839"/>
      <c r="AB839"/>
      <c r="AC839"/>
    </row>
    <row r="840" spans="1:30">
      <c r="A840" t="s">
        <v>81</v>
      </c>
      <c r="C840" s="6">
        <v>44930.693209039397</v>
      </c>
      <c r="D840" s="48">
        <v>37.5039994716644</v>
      </c>
      <c r="E840" s="32" t="s">
        <v>23</v>
      </c>
      <c r="F840" s="10">
        <v>35019.7741670744</v>
      </c>
      <c r="G840" s="10">
        <v>273.819157843727</v>
      </c>
      <c r="H840" s="10">
        <v>4322.4770278422802</v>
      </c>
      <c r="I840" s="10">
        <v>77.885280866681995</v>
      </c>
      <c r="J840" s="10">
        <v>872453.93535539205</v>
      </c>
      <c r="K840" s="10">
        <v>8141.0661586205097</v>
      </c>
      <c r="L840" s="46">
        <v>4.1421495642555498E-2</v>
      </c>
      <c r="M840" s="46">
        <v>3.5172440260905301E-4</v>
      </c>
      <c r="N840" s="46">
        <v>0.123655344112246</v>
      </c>
      <c r="O840" s="46">
        <v>2.27491808849117E-3</v>
      </c>
      <c r="Q840" s="47">
        <v>22.073583203133079</v>
      </c>
      <c r="R840" s="47">
        <v>0.40506939401816733</v>
      </c>
      <c r="S840" s="59">
        <v>0.12359534021340743</v>
      </c>
      <c r="T840" s="59">
        <v>4.8451473910744697E-4</v>
      </c>
      <c r="U840" s="59">
        <v>0.325499859544926</v>
      </c>
      <c r="W840" s="7"/>
      <c r="Y840"/>
      <c r="AD840" s="17"/>
    </row>
    <row r="841" spans="1:30">
      <c r="A841" t="s">
        <v>81</v>
      </c>
      <c r="C841" s="6">
        <v>44956.724941840301</v>
      </c>
      <c r="D841" s="48">
        <v>36.504999637603802</v>
      </c>
      <c r="E841" s="32" t="s">
        <v>23</v>
      </c>
      <c r="F841" s="10">
        <v>103091.174809427</v>
      </c>
      <c r="G841" s="10">
        <v>1266.4328734439</v>
      </c>
      <c r="H841" s="10">
        <v>12416.6416753187</v>
      </c>
      <c r="I841" s="10">
        <v>368.11765365609898</v>
      </c>
      <c r="J841" s="10">
        <v>1973511.13029242</v>
      </c>
      <c r="K841" s="10">
        <v>27063.048419062699</v>
      </c>
      <c r="L841" s="46">
        <v>5.4915095514910799E-2</v>
      </c>
      <c r="M841" s="46">
        <v>3.18872256633273E-4</v>
      </c>
      <c r="N841" s="46">
        <v>2.1929394551600001E-3</v>
      </c>
      <c r="O841" s="46">
        <v>2.1929394551600001E-3</v>
      </c>
      <c r="Q841" s="47">
        <v>21.990732653155703</v>
      </c>
      <c r="R841" s="47">
        <v>0.57512807610038685</v>
      </c>
      <c r="S841" s="59">
        <v>0.12046436971526171</v>
      </c>
      <c r="T841" s="59">
        <v>1.0966446503836099E-3</v>
      </c>
      <c r="U841" s="59">
        <v>-0.33514440536152001</v>
      </c>
      <c r="W841" s="24"/>
    </row>
    <row r="842" spans="1:30">
      <c r="A842" t="s">
        <v>81</v>
      </c>
      <c r="C842" s="6">
        <v>44959.703287870398</v>
      </c>
      <c r="D842" s="48">
        <v>36.507999420166001</v>
      </c>
      <c r="E842" s="32" t="s">
        <v>23</v>
      </c>
      <c r="F842" s="10">
        <v>63476.500121892197</v>
      </c>
      <c r="G842" s="10">
        <v>639.77781499922003</v>
      </c>
      <c r="H842" s="10">
        <v>6217.7434189427904</v>
      </c>
      <c r="I842" s="10">
        <v>131.959744903527</v>
      </c>
      <c r="J842" s="10">
        <v>1343645.7354798</v>
      </c>
      <c r="K842" s="10">
        <v>18189.313842638101</v>
      </c>
      <c r="L842" s="46">
        <v>5.3415519037321203E-2</v>
      </c>
      <c r="M842" s="46">
        <v>3.5437960808574001E-4</v>
      </c>
      <c r="N842" s="46">
        <v>9.8279164839519706E-2</v>
      </c>
      <c r="O842" s="46">
        <v>2.0143795305079099E-3</v>
      </c>
      <c r="Q842" s="47">
        <v>22.874658906130495</v>
      </c>
      <c r="R842" s="47">
        <v>0.46483446736583689</v>
      </c>
      <c r="S842" s="59">
        <v>9.7977397554497289E-2</v>
      </c>
      <c r="T842" s="59">
        <v>1.0072251142521E-3</v>
      </c>
      <c r="U842" s="59">
        <v>0.18381004397976</v>
      </c>
      <c r="Y842"/>
      <c r="Z842"/>
      <c r="AA842"/>
      <c r="AB842"/>
      <c r="AC842"/>
    </row>
    <row r="843" spans="1:30">
      <c r="A843" t="s">
        <v>81</v>
      </c>
      <c r="C843" s="6">
        <v>44960.765234780098</v>
      </c>
      <c r="D843" s="48">
        <v>36.5039994716644</v>
      </c>
      <c r="E843" s="32" t="s">
        <v>23</v>
      </c>
      <c r="F843" s="10">
        <v>70594.138286966394</v>
      </c>
      <c r="G843" s="10">
        <v>619.40645214362303</v>
      </c>
      <c r="H843" s="10">
        <v>9891.4315352159192</v>
      </c>
      <c r="I843" s="10">
        <v>225.59710837954799</v>
      </c>
      <c r="J843" s="10">
        <v>1498053.92346939</v>
      </c>
      <c r="K843" s="10">
        <v>6388.9211869221599</v>
      </c>
      <c r="L843" s="46">
        <v>4.4346112398835E-2</v>
      </c>
      <c r="M843" s="46">
        <v>3.6926964550473298E-4</v>
      </c>
      <c r="N843" s="46">
        <v>0.140490817717838</v>
      </c>
      <c r="O843" s="46">
        <v>2.60165900801664E-3</v>
      </c>
      <c r="Q843" s="47">
        <v>21.717792584824938</v>
      </c>
      <c r="R843" s="47">
        <v>0.6265572538833194</v>
      </c>
      <c r="S843" s="59">
        <v>0.14014154655738542</v>
      </c>
      <c r="T843" s="59">
        <v>1.30082950400832E-3</v>
      </c>
      <c r="U843" s="59">
        <v>-0.58360256612739003</v>
      </c>
    </row>
    <row r="844" spans="1:30">
      <c r="A844" t="s">
        <v>81</v>
      </c>
      <c r="C844" s="6">
        <v>44967.902767337997</v>
      </c>
      <c r="D844" s="48">
        <v>36.506999492645299</v>
      </c>
      <c r="E844" s="32" t="s">
        <v>23</v>
      </c>
      <c r="F844" s="10">
        <v>69794.603448758106</v>
      </c>
      <c r="G844" s="10">
        <v>443.32483882538997</v>
      </c>
      <c r="H844" s="10">
        <v>7064.3424340721103</v>
      </c>
      <c r="I844" s="10">
        <v>186.44792117667399</v>
      </c>
      <c r="J844" s="10">
        <v>1472086.8909545899</v>
      </c>
      <c r="K844" s="10">
        <v>8516.9508740515703</v>
      </c>
      <c r="L844" s="46">
        <v>4.8848748127532697E-2</v>
      </c>
      <c r="M844" s="46">
        <v>2.8584006331053199E-4</v>
      </c>
      <c r="N844" s="46">
        <v>0.10151219487572601</v>
      </c>
      <c r="O844" s="46">
        <v>2.39286190738556E-3</v>
      </c>
      <c r="Q844" s="47">
        <v>22.592249438214093</v>
      </c>
      <c r="R844" s="47">
        <v>0.54281611262508989</v>
      </c>
      <c r="S844" s="59">
        <v>0.10117571313634278</v>
      </c>
      <c r="T844" s="59">
        <v>1.1965561296320699E-3</v>
      </c>
      <c r="U844" s="59">
        <v>-0.40744848762048103</v>
      </c>
      <c r="Y844"/>
      <c r="Z844"/>
      <c r="AA844"/>
      <c r="AB844"/>
      <c r="AC844"/>
    </row>
    <row r="845" spans="1:30">
      <c r="A845" t="s">
        <v>81</v>
      </c>
      <c r="C845" s="6">
        <v>44987.610416458301</v>
      </c>
      <c r="D845" s="48">
        <v>38.011999607086203</v>
      </c>
      <c r="E845" s="32" t="s">
        <v>23</v>
      </c>
      <c r="F845" s="10">
        <v>83489.160451192496</v>
      </c>
      <c r="G845" s="10">
        <v>1289.6927704315999</v>
      </c>
      <c r="H845" s="10">
        <v>9602.2195840124805</v>
      </c>
      <c r="I845" s="10">
        <v>360.38526051451697</v>
      </c>
      <c r="J845" s="10">
        <v>1839129.2112016899</v>
      </c>
      <c r="K845" s="10">
        <v>24360.718415912001</v>
      </c>
      <c r="L845" s="46">
        <v>4.7346872596381401E-2</v>
      </c>
      <c r="M845" s="46">
        <v>6.5951154062289096E-4</v>
      </c>
      <c r="N845" s="46">
        <v>0.116030378713337</v>
      </c>
      <c r="O845" s="46">
        <v>3.8548111595756401E-3</v>
      </c>
      <c r="Q845" s="47">
        <v>22.900562426620535</v>
      </c>
      <c r="R845" s="47">
        <v>0.45745424364793069</v>
      </c>
      <c r="S845" s="59">
        <v>0.11507749910973276</v>
      </c>
      <c r="T845" s="59">
        <v>1.9274085379931149E-3</v>
      </c>
      <c r="U845" s="59">
        <v>0.33879100020478198</v>
      </c>
    </row>
    <row r="846" spans="1:30">
      <c r="A846" t="s">
        <v>81</v>
      </c>
      <c r="C846" s="6">
        <v>45000.928409467597</v>
      </c>
      <c r="D846" s="48">
        <v>36.505999565124498</v>
      </c>
      <c r="E846" s="32" t="s">
        <v>23</v>
      </c>
      <c r="F846" s="10">
        <v>65408.001120549503</v>
      </c>
      <c r="G846" s="10">
        <v>402.139618068733</v>
      </c>
      <c r="H846" s="10">
        <v>9893.8415445815299</v>
      </c>
      <c r="I846" s="10">
        <v>202.13987999333199</v>
      </c>
      <c r="J846" s="10">
        <v>1410044.2399766101</v>
      </c>
      <c r="K846" s="10">
        <v>7848.1641246516801</v>
      </c>
      <c r="L846" s="46">
        <v>4.7404667798082403E-2</v>
      </c>
      <c r="M846" s="46">
        <v>3.9353017025428301E-4</v>
      </c>
      <c r="N846" s="46">
        <v>0.15088242028016799</v>
      </c>
      <c r="O846" s="46">
        <v>3.1539801062190299E-3</v>
      </c>
      <c r="Q846" s="47">
        <v>21.442607853802755</v>
      </c>
      <c r="R846" s="47">
        <v>0.48913586191857489</v>
      </c>
      <c r="S846" s="59">
        <v>0.15127689368121883</v>
      </c>
      <c r="T846" s="59">
        <v>1.57726962738753E-3</v>
      </c>
      <c r="U846" s="59">
        <v>-0.26638176201048103</v>
      </c>
    </row>
    <row r="847" spans="1:30">
      <c r="A847" t="s">
        <v>81</v>
      </c>
      <c r="C847" s="6">
        <v>45009.9144096991</v>
      </c>
      <c r="D847" s="48">
        <v>36.505999565124498</v>
      </c>
      <c r="E847" s="32" t="s">
        <v>23</v>
      </c>
      <c r="F847" s="10">
        <v>51262.3466596004</v>
      </c>
      <c r="G847" s="10">
        <v>337.32209464591102</v>
      </c>
      <c r="H847" s="10">
        <v>8626.6851321956092</v>
      </c>
      <c r="I847" s="10">
        <v>96.868595497498305</v>
      </c>
      <c r="J847" s="10">
        <v>1008083.6821608</v>
      </c>
      <c r="K847" s="10">
        <v>8879.8092324042409</v>
      </c>
      <c r="L847" s="46">
        <v>4.8600740267072597E-2</v>
      </c>
      <c r="M847" s="46">
        <v>3.1844982937210501E-4</v>
      </c>
      <c r="N847" s="46">
        <v>0.16865420671193501</v>
      </c>
      <c r="O847" s="46">
        <v>2.0126609238023401E-3</v>
      </c>
      <c r="Q847" s="47">
        <v>19.178197846477225</v>
      </c>
      <c r="R847" s="47">
        <v>0.5610852963845715</v>
      </c>
      <c r="S847" s="59">
        <v>0.16830749818671095</v>
      </c>
      <c r="T847" s="59">
        <v>1.006282196289815E-3</v>
      </c>
      <c r="U847" s="59">
        <v>7.6879786044145304E-2</v>
      </c>
    </row>
    <row r="848" spans="1:30">
      <c r="A848" t="s">
        <v>245</v>
      </c>
      <c r="B848" s="32"/>
      <c r="C848" s="6">
        <v>44962.967793726799</v>
      </c>
      <c r="D848" s="48">
        <v>15.9322102069855</v>
      </c>
      <c r="E848" s="32">
        <v>110</v>
      </c>
      <c r="F848" s="10">
        <v>87798.622635122898</v>
      </c>
      <c r="G848" s="10">
        <v>1139.96314056353</v>
      </c>
      <c r="H848" s="10">
        <v>12336.343526078799</v>
      </c>
      <c r="I848" s="10">
        <v>286.14218446629701</v>
      </c>
      <c r="J848" s="10">
        <v>1897462.78063506</v>
      </c>
      <c r="K848" s="10">
        <v>10672.582430468299</v>
      </c>
      <c r="L848" s="46">
        <v>4.6325339119366801E-2</v>
      </c>
      <c r="M848" s="46">
        <v>5.0393613773113701E-4</v>
      </c>
      <c r="N848" s="46">
        <v>0.13993456959473999</v>
      </c>
      <c r="O848" s="46">
        <v>3.13899317543755E-3</v>
      </c>
      <c r="Q848" s="47">
        <v>21.874989121907792</v>
      </c>
      <c r="R848" s="47">
        <v>0.36987621898786704</v>
      </c>
      <c r="S848" s="59">
        <v>0.14133953344483877</v>
      </c>
      <c r="T848" s="59">
        <v>1.8674660563664256E-3</v>
      </c>
      <c r="U848" s="59">
        <v>0.31461431274941998</v>
      </c>
      <c r="Y848"/>
      <c r="Z848"/>
      <c r="AA848"/>
      <c r="AB848"/>
      <c r="AC848"/>
    </row>
    <row r="849" spans="1:30">
      <c r="A849" t="s">
        <v>82</v>
      </c>
      <c r="C849" s="6">
        <v>44891.336656956002</v>
      </c>
      <c r="D849" s="48">
        <v>37.466000000000001</v>
      </c>
      <c r="E849" s="32">
        <v>110</v>
      </c>
      <c r="F849" s="10">
        <v>59398.275469149397</v>
      </c>
      <c r="G849" s="10">
        <v>1304.75428075015</v>
      </c>
      <c r="H849" s="10">
        <v>3919.88507130997</v>
      </c>
      <c r="I849" s="10">
        <v>135.460187076203</v>
      </c>
      <c r="J849" s="10">
        <v>1566257.5790441199</v>
      </c>
      <c r="K849" s="10">
        <v>35448.379524659802</v>
      </c>
      <c r="L849" s="46">
        <v>4.0535937494375597E-2</v>
      </c>
      <c r="M849" s="46">
        <v>2.8078559143089702E-4</v>
      </c>
      <c r="N849" s="46">
        <v>6.7284013740499096E-2</v>
      </c>
      <c r="O849" s="46">
        <v>1.7757700270055899E-3</v>
      </c>
      <c r="Q849" s="47">
        <v>23.690058784790835</v>
      </c>
      <c r="R849" s="47">
        <v>0.41031856069696371</v>
      </c>
      <c r="S849" s="59">
        <v>6.6080700002768902E-2</v>
      </c>
      <c r="T849" s="59">
        <v>8.8788501350279495E-4</v>
      </c>
      <c r="U849" s="59">
        <v>0.70699947382277495</v>
      </c>
      <c r="V849" s="59"/>
    </row>
    <row r="850" spans="1:30">
      <c r="A850" t="s">
        <v>82</v>
      </c>
      <c r="C850" s="6">
        <v>44892.621107951403</v>
      </c>
      <c r="D850" s="48">
        <v>37.515999999999998</v>
      </c>
      <c r="E850" s="32" t="s">
        <v>23</v>
      </c>
      <c r="F850" s="10">
        <v>40807.592712450503</v>
      </c>
      <c r="G850" s="10">
        <v>393.50361285522001</v>
      </c>
      <c r="H850" s="10">
        <v>4646.8057678615396</v>
      </c>
      <c r="I850" s="10">
        <v>66.391731578201302</v>
      </c>
      <c r="J850" s="10">
        <v>1049318.60727612</v>
      </c>
      <c r="K850" s="10">
        <v>12988.6382222379</v>
      </c>
      <c r="L850" s="46">
        <v>4.2225559003543502E-2</v>
      </c>
      <c r="M850" s="46">
        <v>2.5775408727175499E-4</v>
      </c>
      <c r="N850" s="46">
        <v>0.11446888254103101</v>
      </c>
      <c r="O850" s="46">
        <v>1.43814849923335E-3</v>
      </c>
      <c r="Q850" s="47">
        <v>23.109941534429296</v>
      </c>
      <c r="R850" s="47">
        <v>0.12662999191269869</v>
      </c>
      <c r="S850" s="59">
        <v>0.11446888254103101</v>
      </c>
      <c r="T850" s="59">
        <v>7.1914173946177498E-4</v>
      </c>
      <c r="U850" s="59">
        <v>0.39637715341378099</v>
      </c>
      <c r="V850" s="59"/>
      <c r="W850" s="24"/>
    </row>
    <row r="851" spans="1:30">
      <c r="A851" t="s">
        <v>82</v>
      </c>
      <c r="C851" s="6">
        <v>44893.732211388902</v>
      </c>
      <c r="D851" s="48">
        <v>36.985999999999997</v>
      </c>
      <c r="E851" s="32" t="s">
        <v>23</v>
      </c>
      <c r="F851" s="10">
        <v>31688.339721378699</v>
      </c>
      <c r="G851" s="10">
        <v>238.552392083781</v>
      </c>
      <c r="H851" s="10">
        <v>3681.61636623092</v>
      </c>
      <c r="I851" s="10">
        <v>63.5490541530123</v>
      </c>
      <c r="J851" s="10">
        <v>839633.78109452699</v>
      </c>
      <c r="K851" s="10">
        <v>7660.1197905251101</v>
      </c>
      <c r="L851" s="46">
        <v>3.8774843247953897E-2</v>
      </c>
      <c r="M851" s="46">
        <v>2.9333103850699699E-4</v>
      </c>
      <c r="N851" s="46">
        <v>0.116065359463179</v>
      </c>
      <c r="O851" s="46">
        <v>1.8295328110980199E-3</v>
      </c>
      <c r="Q851" s="47">
        <v>23.33196255589371</v>
      </c>
      <c r="R851" s="47">
        <v>0.41271091663917958</v>
      </c>
      <c r="S851" s="59">
        <v>0.116065359463179</v>
      </c>
      <c r="T851" s="59">
        <v>9.1476640554900997E-4</v>
      </c>
      <c r="U851" s="59">
        <v>0.10772158816334</v>
      </c>
      <c r="V851" s="59"/>
    </row>
    <row r="852" spans="1:30">
      <c r="A852" t="s">
        <v>82</v>
      </c>
      <c r="C852" s="6">
        <v>44917.8162573148</v>
      </c>
      <c r="D852" s="48">
        <v>37.506999492645299</v>
      </c>
      <c r="E852" s="32" t="s">
        <v>23</v>
      </c>
      <c r="F852" s="10">
        <v>31070.945890029299</v>
      </c>
      <c r="G852" s="10">
        <v>257.96277028674399</v>
      </c>
      <c r="H852" s="10">
        <v>3378.48021223162</v>
      </c>
      <c r="I852" s="10">
        <v>55.063357892280301</v>
      </c>
      <c r="J852" s="10">
        <v>827513.24050245096</v>
      </c>
      <c r="K852" s="10">
        <v>9317.3738474165002</v>
      </c>
      <c r="L852" s="46">
        <v>3.8816068868203803E-2</v>
      </c>
      <c r="M852" s="46">
        <v>2.2461924180398299E-4</v>
      </c>
      <c r="N852" s="46">
        <v>0.10898623507507101</v>
      </c>
      <c r="O852" s="46">
        <v>1.8335621757262701E-3</v>
      </c>
      <c r="Q852" s="47">
        <v>23.518958503385328</v>
      </c>
      <c r="R852" s="47">
        <v>0.42600506610346556</v>
      </c>
      <c r="S852" s="59">
        <v>0.10876160061685256</v>
      </c>
      <c r="T852" s="59">
        <v>9.1716897141641497E-4</v>
      </c>
      <c r="U852" s="59">
        <v>0.187832090182802</v>
      </c>
      <c r="V852" s="59"/>
      <c r="Y852"/>
      <c r="Z852"/>
      <c r="AA852"/>
      <c r="AB852"/>
      <c r="AC852"/>
    </row>
    <row r="853" spans="1:30">
      <c r="A853" t="s">
        <v>82</v>
      </c>
      <c r="C853" s="6">
        <v>44930.029097164399</v>
      </c>
      <c r="D853" s="48">
        <v>37.502999544143698</v>
      </c>
      <c r="E853" s="32" t="s">
        <v>23</v>
      </c>
      <c r="F853" s="10">
        <v>47438.295100570103</v>
      </c>
      <c r="G853" s="10">
        <v>286.03999206781901</v>
      </c>
      <c r="H853" s="10">
        <v>5857.52756214295</v>
      </c>
      <c r="I853" s="10">
        <v>81.502369767549695</v>
      </c>
      <c r="J853" s="10">
        <v>1127599.8642241401</v>
      </c>
      <c r="K853" s="10">
        <v>9420.9755954290304</v>
      </c>
      <c r="L853" s="46">
        <v>4.2896064544952102E-2</v>
      </c>
      <c r="M853" s="46">
        <v>3.1763604704728099E-4</v>
      </c>
      <c r="N853" s="46">
        <v>0.123602418265742</v>
      </c>
      <c r="O853" s="46">
        <v>1.7195829525216101E-3</v>
      </c>
      <c r="Q853" s="47">
        <v>22.797129359661859</v>
      </c>
      <c r="R853" s="47">
        <v>0.44205562029154638</v>
      </c>
      <c r="S853" s="59">
        <v>0.12369968446756663</v>
      </c>
      <c r="T853" s="59">
        <v>3.86594196876361E-4</v>
      </c>
      <c r="U853" s="59">
        <v>0.33400238007627697</v>
      </c>
      <c r="Y853"/>
      <c r="Z853"/>
      <c r="AA853"/>
      <c r="AB853"/>
      <c r="AC853"/>
    </row>
    <row r="854" spans="1:30">
      <c r="A854" t="s">
        <v>82</v>
      </c>
      <c r="C854" s="6">
        <v>44930.6941742708</v>
      </c>
      <c r="D854" s="48">
        <v>37.502999544143698</v>
      </c>
      <c r="E854" s="32" t="s">
        <v>23</v>
      </c>
      <c r="F854" s="10">
        <v>37907.920910545203</v>
      </c>
      <c r="G854" s="10">
        <v>309.894259928434</v>
      </c>
      <c r="H854" s="10">
        <v>4708.3085480386299</v>
      </c>
      <c r="I854" s="10">
        <v>101.823858750708</v>
      </c>
      <c r="J854" s="10">
        <v>950782.24098258698</v>
      </c>
      <c r="K854" s="10">
        <v>6585.6834601769997</v>
      </c>
      <c r="L854" s="46">
        <v>4.1011686598816703E-2</v>
      </c>
      <c r="M854" s="46">
        <v>3.6802460905584601E-4</v>
      </c>
      <c r="N854" s="46">
        <v>0.12454511771179801</v>
      </c>
      <c r="O854" s="46">
        <v>2.4545755452025498E-3</v>
      </c>
      <c r="Q854" s="47">
        <v>22.293330791929407</v>
      </c>
      <c r="R854" s="47">
        <v>0.41037909472365125</v>
      </c>
      <c r="S854" s="59">
        <v>0.12437058991534826</v>
      </c>
      <c r="T854" s="59">
        <v>5.2242308791873495E-4</v>
      </c>
      <c r="U854" s="59">
        <v>0.493724599841045</v>
      </c>
      <c r="W854" s="7"/>
      <c r="Y854"/>
      <c r="AD854" s="17"/>
    </row>
    <row r="855" spans="1:30">
      <c r="A855" t="s">
        <v>82</v>
      </c>
      <c r="C855" s="6">
        <v>44956.725902291699</v>
      </c>
      <c r="D855" s="48">
        <v>36.5039994716644</v>
      </c>
      <c r="E855" s="32" t="s">
        <v>23</v>
      </c>
      <c r="F855" s="10">
        <v>127801.477584682</v>
      </c>
      <c r="G855" s="10">
        <v>895.99174318673101</v>
      </c>
      <c r="H855" s="10">
        <v>14689.4740829692</v>
      </c>
      <c r="I855" s="10">
        <v>245.951557788895</v>
      </c>
      <c r="J855" s="10">
        <v>2489137.27025754</v>
      </c>
      <c r="K855" s="10">
        <v>23881.892608968501</v>
      </c>
      <c r="L855" s="46">
        <v>5.4058238739320398E-2</v>
      </c>
      <c r="M855" s="46">
        <v>2.91520190800925E-4</v>
      </c>
      <c r="N855" s="46">
        <v>1.7501694238713701E-3</v>
      </c>
      <c r="O855" s="46">
        <v>1.7501694238713701E-3</v>
      </c>
      <c r="Q855" s="47">
        <v>22.32543737869203</v>
      </c>
      <c r="R855" s="47">
        <v>0.58338680289913725</v>
      </c>
      <c r="S855" s="59">
        <v>0.11495988629867847</v>
      </c>
      <c r="T855" s="59">
        <v>8.75222343163905E-4</v>
      </c>
      <c r="U855" s="59">
        <v>-0.205235821864891</v>
      </c>
      <c r="W855" s="24"/>
    </row>
    <row r="856" spans="1:30">
      <c r="A856" t="s">
        <v>82</v>
      </c>
      <c r="C856" s="6">
        <v>44959.704242870401</v>
      </c>
      <c r="D856" s="48">
        <v>36.506999492645299</v>
      </c>
      <c r="E856" s="32" t="s">
        <v>23</v>
      </c>
      <c r="F856" s="10">
        <v>75037.144467855396</v>
      </c>
      <c r="G856" s="10">
        <v>781.9472109308</v>
      </c>
      <c r="H856" s="10">
        <v>8267.8878929611801</v>
      </c>
      <c r="I856" s="10">
        <v>599.13541818629596</v>
      </c>
      <c r="J856" s="10">
        <v>1604907.1212835</v>
      </c>
      <c r="K856" s="10">
        <v>14341.107111925199</v>
      </c>
      <c r="L856" s="46">
        <v>5.2920511495668697E-2</v>
      </c>
      <c r="M856" s="46">
        <v>4.4149788700807501E-4</v>
      </c>
      <c r="N856" s="46">
        <v>0.109015286429546</v>
      </c>
      <c r="O856" s="46">
        <v>6.5254310457658503E-3</v>
      </c>
      <c r="Q856" s="47">
        <v>23.097136625275706</v>
      </c>
      <c r="R856" s="47">
        <v>0.47297647289129119</v>
      </c>
      <c r="S856" s="59">
        <v>0.11021085129606925</v>
      </c>
      <c r="T856" s="59">
        <v>3.2628362347187452E-3</v>
      </c>
      <c r="U856" s="59">
        <v>0.72915602315549699</v>
      </c>
      <c r="Y856"/>
      <c r="Z856"/>
      <c r="AA856"/>
      <c r="AB856"/>
      <c r="AC856"/>
    </row>
    <row r="857" spans="1:30">
      <c r="A857" t="s">
        <v>82</v>
      </c>
      <c r="C857" s="6">
        <v>44960.766293229201</v>
      </c>
      <c r="D857" s="48">
        <v>36.507999420166001</v>
      </c>
      <c r="E857" s="32" t="s">
        <v>23</v>
      </c>
      <c r="F857" s="10">
        <v>77028.029448287605</v>
      </c>
      <c r="G857" s="10">
        <v>812.72964198275895</v>
      </c>
      <c r="H857" s="10">
        <v>6540.7153379367001</v>
      </c>
      <c r="I857" s="10">
        <v>111.96841371980901</v>
      </c>
      <c r="J857" s="10">
        <v>1751285.04543502</v>
      </c>
      <c r="K857" s="10">
        <v>24526.987177431201</v>
      </c>
      <c r="L857" s="46">
        <v>4.1538715727607901E-2</v>
      </c>
      <c r="M857" s="46">
        <v>2.2508782942487799E-4</v>
      </c>
      <c r="N857" s="46">
        <v>8.5329431650250198E-2</v>
      </c>
      <c r="O857" s="46">
        <v>1.4197984455742801E-3</v>
      </c>
      <c r="Q857" s="47">
        <v>23.189488517207668</v>
      </c>
      <c r="R857" s="47">
        <v>0.66498691487507744</v>
      </c>
      <c r="S857" s="59">
        <v>8.4928383620522033E-2</v>
      </c>
      <c r="T857" s="59">
        <v>7.0989922278714003E-4</v>
      </c>
      <c r="U857" s="59">
        <v>8.9376511538416706E-2</v>
      </c>
    </row>
    <row r="858" spans="1:30">
      <c r="A858" t="s">
        <v>82</v>
      </c>
      <c r="C858" s="6">
        <v>44967.903787800897</v>
      </c>
      <c r="D858" s="48">
        <v>36.517999649047901</v>
      </c>
      <c r="E858" s="32" t="s">
        <v>23</v>
      </c>
      <c r="F858" s="10">
        <v>55869.202215214602</v>
      </c>
      <c r="G858" s="10">
        <v>520.31726636643202</v>
      </c>
      <c r="H858" s="10">
        <v>7350.5409978224698</v>
      </c>
      <c r="I858" s="10">
        <v>117.621017645349</v>
      </c>
      <c r="J858" s="10">
        <v>1153558.0644290999</v>
      </c>
      <c r="K858" s="10">
        <v>6461.0254300775796</v>
      </c>
      <c r="L858" s="46">
        <v>4.9814464822066098E-2</v>
      </c>
      <c r="M858" s="46">
        <v>3.1739814445057101E-4</v>
      </c>
      <c r="N858" s="46">
        <v>0.13112053818489799</v>
      </c>
      <c r="O858" s="46">
        <v>1.71751873011997E-3</v>
      </c>
      <c r="Q858" s="47">
        <v>22.155926180593706</v>
      </c>
      <c r="R858" s="47">
        <v>0.53306496844199169</v>
      </c>
      <c r="S858" s="59">
        <v>0.13151437024786131</v>
      </c>
      <c r="T858" s="59">
        <v>8.5884354082490003E-4</v>
      </c>
      <c r="U858" s="59">
        <v>0.26189173652723402</v>
      </c>
      <c r="Y858"/>
      <c r="Z858"/>
      <c r="AA858"/>
      <c r="AB858"/>
      <c r="AC858"/>
    </row>
    <row r="859" spans="1:30">
      <c r="A859" t="s">
        <v>82</v>
      </c>
      <c r="C859" s="6">
        <v>44987.6115309491</v>
      </c>
      <c r="D859" s="48">
        <v>36.523930072784403</v>
      </c>
      <c r="E859" s="32" t="s">
        <v>23</v>
      </c>
      <c r="F859" s="10">
        <v>85049.491920873697</v>
      </c>
      <c r="G859" s="10">
        <v>481.29803847035402</v>
      </c>
      <c r="H859" s="10">
        <v>13436.825318322501</v>
      </c>
      <c r="I859" s="10">
        <v>154.14306285577899</v>
      </c>
      <c r="J859" s="10">
        <v>1621357.6767676801</v>
      </c>
      <c r="K859" s="10">
        <v>9121.6326434364291</v>
      </c>
      <c r="L859" s="46">
        <v>5.4480545073418603E-2</v>
      </c>
      <c r="M859" s="46">
        <v>3.2201765114958598E-4</v>
      </c>
      <c r="N859" s="46">
        <v>0.15821885978934999</v>
      </c>
      <c r="O859" s="46">
        <v>1.6248501176743301E-3</v>
      </c>
      <c r="Q859" s="47">
        <v>19.900894567061584</v>
      </c>
      <c r="R859" s="47">
        <v>0.37720201627262495</v>
      </c>
      <c r="S859" s="59">
        <v>0.15807887029669668</v>
      </c>
      <c r="T859" s="59">
        <v>8.1242821070231499E-4</v>
      </c>
      <c r="U859" s="59">
        <v>0.44619895880627303</v>
      </c>
      <c r="W859" t="s">
        <v>120</v>
      </c>
    </row>
    <row r="860" spans="1:30">
      <c r="A860" t="s">
        <v>82</v>
      </c>
      <c r="C860" s="6">
        <v>45000.929427546303</v>
      </c>
      <c r="D860" s="48">
        <v>36.502999544143698</v>
      </c>
      <c r="E860" s="32" t="s">
        <v>23</v>
      </c>
      <c r="F860" s="10">
        <v>94162.855908171696</v>
      </c>
      <c r="G860" s="10">
        <v>517.36679505915697</v>
      </c>
      <c r="H860" s="10">
        <v>10781.8607084378</v>
      </c>
      <c r="I860" s="10">
        <v>147.72079512917799</v>
      </c>
      <c r="J860" s="10">
        <v>2208850.46364441</v>
      </c>
      <c r="K860" s="10">
        <v>15686.5575820175</v>
      </c>
      <c r="L860" s="46">
        <v>4.3609804563050497E-2</v>
      </c>
      <c r="M860" s="46">
        <v>2.8507703384467902E-4</v>
      </c>
      <c r="N860" s="46">
        <v>0.114492415808967</v>
      </c>
      <c r="O860" s="46">
        <v>1.4998726393474801E-3</v>
      </c>
      <c r="Q860" s="47">
        <v>23.306828960861022</v>
      </c>
      <c r="R860" s="47">
        <v>0.52830684717596255</v>
      </c>
      <c r="S860" s="59">
        <v>0.11451242709055703</v>
      </c>
      <c r="T860" s="59">
        <v>7.50070069117225E-4</v>
      </c>
      <c r="U860" s="59">
        <v>-2.4230288454946899E-2</v>
      </c>
    </row>
    <row r="861" spans="1:30">
      <c r="A861" t="s">
        <v>82</v>
      </c>
      <c r="C861" s="6">
        <v>45009.915497661998</v>
      </c>
      <c r="D861" s="48">
        <v>36.509999513626099</v>
      </c>
      <c r="E861" s="32" t="s">
        <v>23</v>
      </c>
      <c r="F861" s="10">
        <v>30218.505409539299</v>
      </c>
      <c r="G861" s="10">
        <v>236.77310840562799</v>
      </c>
      <c r="H861" s="10">
        <v>6413.1814636599902</v>
      </c>
      <c r="I861" s="10">
        <v>127.08336309882699</v>
      </c>
      <c r="J861" s="10">
        <v>558150.47541243699</v>
      </c>
      <c r="K861" s="10">
        <v>3468.1509405044999</v>
      </c>
      <c r="L861" s="46">
        <v>5.160941739812E-2</v>
      </c>
      <c r="M861" s="46">
        <v>4.2878730697444199E-4</v>
      </c>
      <c r="N861" s="46">
        <v>0.21191567472056799</v>
      </c>
      <c r="O861" s="46">
        <v>3.9191730797378203E-3</v>
      </c>
      <c r="Q861" s="47">
        <v>18.058024700695093</v>
      </c>
      <c r="R861" s="47">
        <v>0.53032253179473909</v>
      </c>
      <c r="S861" s="59">
        <v>0.21225530267336837</v>
      </c>
      <c r="T861" s="59">
        <v>1.9594884096492248E-3</v>
      </c>
      <c r="U861" s="59">
        <v>8.5612990848082701E-2</v>
      </c>
    </row>
    <row r="862" spans="1:30">
      <c r="A862" t="s">
        <v>246</v>
      </c>
      <c r="B862" s="32"/>
      <c r="C862" s="6">
        <v>44962.9687864468</v>
      </c>
      <c r="D862" s="48">
        <v>28.855872631073002</v>
      </c>
      <c r="E862" s="32">
        <v>110</v>
      </c>
      <c r="F862" s="10">
        <v>78340.259887929104</v>
      </c>
      <c r="G862" s="10">
        <v>397.49722140656598</v>
      </c>
      <c r="H862" s="10">
        <v>8491.6678081571899</v>
      </c>
      <c r="I862" s="10">
        <v>144.16082737252</v>
      </c>
      <c r="J862" s="10">
        <v>1769687.2434294301</v>
      </c>
      <c r="K862" s="10">
        <v>9563.7613255520791</v>
      </c>
      <c r="L862" s="46">
        <v>4.4292974233294501E-2</v>
      </c>
      <c r="M862" s="46">
        <v>2.5254454393278401E-4</v>
      </c>
      <c r="N862" s="46">
        <v>0.108304610132992</v>
      </c>
      <c r="O862" s="46">
        <v>1.76476781759376E-3</v>
      </c>
      <c r="Q862" s="47">
        <v>22.873040157766937</v>
      </c>
      <c r="R862" s="47">
        <v>0.37195633201001338</v>
      </c>
      <c r="S862" s="59">
        <v>0.10903674795635425</v>
      </c>
      <c r="T862" s="59">
        <v>9.6031050371377384E-4</v>
      </c>
      <c r="U862" s="59">
        <v>0.16777514551296599</v>
      </c>
      <c r="Y862"/>
      <c r="Z862"/>
      <c r="AA862"/>
      <c r="AB862"/>
      <c r="AC862"/>
    </row>
    <row r="863" spans="1:30">
      <c r="A863" t="s">
        <v>83</v>
      </c>
      <c r="C863" s="6">
        <v>44891.368146967601</v>
      </c>
      <c r="D863" s="48">
        <v>37.505000000000003</v>
      </c>
      <c r="E863" s="32">
        <v>110</v>
      </c>
      <c r="F863" s="10">
        <v>44716.345783725403</v>
      </c>
      <c r="G863" s="10">
        <v>361.45318359548003</v>
      </c>
      <c r="H863" s="10">
        <v>4899.2513663016798</v>
      </c>
      <c r="I863" s="10">
        <v>76.016023403737506</v>
      </c>
      <c r="J863" s="10">
        <v>1117299.2015625001</v>
      </c>
      <c r="K863" s="10">
        <v>11550.3531377952</v>
      </c>
      <c r="L863" s="46">
        <v>4.1583877054930003E-2</v>
      </c>
      <c r="M863" s="46">
        <v>2.7698545612435198E-4</v>
      </c>
      <c r="N863" s="46">
        <v>0.11045510474006701</v>
      </c>
      <c r="O863" s="46">
        <v>1.3593960234572801E-3</v>
      </c>
      <c r="Q863" s="47">
        <v>23.093054571844352</v>
      </c>
      <c r="R863" s="47">
        <v>0.39937557604257784</v>
      </c>
      <c r="S863" s="59">
        <v>0.10970806462232296</v>
      </c>
      <c r="T863" s="59">
        <v>6.7969801172864004E-4</v>
      </c>
      <c r="U863" s="59">
        <v>0.46302741449026102</v>
      </c>
      <c r="V863" s="59"/>
    </row>
    <row r="864" spans="1:30">
      <c r="A864" t="s">
        <v>83</v>
      </c>
      <c r="C864" s="6">
        <v>44892.6506964699</v>
      </c>
      <c r="D864" s="48">
        <v>37.453000000000003</v>
      </c>
      <c r="E864" s="32" t="s">
        <v>23</v>
      </c>
      <c r="F864" s="10">
        <v>41373.902639096697</v>
      </c>
      <c r="G864" s="10">
        <v>194.23407154878899</v>
      </c>
      <c r="H864" s="10">
        <v>4442.3382013514301</v>
      </c>
      <c r="I864" s="10">
        <v>75.498191466521007</v>
      </c>
      <c r="J864" s="10">
        <v>1086870.9769570699</v>
      </c>
      <c r="K864" s="10">
        <v>5828.3607191845404</v>
      </c>
      <c r="L864" s="46">
        <v>4.11895767141175E-2</v>
      </c>
      <c r="M864" s="46">
        <v>1.9761143079877501E-4</v>
      </c>
      <c r="N864" s="46">
        <v>0.10811904706478299</v>
      </c>
      <c r="O864" s="46">
        <v>1.6838710914906399E-3</v>
      </c>
      <c r="Q864" s="47">
        <v>23.677746902366717</v>
      </c>
      <c r="R864" s="47">
        <v>0.12188709634967423</v>
      </c>
      <c r="S864" s="59">
        <v>0.10811904706478299</v>
      </c>
      <c r="T864" s="59">
        <v>8.4186140940506005E-4</v>
      </c>
      <c r="U864" s="59">
        <v>-1.48493011213508E-2</v>
      </c>
      <c r="V864" s="59"/>
      <c r="W864" s="24" t="s">
        <v>120</v>
      </c>
    </row>
    <row r="865" spans="1:30">
      <c r="A865" t="s">
        <v>83</v>
      </c>
      <c r="C865" s="6">
        <v>44893.733184039404</v>
      </c>
      <c r="D865" s="48">
        <v>25.678000000000001</v>
      </c>
      <c r="E865" s="32" t="s">
        <v>23</v>
      </c>
      <c r="F865" s="10">
        <v>37594.988693928797</v>
      </c>
      <c r="G865" s="10">
        <v>517.45963462972099</v>
      </c>
      <c r="H865" s="10">
        <v>5040.0054726067601</v>
      </c>
      <c r="I865" s="10">
        <v>211.03721822449299</v>
      </c>
      <c r="J865" s="10">
        <v>948147.1640625</v>
      </c>
      <c r="K865" s="10">
        <v>6662.7256895426899</v>
      </c>
      <c r="L865" s="46">
        <v>4.1154784243309601E-2</v>
      </c>
      <c r="M865" s="46">
        <v>4.4273832649925897E-4</v>
      </c>
      <c r="N865" s="46">
        <v>0.13381291839568901</v>
      </c>
      <c r="O865" s="46">
        <v>5.8188599488240402E-3</v>
      </c>
      <c r="Q865" s="47">
        <v>21.978867315021606</v>
      </c>
      <c r="R865" s="47">
        <v>0.39775926826900432</v>
      </c>
      <c r="S865" s="59">
        <v>0.13381291839568901</v>
      </c>
      <c r="T865" s="59">
        <v>2.9094299744120201E-3</v>
      </c>
      <c r="U865" s="59">
        <v>-5.0790795119054896E-3</v>
      </c>
      <c r="V865" s="59"/>
    </row>
    <row r="866" spans="1:30">
      <c r="A866" t="s">
        <v>83</v>
      </c>
      <c r="C866" s="6">
        <v>44917.817223946797</v>
      </c>
      <c r="D866" s="48">
        <v>37.516999483108499</v>
      </c>
      <c r="E866" s="32" t="s">
        <v>23</v>
      </c>
      <c r="F866" s="10">
        <v>30282.7762213762</v>
      </c>
      <c r="G866" s="10">
        <v>179.32469553566901</v>
      </c>
      <c r="H866" s="10">
        <v>3933.7443067859599</v>
      </c>
      <c r="I866" s="10">
        <v>55.099632390245397</v>
      </c>
      <c r="J866" s="10">
        <v>762727.45474137901</v>
      </c>
      <c r="K866" s="10">
        <v>6469.3899640374802</v>
      </c>
      <c r="L866" s="46">
        <v>4.1162316657823703E-2</v>
      </c>
      <c r="M866" s="46">
        <v>2.6067925370162301E-4</v>
      </c>
      <c r="N866" s="46">
        <v>0.12985605556577601</v>
      </c>
      <c r="O866" s="46">
        <v>1.9317498027530101E-3</v>
      </c>
      <c r="Q866" s="47">
        <v>22.175504414154737</v>
      </c>
      <c r="R866" s="47">
        <v>0.40268250506821107</v>
      </c>
      <c r="S866" s="59">
        <v>0.12993289815314024</v>
      </c>
      <c r="T866" s="59">
        <v>9.6627913468315505E-4</v>
      </c>
      <c r="U866" s="59">
        <v>0.332579481928789</v>
      </c>
      <c r="V866" s="59"/>
      <c r="Y866"/>
      <c r="Z866"/>
      <c r="AA866"/>
      <c r="AB866"/>
      <c r="AC866"/>
    </row>
    <row r="867" spans="1:30">
      <c r="A867" t="s">
        <v>83</v>
      </c>
      <c r="C867" s="6">
        <v>44930.047786747702</v>
      </c>
      <c r="D867" s="48">
        <v>37.508999347686803</v>
      </c>
      <c r="E867" s="32" t="s">
        <v>23</v>
      </c>
      <c r="F867" s="10">
        <v>41533.648804998302</v>
      </c>
      <c r="G867" s="10">
        <v>380.985466224319</v>
      </c>
      <c r="H867" s="10">
        <v>4138.1380541823501</v>
      </c>
      <c r="I867" s="10">
        <v>83.328559058948102</v>
      </c>
      <c r="J867" s="10">
        <v>999350.50402227696</v>
      </c>
      <c r="K867" s="10">
        <v>9138.3046367137194</v>
      </c>
      <c r="L867" s="46">
        <v>4.2377722514080701E-2</v>
      </c>
      <c r="M867" s="46">
        <v>3.3910316975645899E-4</v>
      </c>
      <c r="N867" s="46">
        <v>9.9885131599236399E-2</v>
      </c>
      <c r="O867" s="46">
        <v>1.7883912284358101E-3</v>
      </c>
      <c r="Q867" s="47">
        <v>23.014508833460976</v>
      </c>
      <c r="R867" s="47">
        <v>0.44763360595462764</v>
      </c>
      <c r="S867" s="59">
        <v>9.9813253572244923E-2</v>
      </c>
      <c r="T867" s="59">
        <v>4.0794602681420549E-4</v>
      </c>
      <c r="U867" s="59">
        <v>0.40947241566536202</v>
      </c>
      <c r="Y867"/>
      <c r="Z867"/>
      <c r="AA867"/>
      <c r="AB867"/>
      <c r="AC867"/>
    </row>
    <row r="868" spans="1:30">
      <c r="A868" t="s">
        <v>83</v>
      </c>
      <c r="C868" s="6">
        <v>44930.727307731497</v>
      </c>
      <c r="D868" s="48">
        <v>37.5039994716644</v>
      </c>
      <c r="E868" s="32" t="s">
        <v>23</v>
      </c>
      <c r="F868" s="10">
        <v>47138.8769173935</v>
      </c>
      <c r="G868" s="10">
        <v>294.23146202656397</v>
      </c>
      <c r="H868" s="10">
        <v>5584.14375937778</v>
      </c>
      <c r="I868" s="10">
        <v>71.544897186530605</v>
      </c>
      <c r="J868" s="10">
        <v>1199538.59808168</v>
      </c>
      <c r="K868" s="10">
        <v>10900.1340461367</v>
      </c>
      <c r="L868" s="46">
        <v>4.0477644588657803E-2</v>
      </c>
      <c r="M868" s="46">
        <v>2.9566605751958701E-4</v>
      </c>
      <c r="N868" s="46">
        <v>0.118709612214937</v>
      </c>
      <c r="O868" s="46">
        <v>1.58044966798962E-3</v>
      </c>
      <c r="Q868" s="47">
        <v>22.557980424902443</v>
      </c>
      <c r="R868" s="47">
        <v>0.41106758573094571</v>
      </c>
      <c r="S868" s="59">
        <v>0.11862059650536178</v>
      </c>
      <c r="T868" s="59">
        <v>3.2805332308752648E-4</v>
      </c>
      <c r="U868" s="59">
        <v>0.277345341461402</v>
      </c>
      <c r="W868" s="7"/>
      <c r="Y868"/>
      <c r="AD868" s="17"/>
    </row>
    <row r="869" spans="1:30">
      <c r="A869" t="s">
        <v>83</v>
      </c>
      <c r="C869" s="6">
        <v>44956.752348044</v>
      </c>
      <c r="D869" s="48">
        <v>36.5039994716644</v>
      </c>
      <c r="E869" s="32" t="s">
        <v>23</v>
      </c>
      <c r="F869" s="10">
        <v>87582.500632106603</v>
      </c>
      <c r="G869" s="10">
        <v>534.40528039351204</v>
      </c>
      <c r="H869" s="10">
        <v>8889.6664826383803</v>
      </c>
      <c r="I869" s="10">
        <v>112.414750075298</v>
      </c>
      <c r="J869" s="10">
        <v>1743221.05371187</v>
      </c>
      <c r="K869" s="10">
        <v>16830.396434825401</v>
      </c>
      <c r="L869" s="46">
        <v>5.28790440836341E-2</v>
      </c>
      <c r="M869" s="46">
        <v>2.9055516467534997E-4</v>
      </c>
      <c r="N869" s="46">
        <v>1.24045906354319E-3</v>
      </c>
      <c r="O869" s="46">
        <v>1.24045906354319E-3</v>
      </c>
      <c r="Q869" s="47">
        <v>22.437141764858826</v>
      </c>
      <c r="R869" s="47">
        <v>0.58642494178852334</v>
      </c>
      <c r="S869" s="59">
        <v>0.10151824002988097</v>
      </c>
      <c r="T869" s="59">
        <v>6.2024699137614E-4</v>
      </c>
      <c r="U869" s="59">
        <v>0.11004008516666999</v>
      </c>
      <c r="W869" s="24"/>
    </row>
    <row r="870" spans="1:30">
      <c r="A870" t="s">
        <v>83</v>
      </c>
      <c r="C870" s="6">
        <v>44959.730752175899</v>
      </c>
      <c r="D870" s="48">
        <v>36.517999649047901</v>
      </c>
      <c r="E870" s="32" t="s">
        <v>23</v>
      </c>
      <c r="F870" s="10">
        <v>74117.237951266594</v>
      </c>
      <c r="G870" s="10">
        <v>740.76272588314305</v>
      </c>
      <c r="H870" s="10">
        <v>9351.8757452161499</v>
      </c>
      <c r="I870" s="10">
        <v>172.754678241509</v>
      </c>
      <c r="J870" s="10">
        <v>1486168.48241206</v>
      </c>
      <c r="K870" s="10">
        <v>16307.034057246299</v>
      </c>
      <c r="L870" s="46">
        <v>5.63079758575507E-2</v>
      </c>
      <c r="M870" s="46">
        <v>3.6778687272400498E-4</v>
      </c>
      <c r="N870" s="46">
        <v>0.12577708112052799</v>
      </c>
      <c r="O870" s="46">
        <v>1.56527604226631E-3</v>
      </c>
      <c r="Q870" s="47">
        <v>21.955298522108034</v>
      </c>
      <c r="R870" s="47">
        <v>0.44596956583523834</v>
      </c>
      <c r="S870" s="59">
        <v>0.12620762022089899</v>
      </c>
      <c r="T870" s="59">
        <v>7.8273287665166496E-4</v>
      </c>
      <c r="U870" s="59">
        <v>0.43915172865904201</v>
      </c>
      <c r="Y870"/>
      <c r="Z870"/>
      <c r="AA870"/>
      <c r="AB870"/>
      <c r="AC870"/>
    </row>
    <row r="871" spans="1:30">
      <c r="A871" t="s">
        <v>83</v>
      </c>
      <c r="C871" s="6">
        <v>44960.800607500001</v>
      </c>
      <c r="D871" s="48">
        <v>36.502999544143698</v>
      </c>
      <c r="E871" s="32" t="s">
        <v>23</v>
      </c>
      <c r="F871" s="10">
        <v>73669.731102806007</v>
      </c>
      <c r="G871" s="10">
        <v>767.84058550236796</v>
      </c>
      <c r="H871" s="10">
        <v>9077.2506893346999</v>
      </c>
      <c r="I871" s="10">
        <v>221.51567002658101</v>
      </c>
      <c r="J871" s="10">
        <v>1537369.84517766</v>
      </c>
      <c r="K871" s="10">
        <v>19213.339353006799</v>
      </c>
      <c r="L871" s="46">
        <v>4.4893317781426897E-2</v>
      </c>
      <c r="M871" s="46">
        <v>3.0484023968078402E-4</v>
      </c>
      <c r="N871" s="46">
        <v>0.123233979469375</v>
      </c>
      <c r="O871" s="46">
        <v>2.48895955330658E-3</v>
      </c>
      <c r="Q871" s="47">
        <v>21.64851321067729</v>
      </c>
      <c r="R871" s="47">
        <v>0.6223757852838685</v>
      </c>
      <c r="S871" s="59">
        <v>0.12323714907364201</v>
      </c>
      <c r="T871" s="59">
        <v>1.24447977665329E-3</v>
      </c>
      <c r="U871" s="59">
        <v>-0.65639487743851999</v>
      </c>
    </row>
    <row r="872" spans="1:30">
      <c r="A872" t="s">
        <v>83</v>
      </c>
      <c r="C872" s="6">
        <v>44967.945592847202</v>
      </c>
      <c r="D872" s="48">
        <v>36.5039994716644</v>
      </c>
      <c r="E872" s="32" t="s">
        <v>23</v>
      </c>
      <c r="F872" s="10">
        <v>82654.912327166297</v>
      </c>
      <c r="G872" s="10">
        <v>695.62041965128401</v>
      </c>
      <c r="H872" s="10">
        <v>11186.1139028419</v>
      </c>
      <c r="I872" s="10">
        <v>147.397742295651</v>
      </c>
      <c r="J872" s="10">
        <v>1752578.36108021</v>
      </c>
      <c r="K872" s="10">
        <v>18952.448195562501</v>
      </c>
      <c r="L872" s="46">
        <v>4.8514628741608203E-2</v>
      </c>
      <c r="M872" s="46">
        <v>3.4189407452385202E-4</v>
      </c>
      <c r="N872" s="46">
        <v>0.135501622707663</v>
      </c>
      <c r="O872" s="46">
        <v>1.8145544625633699E-3</v>
      </c>
      <c r="Q872" s="47">
        <v>22.810749446567208</v>
      </c>
      <c r="R872" s="47">
        <v>0.54989321501706512</v>
      </c>
      <c r="S872" s="59">
        <v>0.13528104302451449</v>
      </c>
      <c r="T872" s="59">
        <v>9.0733505097102503E-4</v>
      </c>
      <c r="U872" s="59">
        <v>-0.86169776996468705</v>
      </c>
      <c r="Y872"/>
      <c r="Z872"/>
      <c r="AA872"/>
      <c r="AB872"/>
      <c r="AC872"/>
    </row>
    <row r="873" spans="1:30">
      <c r="A873" t="s">
        <v>83</v>
      </c>
      <c r="C873" s="6">
        <v>44987.645237291697</v>
      </c>
      <c r="D873" s="48">
        <v>38.004999637603802</v>
      </c>
      <c r="E873" s="32" t="s">
        <v>23</v>
      </c>
      <c r="F873" s="10">
        <v>77887.735980384998</v>
      </c>
      <c r="G873" s="10">
        <v>687.37466204472901</v>
      </c>
      <c r="H873" s="10">
        <v>8929.8481009935604</v>
      </c>
      <c r="I873" s="10">
        <v>242.234490955734</v>
      </c>
      <c r="J873" s="10">
        <v>1705022.3629227099</v>
      </c>
      <c r="K873" s="10">
        <v>14806.310166297</v>
      </c>
      <c r="L873" s="46">
        <v>4.7452398800961797E-2</v>
      </c>
      <c r="M873" s="46">
        <v>3.1702420377735898E-4</v>
      </c>
      <c r="N873" s="46">
        <v>0.115175412949169</v>
      </c>
      <c r="O873" s="46">
        <v>2.4553403242928398E-3</v>
      </c>
      <c r="Q873" s="47">
        <v>22.796704131565548</v>
      </c>
      <c r="R873" s="47">
        <v>0.43354482576365189</v>
      </c>
      <c r="S873" s="59">
        <v>0.11471596617729019</v>
      </c>
      <c r="T873" s="59">
        <v>1.2276588555612351E-3</v>
      </c>
      <c r="U873" s="59">
        <v>0.82554774056923796</v>
      </c>
    </row>
    <row r="874" spans="1:30">
      <c r="A874" t="s">
        <v>83</v>
      </c>
      <c r="C874" s="6">
        <v>45000.971029594897</v>
      </c>
      <c r="D874" s="48">
        <v>36.5139994621277</v>
      </c>
      <c r="E874" s="32" t="s">
        <v>23</v>
      </c>
      <c r="F874" s="10">
        <v>84829.900045896793</v>
      </c>
      <c r="G874" s="10">
        <v>653.82049301677603</v>
      </c>
      <c r="H874" s="10">
        <v>9828.9129196307094</v>
      </c>
      <c r="I874" s="10">
        <v>166.71287189217</v>
      </c>
      <c r="J874" s="10">
        <v>1992992.9931711501</v>
      </c>
      <c r="K874" s="10">
        <v>20625.795234876801</v>
      </c>
      <c r="L874" s="46">
        <v>4.3581496639509103E-2</v>
      </c>
      <c r="M874" s="46">
        <v>2.7047078511361001E-4</v>
      </c>
      <c r="N874" s="46">
        <v>0.115738917422916</v>
      </c>
      <c r="O874" s="46">
        <v>1.5383113327139201E-3</v>
      </c>
      <c r="Q874" s="47">
        <v>23.25574992766489</v>
      </c>
      <c r="R874" s="47">
        <v>0.5266079688064671</v>
      </c>
      <c r="S874" s="59">
        <v>0.11587641670330487</v>
      </c>
      <c r="T874" s="59">
        <v>7.6909940726839498E-4</v>
      </c>
      <c r="U874" s="59">
        <v>9.5187535170155199E-2</v>
      </c>
    </row>
    <row r="875" spans="1:30">
      <c r="A875" t="s">
        <v>83</v>
      </c>
      <c r="C875" s="6">
        <v>45009.960094409696</v>
      </c>
      <c r="D875" s="48">
        <v>36.504999637603802</v>
      </c>
      <c r="E875" s="32" t="s">
        <v>23</v>
      </c>
      <c r="F875" s="10">
        <v>44061.300647609598</v>
      </c>
      <c r="G875" s="10">
        <v>374.94729470167402</v>
      </c>
      <c r="H875" s="10">
        <v>7077.8042828520202</v>
      </c>
      <c r="I875" s="10">
        <v>129.58505744975699</v>
      </c>
      <c r="J875" s="10">
        <v>981395.73895201995</v>
      </c>
      <c r="K875" s="10">
        <v>7111.8298454791902</v>
      </c>
      <c r="L875" s="46">
        <v>4.2875577432183502E-2</v>
      </c>
      <c r="M875" s="46">
        <v>3.1731593289695303E-4</v>
      </c>
      <c r="N875" s="46">
        <v>0.16052366637364299</v>
      </c>
      <c r="O875" s="46">
        <v>2.3333334755354001E-3</v>
      </c>
      <c r="Q875" s="47">
        <v>21.511746336353671</v>
      </c>
      <c r="R875" s="47">
        <v>0.63044375959670318</v>
      </c>
      <c r="S875" s="59">
        <v>0.16065684613508213</v>
      </c>
      <c r="T875" s="59">
        <v>1.166191722826095E-3</v>
      </c>
      <c r="U875" s="59">
        <v>-0.146828478077281</v>
      </c>
    </row>
    <row r="876" spans="1:30">
      <c r="A876" t="s">
        <v>247</v>
      </c>
      <c r="B876" s="32"/>
      <c r="C876" s="6">
        <v>44962.997285659701</v>
      </c>
      <c r="D876" s="48">
        <v>15.3202450275421</v>
      </c>
      <c r="E876" s="32">
        <v>110</v>
      </c>
      <c r="F876" s="10">
        <v>75307.798155257697</v>
      </c>
      <c r="G876" s="10">
        <v>1211.03163943395</v>
      </c>
      <c r="H876" s="10">
        <v>8116.7301953759397</v>
      </c>
      <c r="I876" s="10">
        <v>210.69700783223701</v>
      </c>
      <c r="J876" s="10">
        <v>1748768.6578124999</v>
      </c>
      <c r="K876" s="10">
        <v>28463.358601142201</v>
      </c>
      <c r="L876" s="46">
        <v>4.3515136376950002E-2</v>
      </c>
      <c r="M876" s="46">
        <v>4.8684860747483602E-4</v>
      </c>
      <c r="N876" s="46">
        <v>0.107656307675101</v>
      </c>
      <c r="O876" s="46">
        <v>1.7462537852773101E-3</v>
      </c>
      <c r="Q876" s="47">
        <v>23.127709825304109</v>
      </c>
      <c r="R876" s="47">
        <v>0.39222520688679396</v>
      </c>
      <c r="S876" s="59">
        <v>0.10841916590308801</v>
      </c>
      <c r="T876" s="59">
        <v>1.645588131325921E-3</v>
      </c>
      <c r="U876" s="59">
        <v>0.30056532734764801</v>
      </c>
      <c r="Y876"/>
      <c r="Z876"/>
      <c r="AA876"/>
      <c r="AB876"/>
      <c r="AC876"/>
    </row>
    <row r="877" spans="1:30">
      <c r="A877" t="s">
        <v>84</v>
      </c>
      <c r="C877" s="6">
        <v>44891.369130289298</v>
      </c>
      <c r="D877" s="48">
        <v>37.518000000000001</v>
      </c>
      <c r="E877" s="32">
        <v>110</v>
      </c>
      <c r="F877" s="10">
        <v>39163.582700847997</v>
      </c>
      <c r="G877" s="10">
        <v>231.22925731505001</v>
      </c>
      <c r="H877" s="10">
        <v>4338.0115435560801</v>
      </c>
      <c r="I877" s="10">
        <v>56.604670990426001</v>
      </c>
      <c r="J877" s="10">
        <v>988637.80734536098</v>
      </c>
      <c r="K877" s="10">
        <v>3906.8939833617601</v>
      </c>
      <c r="L877" s="46">
        <v>4.0988794508630098E-2</v>
      </c>
      <c r="M877" s="46">
        <v>2.79928881103E-4</v>
      </c>
      <c r="N877" s="46">
        <v>0.111714201602767</v>
      </c>
      <c r="O877" s="46">
        <v>1.4053236300407099E-3</v>
      </c>
      <c r="Q877" s="47">
        <v>23.428323610155847</v>
      </c>
      <c r="R877" s="47">
        <v>0.40555855276054942</v>
      </c>
      <c r="S877" s="59">
        <v>0.11091324866625539</v>
      </c>
      <c r="T877" s="59">
        <v>7.0266181502035496E-4</v>
      </c>
      <c r="U877" s="59">
        <v>0.25621322379135703</v>
      </c>
      <c r="V877" s="59"/>
    </row>
    <row r="878" spans="1:30">
      <c r="A878" t="s">
        <v>84</v>
      </c>
      <c r="C878" s="6">
        <v>44892.651653541703</v>
      </c>
      <c r="D878" s="48">
        <v>37.453000000000003</v>
      </c>
      <c r="E878" s="32" t="s">
        <v>23</v>
      </c>
      <c r="F878" s="10">
        <v>42419.694629495898</v>
      </c>
      <c r="G878" s="10">
        <v>328.05479016738298</v>
      </c>
      <c r="H878" s="10">
        <v>5071.4400808726496</v>
      </c>
      <c r="I878" s="10">
        <v>71.253802206647606</v>
      </c>
      <c r="J878" s="10">
        <v>1098605.6859375001</v>
      </c>
      <c r="K878" s="10">
        <v>11602.5793708294</v>
      </c>
      <c r="L878" s="46">
        <v>4.1792798974989998E-2</v>
      </c>
      <c r="M878" s="46">
        <v>1.98068902991991E-4</v>
      </c>
      <c r="N878" s="46">
        <v>0.11978789868166501</v>
      </c>
      <c r="O878" s="46">
        <v>1.47680683866844E-3</v>
      </c>
      <c r="Q878" s="47">
        <v>23.335357781729801</v>
      </c>
      <c r="R878" s="47">
        <v>0.11981228122766371</v>
      </c>
      <c r="S878" s="59">
        <v>0.11978789868166501</v>
      </c>
      <c r="T878" s="59">
        <v>7.3833585296481001E-4</v>
      </c>
      <c r="U878" s="59">
        <v>0.22421089795844401</v>
      </c>
      <c r="V878" s="59"/>
      <c r="W878" s="24"/>
    </row>
    <row r="879" spans="1:30">
      <c r="A879" t="s">
        <v>84</v>
      </c>
      <c r="C879" s="6">
        <v>44893.754595705999</v>
      </c>
      <c r="D879" s="48">
        <v>22.425999999999998</v>
      </c>
      <c r="E879" s="32" t="s">
        <v>23</v>
      </c>
      <c r="F879" s="10">
        <v>34969.848563883897</v>
      </c>
      <c r="G879" s="10">
        <v>1004.0727216225</v>
      </c>
      <c r="H879" s="10">
        <v>4478.8966405085603</v>
      </c>
      <c r="I879" s="10">
        <v>184.03538190299901</v>
      </c>
      <c r="J879" s="10">
        <v>912725.25264830503</v>
      </c>
      <c r="K879" s="10">
        <v>12969.123214380899</v>
      </c>
      <c r="L879" s="46">
        <v>4.0949337533502501E-2</v>
      </c>
      <c r="M879" s="46">
        <v>5.5321232440402597E-4</v>
      </c>
      <c r="N879" s="46">
        <v>0.128921494713123</v>
      </c>
      <c r="O879" s="46">
        <v>4.7295923659253798E-3</v>
      </c>
      <c r="Q879" s="47">
        <v>22.001433527622719</v>
      </c>
      <c r="R879" s="47">
        <v>0.4081897063123211</v>
      </c>
      <c r="S879" s="59">
        <v>0.128921494713123</v>
      </c>
      <c r="T879" s="59">
        <v>2.3647961829626899E-3</v>
      </c>
      <c r="U879" s="59">
        <v>4.92738287717739E-2</v>
      </c>
      <c r="V879" s="59"/>
    </row>
    <row r="880" spans="1:30">
      <c r="A880" t="s">
        <v>84</v>
      </c>
      <c r="C880" s="6">
        <v>44917.847216354203</v>
      </c>
      <c r="D880" s="48">
        <v>37.504999637603802</v>
      </c>
      <c r="E880" s="32" t="s">
        <v>23</v>
      </c>
      <c r="F880" s="10">
        <v>30729.629424794799</v>
      </c>
      <c r="G880" s="10">
        <v>226.307341437166</v>
      </c>
      <c r="H880" s="10">
        <v>3692.5316105470702</v>
      </c>
      <c r="I880" s="10">
        <v>63.050949056034703</v>
      </c>
      <c r="J880" s="10">
        <v>833241.60324754904</v>
      </c>
      <c r="K880" s="10">
        <v>7512.8171590170004</v>
      </c>
      <c r="L880" s="46">
        <v>3.8167287028667E-2</v>
      </c>
      <c r="M880" s="46">
        <v>2.3402864781914799E-4</v>
      </c>
      <c r="N880" s="46">
        <v>0.12052260211159101</v>
      </c>
      <c r="O880" s="46">
        <v>2.1963853602966301E-3</v>
      </c>
      <c r="Q880" s="47">
        <v>23.815884325177954</v>
      </c>
      <c r="R880" s="47">
        <v>0.43205842891205837</v>
      </c>
      <c r="S880" s="59">
        <v>0.12019200617281998</v>
      </c>
      <c r="T880" s="59">
        <v>1.09791722861736E-3</v>
      </c>
      <c r="U880" s="59">
        <v>-2.5566697347747799E-2</v>
      </c>
      <c r="V880" s="59"/>
      <c r="Y880"/>
      <c r="Z880"/>
      <c r="AA880"/>
      <c r="AB880"/>
      <c r="AC880"/>
    </row>
    <row r="881" spans="1:30">
      <c r="A881" t="s">
        <v>84</v>
      </c>
      <c r="C881" s="6">
        <v>44930.048738935198</v>
      </c>
      <c r="D881" s="48">
        <v>37.503999710083001</v>
      </c>
      <c r="E881" s="32" t="s">
        <v>23</v>
      </c>
      <c r="F881" s="10">
        <v>47334.665207800099</v>
      </c>
      <c r="G881" s="10">
        <v>498.45035705198399</v>
      </c>
      <c r="H881" s="10">
        <v>5390.8177643831004</v>
      </c>
      <c r="I881" s="10">
        <v>97.476965218667999</v>
      </c>
      <c r="J881" s="10">
        <v>1095269.36545566</v>
      </c>
      <c r="K881" s="10">
        <v>9088.39545725278</v>
      </c>
      <c r="L881" s="46">
        <v>4.40265097734533E-2</v>
      </c>
      <c r="M881" s="46">
        <v>2.7241135514168799E-4</v>
      </c>
      <c r="N881" s="46">
        <v>0.114196777470659</v>
      </c>
      <c r="O881" s="46">
        <v>2.14316258104689E-3</v>
      </c>
      <c r="Q881" s="47">
        <v>22.149390859624255</v>
      </c>
      <c r="R881" s="47">
        <v>0.42712635154240963</v>
      </c>
      <c r="S881" s="59">
        <v>0.11409291192045531</v>
      </c>
      <c r="T881" s="59">
        <v>4.88770858280405E-4</v>
      </c>
      <c r="U881" s="59">
        <v>-3.3505363728621701E-2</v>
      </c>
      <c r="Y881"/>
      <c r="Z881"/>
      <c r="AA881"/>
      <c r="AB881"/>
      <c r="AC881"/>
    </row>
    <row r="882" spans="1:30">
      <c r="A882" t="s">
        <v>84</v>
      </c>
      <c r="C882" s="6">
        <v>44930.728306076402</v>
      </c>
      <c r="D882" s="48">
        <v>14.8590312004089</v>
      </c>
      <c r="E882" s="32" t="s">
        <v>23</v>
      </c>
      <c r="F882" s="10">
        <v>42385.120133532902</v>
      </c>
      <c r="G882" s="10">
        <v>343.09609364622901</v>
      </c>
      <c r="H882" s="10">
        <v>4977.4184736089201</v>
      </c>
      <c r="I882" s="10">
        <v>107.60832802565299</v>
      </c>
      <c r="J882" s="10">
        <v>1073670.3163580201</v>
      </c>
      <c r="K882" s="10">
        <v>9545.9742984910899</v>
      </c>
      <c r="L882" s="46">
        <v>4.1240093763531598E-2</v>
      </c>
      <c r="M882" s="46">
        <v>4.4110559218299601E-4</v>
      </c>
      <c r="N882" s="46">
        <v>0.117521928822829</v>
      </c>
      <c r="O882" s="46">
        <v>2.54852266511966E-3</v>
      </c>
      <c r="Q882" s="47">
        <v>22.140029725419449</v>
      </c>
      <c r="R882" s="47">
        <v>0.41261904640496339</v>
      </c>
      <c r="S882" s="59">
        <v>0.11759083695275173</v>
      </c>
      <c r="T882" s="59">
        <v>5.2825581059593005E-4</v>
      </c>
      <c r="U882" s="59">
        <v>0.30448197963151902</v>
      </c>
      <c r="W882" s="7"/>
      <c r="Y882"/>
      <c r="AD882" s="17"/>
    </row>
    <row r="883" spans="1:30">
      <c r="A883" t="s">
        <v>84</v>
      </c>
      <c r="C883" s="6">
        <v>44956.753310636603</v>
      </c>
      <c r="D883" s="48">
        <v>36.5039994716644</v>
      </c>
      <c r="E883" s="32" t="s">
        <v>23</v>
      </c>
      <c r="F883" s="10">
        <v>111943.092733453</v>
      </c>
      <c r="G883" s="10">
        <v>623.50283731372394</v>
      </c>
      <c r="H883" s="10">
        <v>13745.0833318848</v>
      </c>
      <c r="I883" s="10">
        <v>169.15824654002401</v>
      </c>
      <c r="J883" s="10">
        <v>2125362.5069054002</v>
      </c>
      <c r="K883" s="10">
        <v>20187.354651893402</v>
      </c>
      <c r="L883" s="46">
        <v>5.5427720401806997E-2</v>
      </c>
      <c r="M883" s="46">
        <v>3.1927747272305598E-4</v>
      </c>
      <c r="N883" s="46">
        <v>1.34248136042796E-3</v>
      </c>
      <c r="O883" s="46">
        <v>1.34248136042796E-3</v>
      </c>
      <c r="Q883" s="47">
        <v>21.392466954765773</v>
      </c>
      <c r="R883" s="47">
        <v>0.55942664315404511</v>
      </c>
      <c r="S883" s="59">
        <v>0.12280782196889198</v>
      </c>
      <c r="T883" s="59">
        <v>6.7125751944072999E-4</v>
      </c>
      <c r="U883" s="59">
        <v>5.5859503134311497E-2</v>
      </c>
      <c r="W883" s="24"/>
    </row>
    <row r="884" spans="1:30">
      <c r="A884" t="s">
        <v>84</v>
      </c>
      <c r="C884" s="6">
        <v>44959.731714629597</v>
      </c>
      <c r="D884" s="48">
        <v>36.5039994716644</v>
      </c>
      <c r="E884" s="32" t="s">
        <v>23</v>
      </c>
      <c r="F884" s="10">
        <v>90774.9259291739</v>
      </c>
      <c r="G884" s="10">
        <v>846.72327522703802</v>
      </c>
      <c r="H884" s="10">
        <v>12074.9359668122</v>
      </c>
      <c r="I884" s="10">
        <v>299.70525022372499</v>
      </c>
      <c r="J884" s="10">
        <v>1808373.0797738701</v>
      </c>
      <c r="K884" s="10">
        <v>18812.348024417701</v>
      </c>
      <c r="L884" s="46">
        <v>5.6873029459423997E-2</v>
      </c>
      <c r="M884" s="46">
        <v>6.1602792238207003E-4</v>
      </c>
      <c r="N884" s="46">
        <v>0.13312706103923599</v>
      </c>
      <c r="O884" s="46">
        <v>2.9525741726571198E-3</v>
      </c>
      <c r="Q884" s="47">
        <v>21.74645065459023</v>
      </c>
      <c r="R884" s="47">
        <v>0.45160823405410039</v>
      </c>
      <c r="S884" s="59">
        <v>0.13305310365873038</v>
      </c>
      <c r="T884" s="59">
        <v>1.476476324778785E-3</v>
      </c>
      <c r="U884" s="59">
        <v>0.379935708216811</v>
      </c>
      <c r="Y884"/>
      <c r="Z884"/>
      <c r="AA884"/>
      <c r="AB884"/>
      <c r="AC884"/>
    </row>
    <row r="885" spans="1:30">
      <c r="A885" t="s">
        <v>84</v>
      </c>
      <c r="C885" s="6">
        <v>44960.801776898203</v>
      </c>
      <c r="D885" s="48">
        <v>36.502999544143698</v>
      </c>
      <c r="E885" s="32" t="s">
        <v>23</v>
      </c>
      <c r="F885" s="10">
        <v>75010.2384880233</v>
      </c>
      <c r="G885" s="10">
        <v>429.54573921324101</v>
      </c>
      <c r="H885" s="10">
        <v>9698.5683424976505</v>
      </c>
      <c r="I885" s="10">
        <v>117.2674219641</v>
      </c>
      <c r="J885" s="10">
        <v>1647405.5404040399</v>
      </c>
      <c r="K885" s="10">
        <v>14742.0605929826</v>
      </c>
      <c r="L885" s="46">
        <v>4.3006129684078701E-2</v>
      </c>
      <c r="M885" s="46">
        <v>2.2634901351957699E-4</v>
      </c>
      <c r="N885" s="46">
        <v>0.12964299159596199</v>
      </c>
      <c r="O885" s="46">
        <v>1.73370882693942E-3</v>
      </c>
      <c r="Q885" s="47">
        <v>22.607718348606653</v>
      </c>
      <c r="R885" s="47">
        <v>0.64814016159731513</v>
      </c>
      <c r="S885" s="59">
        <v>0.12931934080130467</v>
      </c>
      <c r="T885" s="59">
        <v>8.6491132193306918E-4</v>
      </c>
      <c r="U885" s="59">
        <v>3.5671229334020303E-2</v>
      </c>
    </row>
    <row r="886" spans="1:30">
      <c r="A886" t="s">
        <v>84</v>
      </c>
      <c r="C886" s="6">
        <v>44967.946616412002</v>
      </c>
      <c r="D886" s="48">
        <v>36.5039994716644</v>
      </c>
      <c r="E886" s="32" t="s">
        <v>23</v>
      </c>
      <c r="F886" s="10">
        <v>83293.292549264006</v>
      </c>
      <c r="G886" s="10">
        <v>953.38296837949304</v>
      </c>
      <c r="H886" s="10">
        <v>10035.6085956116</v>
      </c>
      <c r="I886" s="10">
        <v>162.66991086412199</v>
      </c>
      <c r="J886" s="10">
        <v>1818521.6580151001</v>
      </c>
      <c r="K886" s="10">
        <v>27326.8613367783</v>
      </c>
      <c r="L886" s="46">
        <v>4.7276718155066101E-2</v>
      </c>
      <c r="M886" s="46">
        <v>2.1128976412228999E-4</v>
      </c>
      <c r="N886" s="46">
        <v>0.11949144417308</v>
      </c>
      <c r="O886" s="46">
        <v>2.2543396537632798E-3</v>
      </c>
      <c r="Q886" s="47">
        <v>23.409423585322344</v>
      </c>
      <c r="R886" s="47">
        <v>0.5607098708380639</v>
      </c>
      <c r="S886" s="59">
        <v>0.12043703640295116</v>
      </c>
      <c r="T886" s="59">
        <v>1.127260521960815E-3</v>
      </c>
      <c r="U886" s="59">
        <v>0.46891949742265199</v>
      </c>
      <c r="Y886"/>
      <c r="Z886"/>
      <c r="AA886"/>
      <c r="AB886"/>
      <c r="AC886"/>
    </row>
    <row r="887" spans="1:30">
      <c r="A887" t="s">
        <v>84</v>
      </c>
      <c r="C887" s="6">
        <v>44987.646348159702</v>
      </c>
      <c r="D887" s="48">
        <v>38.016999483108499</v>
      </c>
      <c r="E887" s="32" t="s">
        <v>23</v>
      </c>
      <c r="F887" s="10">
        <v>51796.680757228198</v>
      </c>
      <c r="G887" s="10">
        <v>481.02300824430699</v>
      </c>
      <c r="H887" s="10">
        <v>6484.9794540965204</v>
      </c>
      <c r="I887" s="10">
        <v>140.763195562259</v>
      </c>
      <c r="J887" s="10">
        <v>1103904.55974265</v>
      </c>
      <c r="K887" s="10">
        <v>6432.1924983259596</v>
      </c>
      <c r="L887" s="46">
        <v>4.8844868924849301E-2</v>
      </c>
      <c r="M887" s="46">
        <v>3.5554207509327901E-4</v>
      </c>
      <c r="N887" s="46">
        <v>0.12500514590693801</v>
      </c>
      <c r="O887" s="46">
        <v>2.3268975344337799E-3</v>
      </c>
      <c r="Q887" s="47">
        <v>22.144809747969436</v>
      </c>
      <c r="R887" s="47">
        <v>0.42236074552769942</v>
      </c>
      <c r="S887" s="59">
        <v>0.125272443950219</v>
      </c>
      <c r="T887" s="59">
        <v>1.163433271902005E-3</v>
      </c>
      <c r="U887" s="59">
        <v>2.9926850985301501E-2</v>
      </c>
    </row>
    <row r="888" spans="1:30">
      <c r="A888" t="s">
        <v>84</v>
      </c>
      <c r="C888" s="6">
        <v>45000.9720468866</v>
      </c>
      <c r="D888" s="48">
        <v>36.505999565124498</v>
      </c>
      <c r="E888" s="32" t="s">
        <v>23</v>
      </c>
      <c r="F888" s="10">
        <v>76095.824563540096</v>
      </c>
      <c r="G888" s="10">
        <v>655.28958219058597</v>
      </c>
      <c r="H888" s="10">
        <v>8233.8402266383291</v>
      </c>
      <c r="I888" s="10">
        <v>133.73000003676199</v>
      </c>
      <c r="J888" s="10">
        <v>1805406.8206424799</v>
      </c>
      <c r="K888" s="10">
        <v>18357.7503559697</v>
      </c>
      <c r="L888" s="46">
        <v>4.3092506826386601E-2</v>
      </c>
      <c r="M888" s="46">
        <v>2.6514302181930203E-4</v>
      </c>
      <c r="N888" s="46">
        <v>0.10795902794904499</v>
      </c>
      <c r="O888" s="46">
        <v>1.47589005584918E-3</v>
      </c>
      <c r="Q888" s="47">
        <v>23.518142485897947</v>
      </c>
      <c r="R888" s="47">
        <v>0.53246425413107124</v>
      </c>
      <c r="S888" s="59">
        <v>0.1082131733414915</v>
      </c>
      <c r="T888" s="59">
        <v>7.3788685703559504E-4</v>
      </c>
      <c r="U888" s="59">
        <v>0.12779599687983301</v>
      </c>
    </row>
    <row r="889" spans="1:30">
      <c r="A889" t="s">
        <v>84</v>
      </c>
      <c r="C889" s="6">
        <v>45009.961181585597</v>
      </c>
      <c r="D889" s="48">
        <v>36.504999399185202</v>
      </c>
      <c r="E889" s="32" t="s">
        <v>23</v>
      </c>
      <c r="F889" s="10">
        <v>52406.5374758896</v>
      </c>
      <c r="G889" s="10">
        <v>308.91987811370802</v>
      </c>
      <c r="H889" s="10">
        <v>7619.1808864771301</v>
      </c>
      <c r="I889" s="10">
        <v>98.941001578938796</v>
      </c>
      <c r="J889" s="10">
        <v>1161882.20019036</v>
      </c>
      <c r="K889" s="10">
        <v>6417.4761256397796</v>
      </c>
      <c r="L889" s="46">
        <v>4.3016315587218801E-2</v>
      </c>
      <c r="M889" s="46">
        <v>2.39444880390016E-4</v>
      </c>
      <c r="N889" s="46">
        <v>0.14568635659145701</v>
      </c>
      <c r="O889" s="46">
        <v>1.71517447059512E-3</v>
      </c>
      <c r="Q889" s="47">
        <v>21.4335427751057</v>
      </c>
      <c r="R889" s="47">
        <v>0.62597340179970085</v>
      </c>
      <c r="S889" s="59">
        <v>0.14540549473184955</v>
      </c>
      <c r="T889" s="59">
        <v>8.5723521975065E-4</v>
      </c>
      <c r="U889" s="59">
        <v>9.9157071868805097E-2</v>
      </c>
    </row>
    <row r="890" spans="1:30">
      <c r="A890" t="s">
        <v>121</v>
      </c>
      <c r="C890" s="6">
        <v>44930.728594328699</v>
      </c>
      <c r="D890" s="48">
        <v>10.327589750289899</v>
      </c>
      <c r="E890" s="32" t="s">
        <v>23</v>
      </c>
      <c r="F890" s="10">
        <v>39914.518190447801</v>
      </c>
      <c r="G890" s="10">
        <v>417.90354426646502</v>
      </c>
      <c r="H890" s="10">
        <v>4803.5181096397801</v>
      </c>
      <c r="I890" s="10">
        <v>140.09377564630799</v>
      </c>
      <c r="J890" s="10">
        <v>944527.45647321397</v>
      </c>
      <c r="K890" s="10">
        <v>10236.693816675201</v>
      </c>
      <c r="L890" s="46">
        <v>4.2504739703854398E-2</v>
      </c>
      <c r="M890" s="46">
        <v>5.9647470635219098E-4</v>
      </c>
      <c r="N890" s="46">
        <v>0.120456844386247</v>
      </c>
      <c r="O890" s="46">
        <v>3.5690732541788501E-3</v>
      </c>
      <c r="Q890" s="47">
        <v>21.481044467111463</v>
      </c>
      <c r="R890" s="47">
        <v>0.41205592395950014</v>
      </c>
      <c r="S890" s="59">
        <v>0.12050672551030751</v>
      </c>
      <c r="T890" s="59">
        <v>7.3962334597591503E-4</v>
      </c>
      <c r="U890" s="59">
        <v>0.28659833714865102</v>
      </c>
      <c r="W890" s="7"/>
      <c r="Y890"/>
      <c r="AD890" s="17"/>
    </row>
    <row r="891" spans="1:30">
      <c r="A891" t="s">
        <v>248</v>
      </c>
      <c r="B891" s="32"/>
      <c r="C891" s="6">
        <v>44962.998106678198</v>
      </c>
      <c r="D891" s="48">
        <v>23.976584196090698</v>
      </c>
      <c r="E891" s="32">
        <v>110</v>
      </c>
      <c r="F891" s="10">
        <v>88419.369578718004</v>
      </c>
      <c r="G891" s="10">
        <v>693.32127452521297</v>
      </c>
      <c r="H891" s="10">
        <v>11196.3773081894</v>
      </c>
      <c r="I891" s="10">
        <v>141.41709609540601</v>
      </c>
      <c r="J891" s="10">
        <v>1971367.5874999999</v>
      </c>
      <c r="K891" s="10">
        <v>19830.407116414201</v>
      </c>
      <c r="L891" s="46">
        <v>4.4954996530002601E-2</v>
      </c>
      <c r="M891" s="46">
        <v>3.66046827172796E-4</v>
      </c>
      <c r="N891" s="46">
        <v>0.12680309605182899</v>
      </c>
      <c r="O891" s="46">
        <v>1.4344094347443299E-3</v>
      </c>
      <c r="Q891" s="47">
        <v>22.38298169932165</v>
      </c>
      <c r="R891" s="47">
        <v>0.36975528215283648</v>
      </c>
      <c r="S891" s="59">
        <v>0.12737817227747766</v>
      </c>
      <c r="T891" s="59">
        <v>9.412695455830373E-4</v>
      </c>
      <c r="U891" s="59">
        <v>0.59045625296203097</v>
      </c>
      <c r="Y891"/>
      <c r="Z891"/>
      <c r="AA891"/>
      <c r="AB891"/>
      <c r="AC891"/>
    </row>
    <row r="892" spans="1:30">
      <c r="A892" t="s">
        <v>85</v>
      </c>
      <c r="C892" s="6">
        <v>44891.405069085602</v>
      </c>
      <c r="D892" s="48">
        <v>37.481000000000002</v>
      </c>
      <c r="E892" s="32">
        <v>110</v>
      </c>
      <c r="F892" s="10">
        <v>33243.891491976399</v>
      </c>
      <c r="G892" s="10">
        <v>210.49149706696801</v>
      </c>
      <c r="H892" s="10">
        <v>3093.1778105765002</v>
      </c>
      <c r="I892" s="10">
        <v>58.689639541943897</v>
      </c>
      <c r="J892" s="10">
        <v>844039.369002525</v>
      </c>
      <c r="K892" s="10">
        <v>5644.9653640873603</v>
      </c>
      <c r="L892" s="46">
        <v>4.0460456510799499E-2</v>
      </c>
      <c r="M892" s="46">
        <v>2.8351688596358297E-4</v>
      </c>
      <c r="N892" s="46">
        <v>9.3705669712921602E-2</v>
      </c>
      <c r="O892" s="46">
        <v>1.59014563616092E-3</v>
      </c>
      <c r="Q892" s="47">
        <v>23.734253761621471</v>
      </c>
      <c r="R892" s="47">
        <v>0.41127594710876897</v>
      </c>
      <c r="S892" s="59">
        <v>9.316829910252504E-2</v>
      </c>
      <c r="T892" s="59">
        <v>7.9507281808046E-4</v>
      </c>
      <c r="U892" s="59">
        <v>0.29549471615942802</v>
      </c>
      <c r="V892" s="59"/>
    </row>
    <row r="893" spans="1:30">
      <c r="A893" t="s">
        <v>85</v>
      </c>
      <c r="C893" s="6">
        <v>44892.682367164402</v>
      </c>
      <c r="D893" s="48">
        <v>37.485999999999997</v>
      </c>
      <c r="E893" s="32" t="s">
        <v>23</v>
      </c>
      <c r="F893" s="10">
        <v>39883.0523866777</v>
      </c>
      <c r="G893" s="10">
        <v>400.66345907400301</v>
      </c>
      <c r="H893" s="10">
        <v>4460.5624323694501</v>
      </c>
      <c r="I893" s="10">
        <v>122.336605706429</v>
      </c>
      <c r="J893" s="10">
        <v>1030217.58084577</v>
      </c>
      <c r="K893" s="10">
        <v>12836.2543041713</v>
      </c>
      <c r="L893" s="46">
        <v>4.19986582094901E-2</v>
      </c>
      <c r="M893" s="46">
        <v>2.4473629788309201E-4</v>
      </c>
      <c r="N893" s="46">
        <v>0.112671467238077</v>
      </c>
      <c r="O893" s="46">
        <v>3.01366566387676E-3</v>
      </c>
      <c r="Q893" s="47">
        <v>23.194455940052073</v>
      </c>
      <c r="R893" s="47">
        <v>0.12535016503249899</v>
      </c>
      <c r="S893" s="59">
        <v>0.112671467238077</v>
      </c>
      <c r="T893" s="59">
        <v>1.5067215643601701E-3</v>
      </c>
      <c r="U893" s="59">
        <v>4.7463312355944601E-2</v>
      </c>
      <c r="V893" s="59"/>
      <c r="W893" s="24"/>
    </row>
    <row r="894" spans="1:30">
      <c r="A894" t="s">
        <v>85</v>
      </c>
      <c r="C894" s="6">
        <v>44893.755585370403</v>
      </c>
      <c r="D894" s="48">
        <v>23.587</v>
      </c>
      <c r="E894" s="32" t="s">
        <v>23</v>
      </c>
      <c r="F894" s="10">
        <v>28658.457371680099</v>
      </c>
      <c r="G894" s="10">
        <v>353.67891996061599</v>
      </c>
      <c r="H894" s="10">
        <v>3667.18505457527</v>
      </c>
      <c r="I894" s="10">
        <v>111.032604856083</v>
      </c>
      <c r="J894" s="10">
        <v>733094.92338709696</v>
      </c>
      <c r="K894" s="10">
        <v>5660.90672339716</v>
      </c>
      <c r="L894" s="46">
        <v>4.0798220458877502E-2</v>
      </c>
      <c r="M894" s="46">
        <v>3.9460437645031499E-4</v>
      </c>
      <c r="N894" s="46">
        <v>0.12879988779551499</v>
      </c>
      <c r="O894" s="46">
        <v>3.3013955955907598E-3</v>
      </c>
      <c r="Q894" s="47">
        <v>22.078768705243206</v>
      </c>
      <c r="R894" s="47">
        <v>0.39616993606751505</v>
      </c>
      <c r="S894" s="59">
        <v>0.12879988779551499</v>
      </c>
      <c r="T894" s="59">
        <v>1.6506977977953799E-3</v>
      </c>
      <c r="U894" s="59">
        <v>-4.55254356681268E-2</v>
      </c>
      <c r="V894" s="59"/>
    </row>
    <row r="895" spans="1:30">
      <c r="A895" t="s">
        <v>85</v>
      </c>
      <c r="C895" s="6">
        <v>44917.848180694396</v>
      </c>
      <c r="D895" s="48">
        <v>37.5039994716644</v>
      </c>
      <c r="E895" s="32" t="s">
        <v>23</v>
      </c>
      <c r="F895" s="10">
        <v>31368.976558721301</v>
      </c>
      <c r="G895" s="10">
        <v>256.29131501465997</v>
      </c>
      <c r="H895" s="10">
        <v>3435.3073140162001</v>
      </c>
      <c r="I895" s="10">
        <v>50.529072223542698</v>
      </c>
      <c r="J895" s="10">
        <v>840171.93841911806</v>
      </c>
      <c r="K895" s="10">
        <v>10301.207198095401</v>
      </c>
      <c r="L895" s="46">
        <v>3.8691195285561197E-2</v>
      </c>
      <c r="M895" s="46">
        <v>2.4610527975261402E-4</v>
      </c>
      <c r="N895" s="46">
        <v>0.10967047118644099</v>
      </c>
      <c r="O895" s="46">
        <v>1.8356966101308199E-3</v>
      </c>
      <c r="Q895" s="47">
        <v>23.490141812741825</v>
      </c>
      <c r="R895" s="47">
        <v>0.42661191163622014</v>
      </c>
      <c r="S895" s="59">
        <v>0.10954030094712601</v>
      </c>
      <c r="T895" s="59">
        <v>9.1759051004136995E-4</v>
      </c>
      <c r="U895" s="59">
        <v>0.28932196382191699</v>
      </c>
      <c r="V895" s="59"/>
      <c r="Y895"/>
      <c r="Z895"/>
      <c r="AA895"/>
      <c r="AB895"/>
      <c r="AC895"/>
    </row>
    <row r="896" spans="1:30">
      <c r="A896" t="s">
        <v>85</v>
      </c>
      <c r="C896" s="6">
        <v>44930.067476770797</v>
      </c>
      <c r="D896" s="48">
        <v>37.517999410629301</v>
      </c>
      <c r="E896" s="32" t="s">
        <v>23</v>
      </c>
      <c r="F896" s="10">
        <v>40665.303055434197</v>
      </c>
      <c r="G896" s="10">
        <v>307.444704158413</v>
      </c>
      <c r="H896" s="10">
        <v>5577.3976144452299</v>
      </c>
      <c r="I896" s="10">
        <v>106.816925768174</v>
      </c>
      <c r="J896" s="10">
        <v>970114.29932598001</v>
      </c>
      <c r="K896" s="10">
        <v>8160.7570170048202</v>
      </c>
      <c r="L896" s="46">
        <v>4.2829271242128403E-2</v>
      </c>
      <c r="M896" s="46">
        <v>3.45167434937262E-4</v>
      </c>
      <c r="N896" s="46">
        <v>0.13932145884616701</v>
      </c>
      <c r="O896" s="46">
        <v>2.75623334306631E-3</v>
      </c>
      <c r="Q896" s="47">
        <v>22.698933304473115</v>
      </c>
      <c r="R896" s="47">
        <v>0.44162970501455817</v>
      </c>
      <c r="S896" s="59">
        <v>0.1374013237456165</v>
      </c>
      <c r="T896" s="59">
        <v>6.1045446316189498E-4</v>
      </c>
      <c r="U896" s="59">
        <v>0.40067957718421798</v>
      </c>
      <c r="Y896"/>
      <c r="Z896"/>
      <c r="AA896"/>
      <c r="AB896"/>
      <c r="AC896"/>
    </row>
    <row r="897" spans="1:30">
      <c r="A897" t="s">
        <v>85</v>
      </c>
      <c r="C897" s="6">
        <v>44930.762444143496</v>
      </c>
      <c r="D897" s="48">
        <v>37.505999565124498</v>
      </c>
      <c r="E897" s="32" t="s">
        <v>23</v>
      </c>
      <c r="F897" s="10">
        <v>37888.788662666098</v>
      </c>
      <c r="G897" s="10">
        <v>312.81155276203401</v>
      </c>
      <c r="H897" s="10">
        <v>4896.9130051644397</v>
      </c>
      <c r="I897" s="10">
        <v>65.193107170087103</v>
      </c>
      <c r="J897" s="10">
        <v>954603.81954656902</v>
      </c>
      <c r="K897" s="10">
        <v>11072.7916956073</v>
      </c>
      <c r="L897" s="46">
        <v>4.1042239383460799E-2</v>
      </c>
      <c r="M897" s="46">
        <v>3.0711629155690499E-4</v>
      </c>
      <c r="N897" s="46">
        <v>0.129292714890965</v>
      </c>
      <c r="O897" s="46">
        <v>1.6047897697461699E-3</v>
      </c>
      <c r="Q897" s="47">
        <v>22.215014300771834</v>
      </c>
      <c r="R897" s="47">
        <v>0.40521984962026136</v>
      </c>
      <c r="S897" s="59">
        <v>0.12941791910501432</v>
      </c>
      <c r="T897" s="59">
        <v>3.1494129457984999E-4</v>
      </c>
      <c r="U897" s="59">
        <v>0.39048451485234198</v>
      </c>
      <c r="W897" s="7"/>
      <c r="Y897"/>
      <c r="AD897" s="17"/>
    </row>
    <row r="898" spans="1:30">
      <c r="A898" t="s">
        <v>85</v>
      </c>
      <c r="C898" s="6">
        <v>44956.779999166698</v>
      </c>
      <c r="D898" s="48">
        <v>36.532999515533398</v>
      </c>
      <c r="F898" s="10">
        <v>90905.974663422894</v>
      </c>
      <c r="G898" s="10">
        <v>610.64463170953104</v>
      </c>
      <c r="H898" s="10">
        <v>11966.3012617152</v>
      </c>
      <c r="I898" s="10">
        <v>138.168083288627</v>
      </c>
      <c r="J898" s="10">
        <v>1761149.4246231201</v>
      </c>
      <c r="K898" s="10">
        <v>15757.497405794</v>
      </c>
      <c r="L898" s="46">
        <v>5.4242359504484701E-2</v>
      </c>
      <c r="M898" s="46">
        <v>3.0509100774667798E-4</v>
      </c>
      <c r="N898" s="46">
        <v>1.61294957737595E-3</v>
      </c>
      <c r="O898" s="46">
        <v>1.61294957737595E-3</v>
      </c>
      <c r="Q898" s="47">
        <v>21.517995276552437</v>
      </c>
      <c r="R898" s="47">
        <v>0.56255040923808985</v>
      </c>
      <c r="S898" s="59">
        <v>0.13165684940903349</v>
      </c>
      <c r="T898" s="59">
        <v>8.0634333698995997E-4</v>
      </c>
      <c r="U898" s="59">
        <v>9.0032323411503301E-2</v>
      </c>
      <c r="W898" s="24"/>
    </row>
    <row r="899" spans="1:30">
      <c r="A899" t="s">
        <v>85</v>
      </c>
      <c r="C899" s="6">
        <v>44959.758253125001</v>
      </c>
      <c r="D899" s="48">
        <v>36.515999555587797</v>
      </c>
      <c r="E899" s="32" t="s">
        <v>23</v>
      </c>
      <c r="F899" s="10">
        <v>83123.878441682595</v>
      </c>
      <c r="G899" s="10">
        <v>535.82458026702795</v>
      </c>
      <c r="H899" s="10">
        <v>9544.9323602763197</v>
      </c>
      <c r="I899" s="10">
        <v>102.427237514114</v>
      </c>
      <c r="J899" s="10">
        <v>1753341.2331123699</v>
      </c>
      <c r="K899" s="10">
        <v>16705.173441512401</v>
      </c>
      <c r="L899" s="46">
        <v>5.3539343881857403E-2</v>
      </c>
      <c r="M899" s="46">
        <v>3.3100462156399703E-4</v>
      </c>
      <c r="N899" s="46">
        <v>0.114649172348217</v>
      </c>
      <c r="O899" s="46">
        <v>1.18696408042429E-3</v>
      </c>
      <c r="Q899" s="47">
        <v>23.347519926284768</v>
      </c>
      <c r="R899" s="47">
        <v>0.47361082162540613</v>
      </c>
      <c r="S899" s="59">
        <v>0.11485585337259313</v>
      </c>
      <c r="T899" s="59">
        <v>5.9358668257817498E-4</v>
      </c>
      <c r="U899" s="59">
        <v>0.46931630150785397</v>
      </c>
      <c r="Y899"/>
      <c r="Z899"/>
      <c r="AA899"/>
      <c r="AB899"/>
      <c r="AC899"/>
    </row>
    <row r="900" spans="1:30">
      <c r="A900" t="s">
        <v>85</v>
      </c>
      <c r="C900" s="6">
        <v>44960.836172106501</v>
      </c>
      <c r="D900" s="48">
        <v>36.5069997310638</v>
      </c>
      <c r="E900" s="32" t="s">
        <v>23</v>
      </c>
      <c r="F900" s="10">
        <v>98115.461805740895</v>
      </c>
      <c r="G900" s="10">
        <v>1060.4573627817399</v>
      </c>
      <c r="H900" s="10">
        <v>12993.865898606</v>
      </c>
      <c r="I900" s="10">
        <v>265.37470985406497</v>
      </c>
      <c r="J900" s="10">
        <v>2020276.78914141</v>
      </c>
      <c r="K900" s="10">
        <v>30843.262119864299</v>
      </c>
      <c r="L900" s="46">
        <v>4.5670411631473097E-2</v>
      </c>
      <c r="M900" s="46">
        <v>2.64850385781953E-4</v>
      </c>
      <c r="N900" s="46">
        <v>0.13351330959509899</v>
      </c>
      <c r="O900" s="46">
        <v>2.4824338741152199E-3</v>
      </c>
      <c r="Q900" s="47">
        <v>21.591717483097362</v>
      </c>
      <c r="R900" s="47">
        <v>0.61957040099931138</v>
      </c>
      <c r="S900" s="59">
        <v>0.13245773548291578</v>
      </c>
      <c r="T900" s="59">
        <v>1.24121693705761E-3</v>
      </c>
      <c r="U900" s="59">
        <v>-0.66854226950661799</v>
      </c>
    </row>
    <row r="901" spans="1:30">
      <c r="A901" t="s">
        <v>85</v>
      </c>
      <c r="C901" s="6">
        <v>44967.988402210598</v>
      </c>
      <c r="D901" s="48">
        <v>36.522999525070198</v>
      </c>
      <c r="E901" s="32" t="s">
        <v>23</v>
      </c>
      <c r="F901" s="10">
        <v>79375.291206049893</v>
      </c>
      <c r="G901" s="10">
        <v>421.68433134118999</v>
      </c>
      <c r="H901" s="10">
        <v>9967.6964796842894</v>
      </c>
      <c r="I901" s="10">
        <v>103.098565330024</v>
      </c>
      <c r="J901" s="10">
        <v>1708842.5834909701</v>
      </c>
      <c r="K901" s="10">
        <v>12049.8331427626</v>
      </c>
      <c r="L901" s="46">
        <v>4.7941482659160803E-2</v>
      </c>
      <c r="M901" s="46">
        <v>2.5004857525886198E-4</v>
      </c>
      <c r="N901" s="46">
        <v>0.12573764560056999</v>
      </c>
      <c r="O901" s="46">
        <v>1.24705967835553E-3</v>
      </c>
      <c r="Q901" s="47">
        <v>23.138246167625393</v>
      </c>
      <c r="R901" s="47">
        <v>0.55508685488333542</v>
      </c>
      <c r="S901" s="59">
        <v>0.12552662402128215</v>
      </c>
      <c r="T901" s="59">
        <v>6.2350133573549999E-4</v>
      </c>
      <c r="U901" s="59">
        <v>5.5692538445129697E-2</v>
      </c>
      <c r="Y901"/>
      <c r="Z901"/>
      <c r="AA901"/>
      <c r="AB901"/>
      <c r="AC901"/>
    </row>
    <row r="902" spans="1:30">
      <c r="A902" t="s">
        <v>85</v>
      </c>
      <c r="C902" s="6">
        <v>44987.681143888898</v>
      </c>
      <c r="D902" s="48">
        <v>36.978290319442699</v>
      </c>
      <c r="E902" s="32" t="s">
        <v>23</v>
      </c>
      <c r="F902" s="10">
        <v>91621.185398422604</v>
      </c>
      <c r="G902" s="10">
        <v>547.56937446435802</v>
      </c>
      <c r="H902" s="10">
        <v>11949.4299215593</v>
      </c>
      <c r="I902" s="10">
        <v>109.079920417238</v>
      </c>
      <c r="J902" s="10">
        <v>2101966.4795994302</v>
      </c>
      <c r="K902" s="10">
        <v>20172.654159872101</v>
      </c>
      <c r="L902" s="46">
        <v>4.5306839650840702E-2</v>
      </c>
      <c r="M902" s="46">
        <v>2.22137336525329E-4</v>
      </c>
      <c r="N902" s="46">
        <v>0.130160774423978</v>
      </c>
      <c r="O902" s="46">
        <v>1.04526416566606E-3</v>
      </c>
      <c r="Q902" s="47">
        <v>23.801853542611319</v>
      </c>
      <c r="R902" s="47">
        <v>0.44942706628106349</v>
      </c>
      <c r="S902" s="59">
        <v>0.1304968883085777</v>
      </c>
      <c r="T902" s="59">
        <v>5.2258667470353004E-4</v>
      </c>
      <c r="U902" s="59">
        <v>0.118519666742053</v>
      </c>
    </row>
    <row r="903" spans="1:30">
      <c r="A903" t="s">
        <v>85</v>
      </c>
      <c r="C903" s="6">
        <v>45001.014641203699</v>
      </c>
      <c r="D903" s="48">
        <v>36.505999326705897</v>
      </c>
      <c r="E903" s="32" t="s">
        <v>23</v>
      </c>
      <c r="F903" s="10">
        <v>107030.73376760499</v>
      </c>
      <c r="G903" s="10">
        <v>2072.50199722551</v>
      </c>
      <c r="H903" s="10">
        <v>17125.133379878898</v>
      </c>
      <c r="I903" s="10">
        <v>546.578149859772</v>
      </c>
      <c r="J903" s="10">
        <v>2324091.40431788</v>
      </c>
      <c r="K903" s="10">
        <v>56383.517762848598</v>
      </c>
      <c r="L903" s="46">
        <v>4.7209373500542599E-2</v>
      </c>
      <c r="M903" s="46">
        <v>2.9571873784829298E-4</v>
      </c>
      <c r="N903" s="46">
        <v>0.15873728301522799</v>
      </c>
      <c r="O903" s="46">
        <v>2.4309675152910499E-3</v>
      </c>
      <c r="Q903" s="47">
        <v>21.418900704827685</v>
      </c>
      <c r="R903" s="47">
        <v>0.48509932671459011</v>
      </c>
      <c r="S903" s="59">
        <v>0.16001621174372443</v>
      </c>
      <c r="T903" s="59">
        <v>1.2153913510905151E-3</v>
      </c>
      <c r="U903" s="59">
        <v>-2.9589125904843701E-2</v>
      </c>
    </row>
    <row r="904" spans="1:30">
      <c r="A904" t="s">
        <v>85</v>
      </c>
      <c r="C904" s="6">
        <v>45010.0060474653</v>
      </c>
      <c r="D904" s="48">
        <v>36.505999565124498</v>
      </c>
      <c r="E904" s="32" t="s">
        <v>23</v>
      </c>
      <c r="F904" s="10">
        <v>36723.185965988501</v>
      </c>
      <c r="G904" s="10">
        <v>226.94382538038599</v>
      </c>
      <c r="H904" s="10">
        <v>6664.8376819636396</v>
      </c>
      <c r="I904" s="10">
        <v>102.635019155214</v>
      </c>
      <c r="J904" s="10">
        <v>782349.08609693905</v>
      </c>
      <c r="K904" s="10">
        <v>4354.1299688130603</v>
      </c>
      <c r="L904" s="46">
        <v>4.4896218229374001E-2</v>
      </c>
      <c r="M904" s="46">
        <v>3.4823827251423498E-4</v>
      </c>
      <c r="N904" s="46">
        <v>0.181549852108608</v>
      </c>
      <c r="O904" s="46">
        <v>2.8009706029684701E-3</v>
      </c>
      <c r="Q904" s="47">
        <v>20.184411194969712</v>
      </c>
      <c r="R904" s="47">
        <v>0.59200753311634591</v>
      </c>
      <c r="S904" s="59">
        <v>0.18151278725848652</v>
      </c>
      <c r="T904" s="59">
        <v>1.40046828312946E-3</v>
      </c>
      <c r="U904" s="59">
        <v>2.9330468397977798E-2</v>
      </c>
    </row>
    <row r="905" spans="1:30">
      <c r="A905" t="s">
        <v>249</v>
      </c>
      <c r="B905" s="32"/>
      <c r="C905" s="6">
        <v>44963.030758090303</v>
      </c>
      <c r="D905" s="48">
        <v>10.5128648281097</v>
      </c>
      <c r="E905" s="32">
        <v>110</v>
      </c>
      <c r="F905" s="10">
        <v>68693.702429514902</v>
      </c>
      <c r="G905" s="10">
        <v>3411.8985559645898</v>
      </c>
      <c r="H905" s="10">
        <v>8076.4916968318103</v>
      </c>
      <c r="I905" s="10">
        <v>586.29420390096197</v>
      </c>
      <c r="J905" s="10">
        <v>1556166.2609288599</v>
      </c>
      <c r="K905" s="10">
        <v>94221.862340782201</v>
      </c>
      <c r="L905" s="46">
        <v>4.3980005414759701E-2</v>
      </c>
      <c r="M905" s="46">
        <v>6.1730426404924899E-4</v>
      </c>
      <c r="N905" s="46">
        <v>0.119066395107991</v>
      </c>
      <c r="O905" s="46">
        <v>3.06277929491666E-3</v>
      </c>
      <c r="Q905" s="47">
        <v>22.731165784502934</v>
      </c>
      <c r="R905" s="47">
        <v>0.39735393536346658</v>
      </c>
      <c r="S905" s="59">
        <v>0.11826894647174835</v>
      </c>
      <c r="T905" s="59">
        <v>5.1707307687124766E-3</v>
      </c>
      <c r="U905" s="59">
        <v>0.54464101233225504</v>
      </c>
      <c r="Y905"/>
      <c r="Z905"/>
      <c r="AA905"/>
      <c r="AB905"/>
      <c r="AC905"/>
    </row>
    <row r="906" spans="1:30">
      <c r="A906" t="s">
        <v>86</v>
      </c>
      <c r="C906" s="6">
        <v>44891.406024872696</v>
      </c>
      <c r="D906" s="48">
        <v>37.512999999999998</v>
      </c>
      <c r="E906" s="32">
        <v>110</v>
      </c>
      <c r="F906" s="10">
        <v>40312.316056030701</v>
      </c>
      <c r="G906" s="10">
        <v>318.09180962597497</v>
      </c>
      <c r="H906" s="10">
        <v>3592.1291934762899</v>
      </c>
      <c r="I906" s="10">
        <v>77.333937672343794</v>
      </c>
      <c r="J906" s="10">
        <v>1018800.11318408</v>
      </c>
      <c r="K906" s="10">
        <v>10271.901315733399</v>
      </c>
      <c r="L906" s="46">
        <v>4.0847613002084303E-2</v>
      </c>
      <c r="M906" s="46">
        <v>2.5013475486170201E-4</v>
      </c>
      <c r="N906" s="46">
        <v>8.8564147085638104E-2</v>
      </c>
      <c r="O906" s="46">
        <v>1.61720520699765E-3</v>
      </c>
      <c r="Q906" s="47">
        <v>23.509298868684549</v>
      </c>
      <c r="R906" s="47">
        <v>0.405405337031158</v>
      </c>
      <c r="S906" s="59">
        <v>8.9225570761378062E-2</v>
      </c>
      <c r="T906" s="59">
        <v>8.0860260349882498E-4</v>
      </c>
      <c r="U906" s="59">
        <v>0.24477733665453399</v>
      </c>
      <c r="V906" s="59"/>
    </row>
    <row r="907" spans="1:30">
      <c r="A907" t="s">
        <v>86</v>
      </c>
      <c r="C907" s="6">
        <v>44892.683382442097</v>
      </c>
      <c r="D907" s="48">
        <v>32.848999999999997</v>
      </c>
      <c r="E907" s="32" t="s">
        <v>23</v>
      </c>
      <c r="F907" s="10">
        <v>30945.605167687401</v>
      </c>
      <c r="G907" s="10">
        <v>495.69806231546403</v>
      </c>
      <c r="H907" s="10">
        <v>3891.9834628270301</v>
      </c>
      <c r="I907" s="10">
        <v>195.32326719723801</v>
      </c>
      <c r="J907" s="10">
        <v>761487.82442196505</v>
      </c>
      <c r="K907" s="10">
        <v>11368.1168926788</v>
      </c>
      <c r="L907" s="46">
        <v>4.3588768622122298E-2</v>
      </c>
      <c r="M907" s="46">
        <v>4.3148711952165899E-4</v>
      </c>
      <c r="N907" s="46">
        <v>0.12528066136664301</v>
      </c>
      <c r="O907" s="46">
        <v>5.6763852984076102E-3</v>
      </c>
      <c r="Q907" s="47">
        <v>22.347288209238116</v>
      </c>
      <c r="R907" s="47">
        <v>0.14999938152350437</v>
      </c>
      <c r="S907" s="59">
        <v>0.12528066136664301</v>
      </c>
      <c r="T907" s="59">
        <v>2.8379935218854498E-3</v>
      </c>
      <c r="U907" s="59">
        <v>9.2101215965336602E-2</v>
      </c>
      <c r="V907" s="59"/>
      <c r="W907" s="24"/>
    </row>
    <row r="908" spans="1:30">
      <c r="A908" t="s">
        <v>86</v>
      </c>
      <c r="C908" s="6">
        <v>44893.764055694402</v>
      </c>
      <c r="D908" s="48">
        <v>21.971</v>
      </c>
      <c r="E908" s="32" t="s">
        <v>23</v>
      </c>
      <c r="F908" s="10">
        <v>23886.4827473195</v>
      </c>
      <c r="G908" s="10">
        <v>228.55817883629899</v>
      </c>
      <c r="H908" s="10">
        <v>2823.7544457161298</v>
      </c>
      <c r="I908" s="10">
        <v>67.624431467927707</v>
      </c>
      <c r="J908" s="10">
        <v>631320.69809322001</v>
      </c>
      <c r="K908" s="10">
        <v>5890.2576168711303</v>
      </c>
      <c r="L908" s="46">
        <v>3.8026421017829597E-2</v>
      </c>
      <c r="M908" s="46">
        <v>3.7628077696774898E-4</v>
      </c>
      <c r="N908" s="46">
        <v>0.118173538579729</v>
      </c>
      <c r="O908" s="46">
        <v>2.7002373181953501E-3</v>
      </c>
      <c r="Q908" s="47">
        <v>23.649832257806832</v>
      </c>
      <c r="R908" s="47">
        <v>0.42507905037731947</v>
      </c>
      <c r="S908" s="59">
        <v>0.118173538579729</v>
      </c>
      <c r="T908" s="59">
        <v>1.3501186590976751E-3</v>
      </c>
      <c r="U908" s="59">
        <v>0.18713916020735599</v>
      </c>
      <c r="V908" s="59"/>
    </row>
    <row r="909" spans="1:30">
      <c r="A909" t="s">
        <v>86</v>
      </c>
      <c r="C909" s="6">
        <v>44917.8766592014</v>
      </c>
      <c r="D909" s="48">
        <v>37.503999710083001</v>
      </c>
      <c r="E909" s="32" t="s">
        <v>23</v>
      </c>
      <c r="F909" s="10">
        <v>38075.410364201802</v>
      </c>
      <c r="G909" s="10">
        <v>329.51790507195301</v>
      </c>
      <c r="H909" s="10">
        <v>4240.8074780567704</v>
      </c>
      <c r="I909" s="10">
        <v>69.747296259566895</v>
      </c>
      <c r="J909" s="10">
        <v>978981.44496268698</v>
      </c>
      <c r="K909" s="10">
        <v>9488.4815231187204</v>
      </c>
      <c r="L909" s="46">
        <v>4.0280348739264997E-2</v>
      </c>
      <c r="M909" s="46">
        <v>2.6306979395496498E-4</v>
      </c>
      <c r="N909" s="46">
        <v>0.111448431736062</v>
      </c>
      <c r="O909" s="46">
        <v>1.67107407229283E-3</v>
      </c>
      <c r="Q909" s="47">
        <v>22.469412593672132</v>
      </c>
      <c r="R909" s="47">
        <v>0.40841334466332235</v>
      </c>
      <c r="S909" s="59">
        <v>0.11140704364593869</v>
      </c>
      <c r="T909" s="59">
        <v>8.3513072246195995E-4</v>
      </c>
      <c r="U909" s="59">
        <v>0.33419340124623298</v>
      </c>
      <c r="V909" s="59"/>
      <c r="Y909"/>
      <c r="Z909"/>
      <c r="AA909"/>
      <c r="AB909"/>
      <c r="AC909"/>
    </row>
    <row r="910" spans="1:30">
      <c r="A910" t="s">
        <v>86</v>
      </c>
      <c r="C910" s="6">
        <v>44930.0684316435</v>
      </c>
      <c r="D910" s="48">
        <v>37.5039994716644</v>
      </c>
      <c r="E910" s="32" t="s">
        <v>23</v>
      </c>
      <c r="F910" s="10">
        <v>46037.714522107097</v>
      </c>
      <c r="G910" s="10">
        <v>390.273100720728</v>
      </c>
      <c r="H910" s="10">
        <v>5193.92158635329</v>
      </c>
      <c r="I910" s="10">
        <v>229.606370215071</v>
      </c>
      <c r="J910" s="10">
        <v>1127842.2463235301</v>
      </c>
      <c r="K910" s="10">
        <v>8637.6566481597092</v>
      </c>
      <c r="L910" s="46">
        <v>4.1678207393529003E-2</v>
      </c>
      <c r="M910" s="46">
        <v>3.7663012164024701E-4</v>
      </c>
      <c r="N910" s="46">
        <v>0.111971209078765</v>
      </c>
      <c r="O910" s="46">
        <v>4.0291536715443303E-3</v>
      </c>
      <c r="Q910" s="47">
        <v>23.321957567507219</v>
      </c>
      <c r="R910" s="47">
        <v>0.45624826340986574</v>
      </c>
      <c r="S910" s="59">
        <v>0.11302251226754778</v>
      </c>
      <c r="T910" s="59">
        <v>8.9182516715212001E-4</v>
      </c>
      <c r="U910" s="59">
        <v>0.85218650061770396</v>
      </c>
      <c r="Y910"/>
      <c r="Z910"/>
      <c r="AA910"/>
      <c r="AB910"/>
      <c r="AC910"/>
    </row>
    <row r="911" spans="1:30">
      <c r="A911" t="s">
        <v>86</v>
      </c>
      <c r="C911" s="6">
        <v>44930.763410393498</v>
      </c>
      <c r="D911" s="48">
        <v>37.509999513626099</v>
      </c>
      <c r="E911" s="32" t="s">
        <v>23</v>
      </c>
      <c r="F911" s="10">
        <v>34362.376879710901</v>
      </c>
      <c r="G911" s="10">
        <v>267.42502450855102</v>
      </c>
      <c r="H911" s="10">
        <v>4895.0467151656103</v>
      </c>
      <c r="I911" s="10">
        <v>83.613920388471001</v>
      </c>
      <c r="J911" s="10">
        <v>820560.05387931003</v>
      </c>
      <c r="K911" s="10">
        <v>4934.72946657988</v>
      </c>
      <c r="L911" s="46">
        <v>4.3012455829287498E-2</v>
      </c>
      <c r="M911" s="46">
        <v>3.7972341794921798E-4</v>
      </c>
      <c r="N911" s="46">
        <v>0.14283648617630701</v>
      </c>
      <c r="O911" s="46">
        <v>2.2163200249972902E-3</v>
      </c>
      <c r="Q911" s="47">
        <v>21.196557648138111</v>
      </c>
      <c r="R911" s="47">
        <v>0.38981670456435258</v>
      </c>
      <c r="S911" s="59">
        <v>0.14264494587750978</v>
      </c>
      <c r="T911" s="59">
        <v>4.3447986894675698E-4</v>
      </c>
      <c r="U911" s="59">
        <v>0.46404710724161102</v>
      </c>
      <c r="W911" s="7"/>
      <c r="Y911"/>
      <c r="AD911" s="17"/>
    </row>
    <row r="912" spans="1:30">
      <c r="A912" t="s">
        <v>86</v>
      </c>
      <c r="C912" s="6">
        <v>44956.780959618103</v>
      </c>
      <c r="D912" s="48">
        <v>36.505999565124498</v>
      </c>
      <c r="F912" s="10">
        <v>106830.349342637</v>
      </c>
      <c r="G912" s="10">
        <v>646.35740586639599</v>
      </c>
      <c r="H912" s="10">
        <v>13256.750269002599</v>
      </c>
      <c r="I912" s="10">
        <v>196.10879910784899</v>
      </c>
      <c r="J912" s="10">
        <v>2068335.9709596001</v>
      </c>
      <c r="K912" s="10">
        <v>18126.794508710602</v>
      </c>
      <c r="L912" s="46">
        <v>5.4287047453656097E-2</v>
      </c>
      <c r="M912" s="46">
        <v>2.8924459619708901E-4</v>
      </c>
      <c r="N912" s="46">
        <v>1.43645919664858E-3</v>
      </c>
      <c r="O912" s="46">
        <v>1.43645919664858E-3</v>
      </c>
      <c r="Q912" s="47">
        <v>21.489088460359589</v>
      </c>
      <c r="R912" s="47">
        <v>0.56146089136434318</v>
      </c>
      <c r="S912" s="59">
        <v>0.12411331620945398</v>
      </c>
      <c r="T912" s="59">
        <v>7.1811278041795002E-4</v>
      </c>
      <c r="U912" s="59">
        <v>0.40162934257334898</v>
      </c>
      <c r="W912" s="24"/>
    </row>
    <row r="913" spans="1:30">
      <c r="A913" t="s">
        <v>86</v>
      </c>
      <c r="C913" s="6">
        <v>44959.759209861098</v>
      </c>
      <c r="D913" s="48">
        <v>36.504999399185202</v>
      </c>
      <c r="E913" s="32" t="s">
        <v>23</v>
      </c>
      <c r="F913" s="10">
        <v>74278.2790279654</v>
      </c>
      <c r="G913" s="10">
        <v>360.78818416048</v>
      </c>
      <c r="H913" s="10">
        <v>9428.5372772049905</v>
      </c>
      <c r="I913" s="10">
        <v>107.37136365757</v>
      </c>
      <c r="J913" s="10">
        <v>1513443.8464466999</v>
      </c>
      <c r="K913" s="10">
        <v>14082.674104469001</v>
      </c>
      <c r="L913" s="46">
        <v>5.5424542047352802E-2</v>
      </c>
      <c r="M913" s="46">
        <v>3.4036084443663498E-4</v>
      </c>
      <c r="N913" s="46">
        <v>0.12698343376249799</v>
      </c>
      <c r="O913" s="46">
        <v>1.4590331573680201E-3</v>
      </c>
      <c r="Q913" s="47">
        <v>22.560386101334249</v>
      </c>
      <c r="R913" s="47">
        <v>0.45757253038701312</v>
      </c>
      <c r="S913" s="59">
        <v>0.12696632988055959</v>
      </c>
      <c r="T913" s="59">
        <v>7.29644511825905E-4</v>
      </c>
      <c r="U913" s="59">
        <v>0.409354167647832</v>
      </c>
      <c r="Y913"/>
      <c r="Z913"/>
      <c r="AA913"/>
      <c r="AB913"/>
      <c r="AC913"/>
    </row>
    <row r="914" spans="1:30">
      <c r="A914" t="s">
        <v>86</v>
      </c>
      <c r="C914" s="6">
        <v>44960.837227488402</v>
      </c>
      <c r="D914" s="48">
        <v>36.504999399185202</v>
      </c>
      <c r="E914" s="32" t="s">
        <v>23</v>
      </c>
      <c r="F914" s="10">
        <v>90063.664539857506</v>
      </c>
      <c r="G914" s="10">
        <v>956.28586566116905</v>
      </c>
      <c r="H914" s="10">
        <v>7262.8314303235802</v>
      </c>
      <c r="I914" s="10">
        <v>215.01864536728701</v>
      </c>
      <c r="J914" s="10">
        <v>1974935.23994975</v>
      </c>
      <c r="K914" s="10">
        <v>26978.280648624899</v>
      </c>
      <c r="L914" s="46">
        <v>4.3096102622832103E-2</v>
      </c>
      <c r="M914" s="46">
        <v>2.04571736352071E-4</v>
      </c>
      <c r="N914" s="46">
        <v>8.0092363670415806E-2</v>
      </c>
      <c r="O914" s="46">
        <v>1.77524499342195E-3</v>
      </c>
      <c r="Q914" s="47">
        <v>22.892458623370644</v>
      </c>
      <c r="R914" s="47">
        <v>0.65578730776810834</v>
      </c>
      <c r="S914" s="59">
        <v>8.0655269854216435E-2</v>
      </c>
      <c r="T914" s="59">
        <v>8.87622496710975E-4</v>
      </c>
      <c r="U914" s="59">
        <v>-7.7213402320533003E-2</v>
      </c>
    </row>
    <row r="915" spans="1:30">
      <c r="A915" t="s">
        <v>86</v>
      </c>
      <c r="C915" s="6">
        <v>44967.989420821803</v>
      </c>
      <c r="D915" s="48">
        <v>36.504999637603802</v>
      </c>
      <c r="E915" s="32" t="s">
        <v>23</v>
      </c>
      <c r="F915" s="10">
        <v>94871.963380927904</v>
      </c>
      <c r="G915" s="10">
        <v>876.96740531605803</v>
      </c>
      <c r="H915" s="10">
        <v>10715.1391929563</v>
      </c>
      <c r="I915" s="10">
        <v>209.759515443239</v>
      </c>
      <c r="J915" s="10">
        <v>1991536.6751524999</v>
      </c>
      <c r="K915" s="10">
        <v>22253.661299532701</v>
      </c>
      <c r="L915" s="46">
        <v>4.9142449880375999E-2</v>
      </c>
      <c r="M915" s="46">
        <v>2.4097125159815199E-4</v>
      </c>
      <c r="N915" s="46">
        <v>0.11279335277376</v>
      </c>
      <c r="O915" s="46">
        <v>1.7413336416866299E-3</v>
      </c>
      <c r="Q915" s="47">
        <v>22.574014998182168</v>
      </c>
      <c r="R915" s="47">
        <v>0.54117924524651795</v>
      </c>
      <c r="S915" s="59">
        <v>0.1128980144433808</v>
      </c>
      <c r="T915" s="59">
        <v>8.7062400364032E-4</v>
      </c>
      <c r="U915" s="59">
        <v>-0.12470832200347499</v>
      </c>
      <c r="Y915"/>
      <c r="Z915"/>
      <c r="AA915"/>
      <c r="AB915"/>
      <c r="AC915"/>
    </row>
    <row r="916" spans="1:30">
      <c r="A916" t="s">
        <v>86</v>
      </c>
      <c r="C916" s="6">
        <v>44987.682240428199</v>
      </c>
      <c r="D916" s="48">
        <v>38.005999565124498</v>
      </c>
      <c r="E916" s="32" t="s">
        <v>23</v>
      </c>
      <c r="F916" s="10">
        <v>82393.740992351799</v>
      </c>
      <c r="G916" s="10">
        <v>460.88171330717103</v>
      </c>
      <c r="H916" s="10">
        <v>8674.1490467447693</v>
      </c>
      <c r="I916" s="10">
        <v>102.076446095443</v>
      </c>
      <c r="J916" s="10">
        <v>1826591.35133495</v>
      </c>
      <c r="K916" s="10">
        <v>16537.346630541</v>
      </c>
      <c r="L916" s="46">
        <v>4.6966449593982398E-2</v>
      </c>
      <c r="M916" s="46">
        <v>2.33435621640961E-4</v>
      </c>
      <c r="N916" s="46">
        <v>0.105347686575141</v>
      </c>
      <c r="O916" s="46">
        <v>1.2242023965646301E-3</v>
      </c>
      <c r="Q916" s="47">
        <v>22.958575226395666</v>
      </c>
      <c r="R916" s="47">
        <v>0.43360526166977215</v>
      </c>
      <c r="S916" s="59">
        <v>0.10533714278838231</v>
      </c>
      <c r="T916" s="59">
        <v>6.1204958676064998E-4</v>
      </c>
      <c r="U916" s="59">
        <v>8.4741222935237795E-2</v>
      </c>
    </row>
    <row r="917" spans="1:30">
      <c r="A917" t="s">
        <v>86</v>
      </c>
      <c r="C917" s="6">
        <v>45001.098902500002</v>
      </c>
      <c r="D917" s="48">
        <v>36.504999637603802</v>
      </c>
      <c r="E917" s="32" t="s">
        <v>23</v>
      </c>
      <c r="F917" s="10">
        <v>89935.611576395895</v>
      </c>
      <c r="G917" s="10">
        <v>577.09831739827996</v>
      </c>
      <c r="H917" s="10">
        <v>13054.736622832799</v>
      </c>
      <c r="I917" s="10">
        <v>203.97950840778699</v>
      </c>
      <c r="J917" s="10">
        <v>1793201.5373497801</v>
      </c>
      <c r="K917" s="10">
        <v>16203.9296283122</v>
      </c>
      <c r="L917" s="46">
        <v>5.1432463070696599E-2</v>
      </c>
      <c r="M917" s="46">
        <v>3.7418034544706901E-4</v>
      </c>
      <c r="N917" s="46">
        <v>0.14497820961732399</v>
      </c>
      <c r="O917" s="46">
        <v>2.1695513220131202E-3</v>
      </c>
      <c r="Q917" s="47">
        <v>19.620876265853056</v>
      </c>
      <c r="R917" s="47">
        <v>0.44585745482483236</v>
      </c>
      <c r="S917" s="59">
        <v>0.14516935488789556</v>
      </c>
      <c r="T917" s="59">
        <v>1.08470579904259E-3</v>
      </c>
      <c r="U917" s="59">
        <v>2.02393307609385E-2</v>
      </c>
    </row>
    <row r="918" spans="1:30">
      <c r="A918" t="s">
        <v>86</v>
      </c>
      <c r="C918" s="6">
        <v>45010.007135891203</v>
      </c>
      <c r="D918" s="48">
        <v>36.505999565124498</v>
      </c>
      <c r="E918" s="32" t="s">
        <v>23</v>
      </c>
      <c r="F918" s="10">
        <v>39146.122396956998</v>
      </c>
      <c r="G918" s="10">
        <v>408.72724481193802</v>
      </c>
      <c r="H918" s="10">
        <v>7884.9226661045204</v>
      </c>
      <c r="I918" s="10">
        <v>118.465415478178</v>
      </c>
      <c r="J918" s="10">
        <v>779485.98832070699</v>
      </c>
      <c r="K918" s="10">
        <v>8361.0268496400404</v>
      </c>
      <c r="L918" s="46">
        <v>4.8127167068785601E-2</v>
      </c>
      <c r="M918" s="46">
        <v>4.4499447876535E-4</v>
      </c>
      <c r="N918" s="46">
        <v>0.20175010218186501</v>
      </c>
      <c r="O918" s="46">
        <v>2.7142595872567399E-3</v>
      </c>
      <c r="Q918" s="47">
        <v>18.821131408449496</v>
      </c>
      <c r="R918" s="47">
        <v>0.55405061601912997</v>
      </c>
      <c r="S918" s="59">
        <v>0.20144972983933326</v>
      </c>
      <c r="T918" s="59">
        <v>1.3571502981000851E-3</v>
      </c>
      <c r="U918" s="59">
        <v>0.13462203919961399</v>
      </c>
    </row>
    <row r="919" spans="1:30">
      <c r="A919" t="s">
        <v>250</v>
      </c>
      <c r="B919" s="32"/>
      <c r="C919" s="6">
        <v>44963.031421330998</v>
      </c>
      <c r="D919" s="48">
        <v>18.741859436035199</v>
      </c>
      <c r="E919" s="32">
        <v>110</v>
      </c>
      <c r="F919" s="10">
        <v>111564.43003128401</v>
      </c>
      <c r="G919" s="10">
        <v>1433.5153431727499</v>
      </c>
      <c r="H919" s="10">
        <v>22166.163513017498</v>
      </c>
      <c r="I919" s="10">
        <v>557.03288234208196</v>
      </c>
      <c r="J919" s="10">
        <v>2212777.8825950702</v>
      </c>
      <c r="K919" s="10">
        <v>15565.1678259737</v>
      </c>
      <c r="L919" s="46">
        <v>5.0413002295351998E-2</v>
      </c>
      <c r="M919" s="46">
        <v>5.1694170992948297E-4</v>
      </c>
      <c r="N919" s="46">
        <v>0.20397969664708701</v>
      </c>
      <c r="O919" s="46">
        <v>5.0494929994647601E-3</v>
      </c>
      <c r="Q919" s="47">
        <v>19.828114391727919</v>
      </c>
      <c r="R919" s="47">
        <v>0.33332763878105814</v>
      </c>
      <c r="S919" s="59">
        <v>0.199861748831618</v>
      </c>
      <c r="T919" s="59">
        <v>2.8038736721626451E-3</v>
      </c>
      <c r="U919" s="59">
        <v>-0.40466461869821602</v>
      </c>
      <c r="Y919"/>
      <c r="Z919"/>
      <c r="AA919"/>
      <c r="AB919"/>
      <c r="AC919"/>
    </row>
    <row r="920" spans="1:30">
      <c r="A920" t="s">
        <v>87</v>
      </c>
      <c r="C920" s="6">
        <v>44891.4346938542</v>
      </c>
      <c r="D920" s="48">
        <v>37.454000000000001</v>
      </c>
      <c r="E920" s="32">
        <v>110</v>
      </c>
      <c r="F920" s="10">
        <v>11797.785576342299</v>
      </c>
      <c r="G920" s="10">
        <v>170.33803025836099</v>
      </c>
      <c r="H920" s="10">
        <v>992.211289958517</v>
      </c>
      <c r="I920" s="10">
        <v>29.009859620792401</v>
      </c>
      <c r="J920" s="10">
        <v>295815.05957512301</v>
      </c>
      <c r="K920" s="10">
        <v>5476.2339416513196</v>
      </c>
      <c r="L920" s="46">
        <v>4.1470292723586599E-2</v>
      </c>
      <c r="M920" s="46">
        <v>4.6175749965471602E-4</v>
      </c>
      <c r="N920" s="46">
        <v>8.4775486556347701E-2</v>
      </c>
      <c r="O920" s="46">
        <v>2.2640768387722299E-3</v>
      </c>
      <c r="Q920" s="47">
        <v>23.15630488887739</v>
      </c>
      <c r="R920" s="47">
        <v>0.41357974788771718</v>
      </c>
      <c r="S920" s="59">
        <v>8.4212934827128383E-2</v>
      </c>
      <c r="T920" s="59">
        <v>1.132038419386115E-3</v>
      </c>
      <c r="U920" s="59">
        <v>0.24157010801418699</v>
      </c>
      <c r="V920" s="59"/>
    </row>
    <row r="921" spans="1:30">
      <c r="A921" t="s">
        <v>87</v>
      </c>
      <c r="C921" s="6">
        <v>44892.7132072569</v>
      </c>
      <c r="D921" s="48">
        <v>37.511000000000003</v>
      </c>
      <c r="E921" s="32" t="s">
        <v>23</v>
      </c>
      <c r="F921" s="10">
        <v>40023.407733914202</v>
      </c>
      <c r="G921" s="10">
        <v>489.45531596501201</v>
      </c>
      <c r="H921" s="10">
        <v>4663.0885092832496</v>
      </c>
      <c r="I921" s="10">
        <v>122.100142350795</v>
      </c>
      <c r="J921" s="10">
        <v>1039412.0254289201</v>
      </c>
      <c r="K921" s="10">
        <v>16640.705574076001</v>
      </c>
      <c r="L921" s="46">
        <v>4.2012739954194599E-2</v>
      </c>
      <c r="M921" s="46">
        <v>2.4475614745283802E-4</v>
      </c>
      <c r="N921" s="46">
        <v>0.115798288724121</v>
      </c>
      <c r="O921" s="46">
        <v>2.5655420993875798E-3</v>
      </c>
      <c r="Q921" s="47">
        <v>23.148669973759244</v>
      </c>
      <c r="R921" s="47">
        <v>0.12509357769874083</v>
      </c>
      <c r="S921" s="59">
        <v>0.115798288724121</v>
      </c>
      <c r="T921" s="59">
        <v>1.2827402963187099E-3</v>
      </c>
      <c r="U921" s="59">
        <v>3.0080362389532E-2</v>
      </c>
      <c r="V921" s="59"/>
      <c r="W921" s="24"/>
    </row>
    <row r="922" spans="1:30">
      <c r="A922" t="s">
        <v>87</v>
      </c>
      <c r="C922" s="6">
        <v>44893.764860717602</v>
      </c>
      <c r="D922" s="48">
        <v>37.002000000000002</v>
      </c>
      <c r="E922" s="32" t="s">
        <v>23</v>
      </c>
      <c r="F922" s="10">
        <v>36561.797115549503</v>
      </c>
      <c r="G922" s="10">
        <v>252.953992342497</v>
      </c>
      <c r="H922" s="10">
        <v>3994.59421981578</v>
      </c>
      <c r="I922" s="10">
        <v>66.685333967227294</v>
      </c>
      <c r="J922" s="10">
        <v>979521.81436567195</v>
      </c>
      <c r="K922" s="10">
        <v>8455.6245843398592</v>
      </c>
      <c r="L922" s="46">
        <v>3.8336920452458297E-2</v>
      </c>
      <c r="M922" s="46">
        <v>2.6618558674507402E-4</v>
      </c>
      <c r="N922" s="46">
        <v>0.10920337944252601</v>
      </c>
      <c r="O922" s="46">
        <v>1.75681421468748E-3</v>
      </c>
      <c r="Q922" s="47">
        <v>23.45467522191392</v>
      </c>
      <c r="R922" s="47">
        <v>0.41338392468019436</v>
      </c>
      <c r="S922" s="59">
        <v>0.10920337944252601</v>
      </c>
      <c r="T922" s="59">
        <v>8.7840710734374001E-4</v>
      </c>
      <c r="U922" s="59">
        <v>0.228051493423294</v>
      </c>
      <c r="V922" s="59"/>
    </row>
    <row r="923" spans="1:30">
      <c r="A923" t="s">
        <v>87</v>
      </c>
      <c r="C923" s="6">
        <v>44917.877612557902</v>
      </c>
      <c r="D923" s="48">
        <v>37.502999544143698</v>
      </c>
      <c r="E923" s="32" t="s">
        <v>23</v>
      </c>
      <c r="F923" s="10">
        <v>28509.511764786599</v>
      </c>
      <c r="G923" s="10">
        <v>200.341004689134</v>
      </c>
      <c r="H923" s="10">
        <v>3473.7371250229298</v>
      </c>
      <c r="I923" s="10">
        <v>56.190658374021403</v>
      </c>
      <c r="J923" s="10">
        <v>742201.44852941204</v>
      </c>
      <c r="K923" s="10">
        <v>6654.1754438586804</v>
      </c>
      <c r="L923" s="46">
        <v>3.9846420416091398E-2</v>
      </c>
      <c r="M923" s="46">
        <v>2.5020127761252799E-4</v>
      </c>
      <c r="N923" s="46">
        <v>0.121895757310889</v>
      </c>
      <c r="O923" s="46">
        <v>1.9781982087796099E-3</v>
      </c>
      <c r="Q923" s="47">
        <v>22.710886517235526</v>
      </c>
      <c r="R923" s="47">
        <v>0.41229832162906188</v>
      </c>
      <c r="S923" s="59">
        <v>0.1218753443014691</v>
      </c>
      <c r="T923" s="59">
        <v>9.8863802007134499E-4</v>
      </c>
      <c r="U923" s="59">
        <v>0.18271597727109901</v>
      </c>
      <c r="V923" s="59"/>
      <c r="Y923"/>
      <c r="Z923"/>
      <c r="AA923"/>
      <c r="AB923"/>
      <c r="AC923"/>
    </row>
    <row r="924" spans="1:30">
      <c r="A924" t="s">
        <v>87</v>
      </c>
      <c r="C924" s="6">
        <v>44930.087257986102</v>
      </c>
      <c r="D924" s="48">
        <v>37.503999710083001</v>
      </c>
      <c r="E924" s="32" t="s">
        <v>23</v>
      </c>
      <c r="F924" s="10">
        <v>45106.628384496398</v>
      </c>
      <c r="G924" s="10">
        <v>265.220454470466</v>
      </c>
      <c r="H924" s="10">
        <v>5020.48535967732</v>
      </c>
      <c r="I924" s="10">
        <v>72.799041079234001</v>
      </c>
      <c r="J924" s="10">
        <v>1112501.57506127</v>
      </c>
      <c r="K924" s="10">
        <v>6133.6961369590599</v>
      </c>
      <c r="L924" s="46">
        <v>4.1388773200490003E-2</v>
      </c>
      <c r="M924" s="46">
        <v>2.86508048011356E-4</v>
      </c>
      <c r="N924" s="46">
        <v>0.11138175725027</v>
      </c>
      <c r="O924" s="46">
        <v>1.59473677512225E-3</v>
      </c>
      <c r="Q924" s="47">
        <v>23.403650740440124</v>
      </c>
      <c r="R924" s="47">
        <v>0.4527726250079066</v>
      </c>
      <c r="S924" s="59">
        <v>0.11150354180761915</v>
      </c>
      <c r="T924" s="59">
        <v>3.5103901686724549E-4</v>
      </c>
      <c r="U924" s="59">
        <v>0.24916459251039499</v>
      </c>
      <c r="Y924"/>
      <c r="Z924"/>
      <c r="AA924"/>
      <c r="AB924"/>
      <c r="AC924"/>
    </row>
    <row r="925" spans="1:30">
      <c r="A925" t="s">
        <v>87</v>
      </c>
      <c r="C925" s="6">
        <v>44930.7967561111</v>
      </c>
      <c r="D925" s="48">
        <v>37.512999534606898</v>
      </c>
      <c r="E925" s="32" t="s">
        <v>23</v>
      </c>
      <c r="F925" s="10">
        <v>54676.7427493941</v>
      </c>
      <c r="G925" s="10">
        <v>424.07137443731301</v>
      </c>
      <c r="H925" s="10">
        <v>6216.3384963738999</v>
      </c>
      <c r="I925" s="10">
        <v>98.248234253530796</v>
      </c>
      <c r="J925" s="10">
        <v>1411668.39162562</v>
      </c>
      <c r="K925" s="10">
        <v>13819.016364499001</v>
      </c>
      <c r="L925" s="46">
        <v>3.9966598994689899E-2</v>
      </c>
      <c r="M925" s="46">
        <v>2.8090973991191302E-4</v>
      </c>
      <c r="N925" s="46">
        <v>0.113526858478705</v>
      </c>
      <c r="O925" s="46">
        <v>1.54244093199587E-3</v>
      </c>
      <c r="Q925" s="47">
        <v>22.778300981921614</v>
      </c>
      <c r="R925" s="47">
        <v>0.41446426597666131</v>
      </c>
      <c r="S925" s="59">
        <v>0.11384521064671674</v>
      </c>
      <c r="T925" s="59">
        <v>3.129049742739705E-4</v>
      </c>
      <c r="U925" s="59">
        <v>0.36216927076899502</v>
      </c>
      <c r="W925" s="7"/>
      <c r="Y925"/>
      <c r="AD925" s="17"/>
    </row>
    <row r="926" spans="1:30">
      <c r="A926" t="s">
        <v>87</v>
      </c>
      <c r="C926" s="6">
        <v>44956.808576666699</v>
      </c>
      <c r="D926" s="48">
        <v>36.504999637603802</v>
      </c>
      <c r="E926" s="32" t="s">
        <v>23</v>
      </c>
      <c r="F926" s="10">
        <v>130806.201129612</v>
      </c>
      <c r="G926" s="10">
        <v>775.16261616777399</v>
      </c>
      <c r="H926" s="10">
        <v>13813.0994980941</v>
      </c>
      <c r="I926" s="10">
        <v>184.24113680202501</v>
      </c>
      <c r="J926" s="10">
        <v>2756641.3207070702</v>
      </c>
      <c r="K926" s="10">
        <v>23020.230042640698</v>
      </c>
      <c r="L926" s="46">
        <v>4.98461560690385E-2</v>
      </c>
      <c r="M926" s="46">
        <v>2.49293622914172E-4</v>
      </c>
      <c r="N926" s="46">
        <v>1.29827012081808E-3</v>
      </c>
      <c r="O926" s="46">
        <v>1.29827012081808E-3</v>
      </c>
      <c r="Q926" s="47">
        <v>23.096372476299464</v>
      </c>
      <c r="R926" s="47">
        <v>0.60308244740049666</v>
      </c>
      <c r="S926" s="59">
        <v>0.10561819964393002</v>
      </c>
      <c r="T926" s="59">
        <v>6.4898946071946496E-4</v>
      </c>
      <c r="U926" s="59">
        <v>-0.149584945290412</v>
      </c>
      <c r="W926" s="24"/>
    </row>
    <row r="927" spans="1:30">
      <c r="A927" t="s">
        <v>87</v>
      </c>
      <c r="C927" s="6">
        <v>44959.785647708297</v>
      </c>
      <c r="D927" s="48">
        <v>36.503999710083001</v>
      </c>
      <c r="E927" s="32" t="s">
        <v>23</v>
      </c>
      <c r="F927" s="10">
        <v>114433.03813666401</v>
      </c>
      <c r="G927" s="10">
        <v>1827.41406337682</v>
      </c>
      <c r="H927" s="10">
        <v>14353.549872330201</v>
      </c>
      <c r="I927" s="10">
        <v>359.91766035039001</v>
      </c>
      <c r="J927" s="10">
        <v>2351050.3786781901</v>
      </c>
      <c r="K927" s="10">
        <v>41298.899659301896</v>
      </c>
      <c r="L927" s="46">
        <v>5.4934566119855498E-2</v>
      </c>
      <c r="M927" s="46">
        <v>3.4918419044953201E-4</v>
      </c>
      <c r="N927" s="46">
        <v>0.12545152015666999</v>
      </c>
      <c r="O927" s="46">
        <v>1.89970720296497E-3</v>
      </c>
      <c r="Q927" s="47">
        <v>22.874691254640915</v>
      </c>
      <c r="R927" s="47">
        <v>0.4643266340036703</v>
      </c>
      <c r="S927" s="59">
        <v>0.12546250967222344</v>
      </c>
      <c r="T927" s="59">
        <v>9.4994692796841003E-4</v>
      </c>
      <c r="U927" s="59">
        <v>0.37815806020361797</v>
      </c>
      <c r="Y927"/>
      <c r="Z927"/>
      <c r="AA927"/>
      <c r="AB927"/>
      <c r="AC927"/>
    </row>
    <row r="928" spans="1:30">
      <c r="A928" t="s">
        <v>87</v>
      </c>
      <c r="C928" s="6">
        <v>44960.871648368098</v>
      </c>
      <c r="D928" s="48">
        <v>36.506999492645299</v>
      </c>
      <c r="E928" s="32" t="s">
        <v>23</v>
      </c>
      <c r="F928" s="10">
        <v>74843.586373908605</v>
      </c>
      <c r="G928" s="10">
        <v>507.15428424219499</v>
      </c>
      <c r="H928" s="10">
        <v>7429.3381649303701</v>
      </c>
      <c r="I928" s="10">
        <v>98.866580219890807</v>
      </c>
      <c r="J928" s="10">
        <v>1522028.7638888899</v>
      </c>
      <c r="K928" s="10">
        <v>16855.2579992309</v>
      </c>
      <c r="L928" s="46">
        <v>4.6447158698531797E-2</v>
      </c>
      <c r="M928" s="46">
        <v>2.6248430124301703E-4</v>
      </c>
      <c r="N928" s="46">
        <v>9.9346094804777602E-2</v>
      </c>
      <c r="O928" s="46">
        <v>1.2092952985778499E-3</v>
      </c>
      <c r="Q928" s="47">
        <v>21.581294316219111</v>
      </c>
      <c r="R928" s="47">
        <v>0.6191120545146388</v>
      </c>
      <c r="S928" s="59">
        <v>9.9282324049036835E-2</v>
      </c>
      <c r="T928" s="59">
        <v>6.0464764928892497E-4</v>
      </c>
      <c r="U928" s="59">
        <v>0.23848096655982801</v>
      </c>
    </row>
    <row r="929" spans="1:30">
      <c r="A929" t="s">
        <v>87</v>
      </c>
      <c r="C929" s="6">
        <v>44968.031518865697</v>
      </c>
      <c r="D929" s="48">
        <v>36.504999637603802</v>
      </c>
      <c r="E929" s="32" t="s">
        <v>23</v>
      </c>
      <c r="F929" s="10">
        <v>97696.744400507698</v>
      </c>
      <c r="G929" s="10">
        <v>429.68541947711799</v>
      </c>
      <c r="H929" s="10">
        <v>12328.0984245493</v>
      </c>
      <c r="I929" s="10">
        <v>114.215904920545</v>
      </c>
      <c r="J929" s="10">
        <v>2014805.2400545101</v>
      </c>
      <c r="K929" s="10">
        <v>17056.9492486091</v>
      </c>
      <c r="L929" s="46">
        <v>5.00626272710099E-2</v>
      </c>
      <c r="M929" s="46">
        <v>3.1341010665340298E-4</v>
      </c>
      <c r="N929" s="46">
        <v>0.12624798997928099</v>
      </c>
      <c r="O929" s="46">
        <v>1.2119205538186099E-3</v>
      </c>
      <c r="Q929" s="47">
        <v>22.207322680572062</v>
      </c>
      <c r="R929" s="47">
        <v>0.53413939634428409</v>
      </c>
      <c r="S929" s="59">
        <v>0.12613696485446971</v>
      </c>
      <c r="T929" s="59">
        <v>6.05918340697175E-4</v>
      </c>
      <c r="U929" s="59">
        <v>5.6679893546668698E-2</v>
      </c>
      <c r="Y929"/>
      <c r="Z929"/>
      <c r="AA929"/>
      <c r="AB929"/>
      <c r="AC929"/>
    </row>
    <row r="930" spans="1:30">
      <c r="A930" t="s">
        <v>87</v>
      </c>
      <c r="C930" s="6">
        <v>44987.717380439797</v>
      </c>
      <c r="D930" s="48">
        <v>38.002999544143698</v>
      </c>
      <c r="E930" s="32" t="s">
        <v>23</v>
      </c>
      <c r="F930" s="10">
        <v>61175.1082003509</v>
      </c>
      <c r="G930" s="10">
        <v>365.99863492841001</v>
      </c>
      <c r="H930" s="10">
        <v>7214.4135888051696</v>
      </c>
      <c r="I930" s="10">
        <v>128.81117122219399</v>
      </c>
      <c r="J930" s="10">
        <v>1330054.86029558</v>
      </c>
      <c r="K930" s="10">
        <v>11380.5551204734</v>
      </c>
      <c r="L930" s="46">
        <v>4.7896432534567199E-2</v>
      </c>
      <c r="M930" s="46">
        <v>2.5368336680555402E-4</v>
      </c>
      <c r="N930" s="46">
        <v>0.118004001511369</v>
      </c>
      <c r="O930" s="46">
        <v>2.22895274107422E-3</v>
      </c>
      <c r="Q930" s="47">
        <v>22.449170377732035</v>
      </c>
      <c r="R930" s="47">
        <v>0.42448178733373493</v>
      </c>
      <c r="S930" s="59">
        <v>0.1179981411021943</v>
      </c>
      <c r="T930" s="59">
        <v>1.1103399213066103E-3</v>
      </c>
      <c r="U930" s="59">
        <v>0.13959423788134101</v>
      </c>
    </row>
    <row r="931" spans="1:30">
      <c r="A931" t="s">
        <v>87</v>
      </c>
      <c r="C931" s="6">
        <v>45001.140489745398</v>
      </c>
      <c r="D931" s="48">
        <v>36.505999565124498</v>
      </c>
      <c r="E931" s="32" t="s">
        <v>23</v>
      </c>
      <c r="F931" s="10">
        <v>78400.612457613504</v>
      </c>
      <c r="G931" s="10">
        <v>593.40839476305405</v>
      </c>
      <c r="H931" s="10">
        <v>8496.2732780844799</v>
      </c>
      <c r="I931" s="10">
        <v>109.36505651375499</v>
      </c>
      <c r="J931" s="10">
        <v>1820121.93962826</v>
      </c>
      <c r="K931" s="10">
        <v>13415.066010618801</v>
      </c>
      <c r="L931" s="46">
        <v>4.4114127949844498E-2</v>
      </c>
      <c r="M931" s="46">
        <v>3.3179079970599499E-4</v>
      </c>
      <c r="N931" s="46">
        <v>0.108492135711049</v>
      </c>
      <c r="O931" s="46">
        <v>1.6557754750555201E-3</v>
      </c>
      <c r="Q931" s="47">
        <v>22.860562907458881</v>
      </c>
      <c r="R931" s="47">
        <v>0.51993243541321388</v>
      </c>
      <c r="S931" s="59">
        <v>0.10837959959361455</v>
      </c>
      <c r="T931" s="59">
        <v>8.091184469333953E-4</v>
      </c>
      <c r="U931" s="59">
        <v>9.0646168665639501E-2</v>
      </c>
    </row>
    <row r="932" spans="1:30">
      <c r="A932" t="s">
        <v>87</v>
      </c>
      <c r="C932" s="6">
        <v>45010.050556284703</v>
      </c>
      <c r="D932" s="48">
        <v>36.5039994716644</v>
      </c>
      <c r="E932" s="32" t="s">
        <v>23</v>
      </c>
      <c r="F932" s="10">
        <v>38390.363723123402</v>
      </c>
      <c r="G932" s="10">
        <v>327.97200565115901</v>
      </c>
      <c r="H932" s="10">
        <v>6377.79427514292</v>
      </c>
      <c r="I932" s="10">
        <v>119.504606892911</v>
      </c>
      <c r="J932" s="10">
        <v>848431.59263959399</v>
      </c>
      <c r="K932" s="10">
        <v>6534.9294295219897</v>
      </c>
      <c r="L932" s="46">
        <v>4.3192395052583502E-2</v>
      </c>
      <c r="M932" s="46">
        <v>4.23080925638759E-4</v>
      </c>
      <c r="N932" s="46">
        <v>0.166840561725772</v>
      </c>
      <c r="O932" s="46">
        <v>2.6091596446315298E-3</v>
      </c>
      <c r="Q932" s="47">
        <v>20.652029924614528</v>
      </c>
      <c r="R932" s="47">
        <v>0.60886414922750076</v>
      </c>
      <c r="S932" s="59">
        <v>0.1661522704809722</v>
      </c>
      <c r="T932" s="59">
        <v>1.3050170569922899E-3</v>
      </c>
      <c r="U932" s="59">
        <v>-0.30186195624712497</v>
      </c>
    </row>
    <row r="933" spans="1:30">
      <c r="A933" t="s">
        <v>251</v>
      </c>
      <c r="B933" s="32"/>
      <c r="C933" s="6">
        <v>44963.058039733798</v>
      </c>
      <c r="D933" s="48">
        <v>17.775404691696199</v>
      </c>
      <c r="E933" s="32">
        <v>110</v>
      </c>
      <c r="F933" s="10">
        <v>77667.151285656204</v>
      </c>
      <c r="G933" s="10">
        <v>904.62198816977298</v>
      </c>
      <c r="H933" s="10">
        <v>8523.3628435320497</v>
      </c>
      <c r="I933" s="10">
        <v>198.13680519898799</v>
      </c>
      <c r="J933" s="10">
        <v>1791212.9582731801</v>
      </c>
      <c r="K933" s="10">
        <v>22276.2770547687</v>
      </c>
      <c r="L933" s="46">
        <v>4.3397265927615898E-2</v>
      </c>
      <c r="M933" s="46">
        <v>3.2106024740026501E-4</v>
      </c>
      <c r="N933" s="46">
        <v>0.109569744643415</v>
      </c>
      <c r="O933" s="46">
        <v>1.79805214588187E-3</v>
      </c>
      <c r="Q933" s="47">
        <v>22.925316758234231</v>
      </c>
      <c r="R933" s="47">
        <v>0.37670236226567622</v>
      </c>
      <c r="S933" s="59">
        <v>0.11039222898459282</v>
      </c>
      <c r="T933" s="59">
        <v>1.4267050849178827E-3</v>
      </c>
      <c r="U933" s="59">
        <v>0.26269307475119102</v>
      </c>
      <c r="Y933"/>
      <c r="Z933"/>
      <c r="AA933"/>
      <c r="AB933"/>
      <c r="AC933"/>
    </row>
    <row r="934" spans="1:30">
      <c r="A934" t="s">
        <v>88</v>
      </c>
      <c r="C934" s="6">
        <v>44891.435679294002</v>
      </c>
      <c r="D934" s="48">
        <v>37.491999999999997</v>
      </c>
      <c r="E934" s="32">
        <v>110</v>
      </c>
      <c r="F934" s="10">
        <v>37013.147473999699</v>
      </c>
      <c r="G934" s="10">
        <v>235.81924487798699</v>
      </c>
      <c r="H934" s="10">
        <v>4004.21733577029</v>
      </c>
      <c r="I934" s="10">
        <v>60.337804792114397</v>
      </c>
      <c r="J934" s="10">
        <v>937363.66312499996</v>
      </c>
      <c r="K934" s="10">
        <v>6555.0849112924498</v>
      </c>
      <c r="L934" s="46">
        <v>4.0880877843515198E-2</v>
      </c>
      <c r="M934" s="46">
        <v>2.8136592968892502E-4</v>
      </c>
      <c r="N934" s="46">
        <v>0.10785681469743599</v>
      </c>
      <c r="O934" s="46">
        <v>1.61027004651851E-3</v>
      </c>
      <c r="Q934" s="47">
        <v>23.490169311290707</v>
      </c>
      <c r="R934" s="47">
        <v>0.40675281061661483</v>
      </c>
      <c r="S934" s="59">
        <v>0.10832701122239734</v>
      </c>
      <c r="T934" s="59">
        <v>8.0513502325925499E-4</v>
      </c>
      <c r="U934" s="59">
        <v>5.2914391229041E-2</v>
      </c>
      <c r="V934" s="59"/>
    </row>
    <row r="935" spans="1:30">
      <c r="A935" t="s">
        <v>88</v>
      </c>
      <c r="C935" s="6">
        <v>44892.714164027799</v>
      </c>
      <c r="D935" s="48">
        <v>37.465000000000003</v>
      </c>
      <c r="E935" s="32" t="s">
        <v>23</v>
      </c>
      <c r="F935" s="10">
        <v>42657.191722289201</v>
      </c>
      <c r="G935" s="10">
        <v>290.15550270331897</v>
      </c>
      <c r="H935" s="10">
        <v>4955.8218225251603</v>
      </c>
      <c r="I935" s="10">
        <v>78.490843691656906</v>
      </c>
      <c r="J935" s="10">
        <v>1104401.3400000001</v>
      </c>
      <c r="K935" s="10">
        <v>10244.327257913201</v>
      </c>
      <c r="L935" s="46">
        <v>4.2005813677002603E-2</v>
      </c>
      <c r="M935" s="46">
        <v>2.1045535974258499E-4</v>
      </c>
      <c r="N935" s="46">
        <v>0.116528349703085</v>
      </c>
      <c r="O935" s="46">
        <v>1.8196614911808501E-3</v>
      </c>
      <c r="Q935" s="47">
        <v>23.151139586229739</v>
      </c>
      <c r="R935" s="47">
        <v>0.12033069345209077</v>
      </c>
      <c r="S935" s="59">
        <v>0.116528349703085</v>
      </c>
      <c r="T935" s="59">
        <v>9.0980821986071504E-4</v>
      </c>
      <c r="U935" s="59">
        <v>7.7444076312100596E-2</v>
      </c>
      <c r="V935" s="59"/>
      <c r="W935" s="24"/>
    </row>
    <row r="936" spans="1:30">
      <c r="A936" t="s">
        <v>88</v>
      </c>
      <c r="C936" s="6">
        <v>44893.792168009299</v>
      </c>
      <c r="D936" s="48">
        <v>34.856999999999999</v>
      </c>
      <c r="E936" s="32" t="s">
        <v>23</v>
      </c>
      <c r="F936" s="10">
        <v>38510.1893281827</v>
      </c>
      <c r="G936" s="10">
        <v>445.64819350292402</v>
      </c>
      <c r="H936" s="10">
        <v>5554.3554947910898</v>
      </c>
      <c r="I936" s="10">
        <v>239.148737159695</v>
      </c>
      <c r="J936" s="10">
        <v>926282.15773809503</v>
      </c>
      <c r="K936" s="10">
        <v>8734.0678746722497</v>
      </c>
      <c r="L936" s="46">
        <v>4.2262600833600297E-2</v>
      </c>
      <c r="M936" s="46">
        <v>3.4121979099141898E-4</v>
      </c>
      <c r="N936" s="46">
        <v>0.14347411693126699</v>
      </c>
      <c r="O936" s="46">
        <v>5.6172408938797201E-3</v>
      </c>
      <c r="Q936" s="47">
        <v>21.16717789735188</v>
      </c>
      <c r="R936" s="47">
        <v>0.37560717537736693</v>
      </c>
      <c r="S936" s="59">
        <v>0.14347411693126699</v>
      </c>
      <c r="T936" s="59">
        <v>2.8086204469398601E-3</v>
      </c>
      <c r="U936" s="59">
        <v>5.2573814441007297E-2</v>
      </c>
      <c r="V936" s="59"/>
    </row>
    <row r="937" spans="1:30">
      <c r="A937" t="s">
        <v>88</v>
      </c>
      <c r="C937" s="6">
        <v>44917.9070338889</v>
      </c>
      <c r="D937" s="48">
        <v>37.504999399185202</v>
      </c>
      <c r="E937" s="32" t="s">
        <v>23</v>
      </c>
      <c r="F937" s="10">
        <v>35873.121882781299</v>
      </c>
      <c r="G937" s="10">
        <v>328.20621712999701</v>
      </c>
      <c r="H937" s="10">
        <v>4297.69692105589</v>
      </c>
      <c r="I937" s="10">
        <v>66.390247983098007</v>
      </c>
      <c r="J937" s="10">
        <v>933006.84037990205</v>
      </c>
      <c r="K937" s="10">
        <v>11839.086169424199</v>
      </c>
      <c r="L937" s="46">
        <v>3.9825554731280001E-2</v>
      </c>
      <c r="M937" s="46">
        <v>2.4428841660308602E-4</v>
      </c>
      <c r="N937" s="46">
        <v>0.11975115979469</v>
      </c>
      <c r="O937" s="46">
        <v>1.7794767824471599E-3</v>
      </c>
      <c r="Q937" s="47">
        <v>22.623194587508834</v>
      </c>
      <c r="R937" s="47">
        <v>0.41042552884941219</v>
      </c>
      <c r="S937" s="59">
        <v>0.11983268699369402</v>
      </c>
      <c r="T937" s="59">
        <v>8.9009937222620504E-4</v>
      </c>
      <c r="U937" s="59">
        <v>0.17414367645676801</v>
      </c>
      <c r="V937" s="59"/>
      <c r="Y937"/>
      <c r="Z937"/>
      <c r="AA937"/>
      <c r="AB937"/>
      <c r="AC937"/>
    </row>
    <row r="938" spans="1:30">
      <c r="A938" t="s">
        <v>88</v>
      </c>
      <c r="C938" s="6">
        <v>44930.088221828701</v>
      </c>
      <c r="D938" s="48">
        <v>37.524999618530302</v>
      </c>
      <c r="E938" s="32" t="s">
        <v>23</v>
      </c>
      <c r="F938" s="10">
        <v>40341.586655555097</v>
      </c>
      <c r="G938" s="10">
        <v>287.37751599061897</v>
      </c>
      <c r="H938" s="10">
        <v>4657.34275487798</v>
      </c>
      <c r="I938" s="10">
        <v>64.297164007625796</v>
      </c>
      <c r="J938" s="10">
        <v>992452.60591132997</v>
      </c>
      <c r="K938" s="10">
        <v>9985.2534862827397</v>
      </c>
      <c r="L938" s="46">
        <v>4.1585434221119599E-2</v>
      </c>
      <c r="M938" s="46">
        <v>3.0334562334032901E-4</v>
      </c>
      <c r="N938" s="46">
        <v>0.115557489411082</v>
      </c>
      <c r="O938" s="46">
        <v>1.5804011654728799E-3</v>
      </c>
      <c r="Q938" s="47">
        <v>23.288594874493146</v>
      </c>
      <c r="R938" s="47">
        <v>0.45134215554625168</v>
      </c>
      <c r="S938" s="59">
        <v>0.11565610145353589</v>
      </c>
      <c r="T938" s="59">
        <v>3.4744025480505099E-4</v>
      </c>
      <c r="U938" s="59">
        <v>0.37277272854309701</v>
      </c>
      <c r="Y938"/>
      <c r="Z938"/>
      <c r="AA938"/>
      <c r="AB938"/>
      <c r="AC938"/>
    </row>
    <row r="939" spans="1:30">
      <c r="A939" t="s">
        <v>88</v>
      </c>
      <c r="C939" s="6">
        <v>44930.7977136111</v>
      </c>
      <c r="D939" s="48">
        <v>37.5039994716644</v>
      </c>
      <c r="E939" s="32" t="s">
        <v>23</v>
      </c>
      <c r="F939" s="10">
        <v>46565.262899869696</v>
      </c>
      <c r="G939" s="10">
        <v>320.13773066538698</v>
      </c>
      <c r="H939" s="10">
        <v>7080.7967265300504</v>
      </c>
      <c r="I939" s="10">
        <v>82.764693904037699</v>
      </c>
      <c r="J939" s="10">
        <v>1084742.41390931</v>
      </c>
      <c r="K939" s="10">
        <v>11812.3982597955</v>
      </c>
      <c r="L939" s="46">
        <v>4.4346382279655698E-2</v>
      </c>
      <c r="M939" s="46">
        <v>3.6555582053481999E-4</v>
      </c>
      <c r="N939" s="46">
        <v>0.15218321956757799</v>
      </c>
      <c r="O939" s="46">
        <v>1.8646699950109499E-3</v>
      </c>
      <c r="Q939" s="47">
        <v>20.527753054438456</v>
      </c>
      <c r="R939" s="47">
        <v>0.37612094672467372</v>
      </c>
      <c r="S939" s="59">
        <v>0.15226595555090799</v>
      </c>
      <c r="T939" s="59">
        <v>3.7928058113822198E-4</v>
      </c>
      <c r="U939" s="59">
        <v>0.41679271158415199</v>
      </c>
      <c r="W939" s="7"/>
      <c r="Y939"/>
      <c r="AD939" s="17"/>
    </row>
    <row r="940" spans="1:30">
      <c r="A940" t="s">
        <v>88</v>
      </c>
      <c r="C940" s="6">
        <v>44956.809526481498</v>
      </c>
      <c r="D940" s="48">
        <v>36.504999637603802</v>
      </c>
      <c r="E940" s="32" t="s">
        <v>23</v>
      </c>
      <c r="F940" s="10">
        <v>132423.915954105</v>
      </c>
      <c r="G940" s="10">
        <v>1016.4793260080201</v>
      </c>
      <c r="H940" s="10">
        <v>16585.211444120599</v>
      </c>
      <c r="I940" s="10">
        <v>162.623541630186</v>
      </c>
      <c r="J940" s="10">
        <v>2721041.1306818202</v>
      </c>
      <c r="K940" s="10">
        <v>28817.803464333101</v>
      </c>
      <c r="L940" s="46">
        <v>5.1175828668775798E-2</v>
      </c>
      <c r="M940" s="46">
        <v>2.29543735275147E-4</v>
      </c>
      <c r="N940" s="46">
        <v>1.1479951099446801E-3</v>
      </c>
      <c r="O940" s="46">
        <v>1.1479951099446801E-3</v>
      </c>
      <c r="Q940" s="47">
        <v>22.487497641629208</v>
      </c>
      <c r="R940" s="47">
        <v>0.58665670723544683</v>
      </c>
      <c r="S940" s="59">
        <v>0.12526522981724911</v>
      </c>
      <c r="T940" s="59">
        <v>5.7387019869200998E-4</v>
      </c>
      <c r="U940" s="59">
        <v>5.3289812368092201E-2</v>
      </c>
      <c r="W940" s="24"/>
    </row>
    <row r="941" spans="1:30">
      <c r="A941" t="s">
        <v>88</v>
      </c>
      <c r="C941" s="6">
        <v>44959.786608148097</v>
      </c>
      <c r="D941" s="48">
        <v>36.502999544143698</v>
      </c>
      <c r="E941" s="32" t="s">
        <v>23</v>
      </c>
      <c r="F941" s="10">
        <v>83324.199735239905</v>
      </c>
      <c r="G941" s="10">
        <v>603.11031531852905</v>
      </c>
      <c r="H941" s="10">
        <v>11137.5514793484</v>
      </c>
      <c r="I941" s="10">
        <v>163.699502828992</v>
      </c>
      <c r="J941" s="10">
        <v>1713814.16729798</v>
      </c>
      <c r="K941" s="10">
        <v>16713.481069127902</v>
      </c>
      <c r="L941" s="46">
        <v>5.4952926210088598E-2</v>
      </c>
      <c r="M941" s="46">
        <v>3.0879422402827199E-4</v>
      </c>
      <c r="N941" s="46">
        <v>0.13349606093333499</v>
      </c>
      <c r="O941" s="46">
        <v>1.71821105932161E-3</v>
      </c>
      <c r="Q941" s="47">
        <v>22.867511512048306</v>
      </c>
      <c r="R941" s="47">
        <v>0.46293615976869118</v>
      </c>
      <c r="S941" s="59">
        <v>0.13369791960972593</v>
      </c>
      <c r="T941" s="59">
        <v>8.5918650261919004E-4</v>
      </c>
      <c r="U941" s="59">
        <v>0.22725772156672999</v>
      </c>
      <c r="Y941"/>
      <c r="Z941"/>
      <c r="AA941"/>
      <c r="AB941"/>
      <c r="AC941"/>
    </row>
    <row r="942" spans="1:30">
      <c r="A942" t="s">
        <v>88</v>
      </c>
      <c r="C942" s="6">
        <v>44960.872814745402</v>
      </c>
      <c r="D942" s="48">
        <v>36.503999710083001</v>
      </c>
      <c r="E942" s="32" t="s">
        <v>23</v>
      </c>
      <c r="F942" s="10">
        <v>96718.617265670502</v>
      </c>
      <c r="G942" s="10">
        <v>907.76042142218705</v>
      </c>
      <c r="H942" s="10">
        <v>12358.8003063084</v>
      </c>
      <c r="I942" s="10">
        <v>164.112967638865</v>
      </c>
      <c r="J942" s="10">
        <v>1981817.7770100499</v>
      </c>
      <c r="K942" s="10">
        <v>24737.5850233657</v>
      </c>
      <c r="L942" s="46">
        <v>4.6111222014039097E-2</v>
      </c>
      <c r="M942" s="46">
        <v>2.3173391786786599E-4</v>
      </c>
      <c r="N942" s="46">
        <v>0.12817329601638</v>
      </c>
      <c r="O942" s="46">
        <v>1.3296384666677001E-3</v>
      </c>
      <c r="Q942" s="47">
        <v>21.749927709379225</v>
      </c>
      <c r="R942" s="47">
        <v>0.62331627484967222</v>
      </c>
      <c r="S942" s="59">
        <v>0.1278034665696437</v>
      </c>
      <c r="T942" s="59">
        <v>6.6481923333385005E-4</v>
      </c>
      <c r="U942" s="59">
        <v>-0.10989351161717401</v>
      </c>
    </row>
    <row r="943" spans="1:30">
      <c r="A943" t="s">
        <v>88</v>
      </c>
      <c r="C943" s="6">
        <v>44968.032547974501</v>
      </c>
      <c r="D943" s="48">
        <v>36.5039994716644</v>
      </c>
      <c r="E943" s="32" t="s">
        <v>23</v>
      </c>
      <c r="F943" s="10">
        <v>57115.8744328783</v>
      </c>
      <c r="G943" s="10">
        <v>515.57717308864903</v>
      </c>
      <c r="H943" s="10">
        <v>8836.9981685923394</v>
      </c>
      <c r="I943" s="10">
        <v>119.893453233016</v>
      </c>
      <c r="J943" s="10">
        <v>1091427.5480475</v>
      </c>
      <c r="K943" s="10">
        <v>13120.2336178568</v>
      </c>
      <c r="L943" s="46">
        <v>5.4011980993310102E-2</v>
      </c>
      <c r="M943" s="46">
        <v>3.6700888383625201E-4</v>
      </c>
      <c r="N943" s="46">
        <v>0.15431188231520701</v>
      </c>
      <c r="O943" s="46">
        <v>1.7355931248186701E-3</v>
      </c>
      <c r="Q943" s="47">
        <v>20.584548649482048</v>
      </c>
      <c r="R943" s="47">
        <v>0.49585385098131052</v>
      </c>
      <c r="S943" s="59">
        <v>0.15465868392705051</v>
      </c>
      <c r="T943" s="59">
        <v>8.6773363344667498E-4</v>
      </c>
      <c r="U943" s="59">
        <v>0.12572692447707001</v>
      </c>
      <c r="Y943"/>
      <c r="Z943"/>
      <c r="AA943"/>
      <c r="AB943"/>
      <c r="AC943"/>
    </row>
    <row r="944" spans="1:30">
      <c r="A944" t="s">
        <v>88</v>
      </c>
      <c r="C944" s="6">
        <v>44987.718411620401</v>
      </c>
      <c r="D944" s="48">
        <v>38.002999544143698</v>
      </c>
      <c r="E944" s="32" t="s">
        <v>23</v>
      </c>
      <c r="F944" s="10">
        <v>80205.567265079095</v>
      </c>
      <c r="G944" s="10">
        <v>1079.26036155827</v>
      </c>
      <c r="H944" s="10">
        <v>6501.6801258563301</v>
      </c>
      <c r="I944" s="10">
        <v>108.732113257298</v>
      </c>
      <c r="J944" s="10">
        <v>1869323.63813406</v>
      </c>
      <c r="K944" s="10">
        <v>31109.736594540202</v>
      </c>
      <c r="L944" s="46">
        <v>4.4670690475279697E-2</v>
      </c>
      <c r="M944" s="46">
        <v>1.96904099517347E-4</v>
      </c>
      <c r="N944" s="46">
        <v>8.1471221671386304E-2</v>
      </c>
      <c r="O944" s="46">
        <v>9.9655681055891101E-4</v>
      </c>
      <c r="Q944" s="47">
        <v>24.06853461703632</v>
      </c>
      <c r="R944" s="47">
        <v>0.45372751988434012</v>
      </c>
      <c r="S944" s="59">
        <v>8.1109170519536797E-2</v>
      </c>
      <c r="T944" s="59">
        <v>4.9837860510547501E-4</v>
      </c>
      <c r="U944" s="59">
        <v>0.26823833671695702</v>
      </c>
    </row>
    <row r="945" spans="1:30">
      <c r="A945" t="s">
        <v>88</v>
      </c>
      <c r="C945" s="6">
        <v>45001.141506898202</v>
      </c>
      <c r="D945" s="48">
        <v>36.511999607086203</v>
      </c>
      <c r="E945" s="32" t="s">
        <v>23</v>
      </c>
      <c r="F945" s="10">
        <v>44535.658917033703</v>
      </c>
      <c r="G945" s="10">
        <v>670.10361123401401</v>
      </c>
      <c r="H945" s="10">
        <v>7862.0200130857402</v>
      </c>
      <c r="I945" s="10">
        <v>181.198896472261</v>
      </c>
      <c r="J945" s="10">
        <v>855595.14783255802</v>
      </c>
      <c r="K945" s="10">
        <v>9711.2720050330299</v>
      </c>
      <c r="L945" s="46">
        <v>5.2908677239063E-2</v>
      </c>
      <c r="M945" s="46">
        <v>9.7236490910440805E-4</v>
      </c>
      <c r="N945" s="46">
        <v>0.175864754771142</v>
      </c>
      <c r="O945" s="46">
        <v>3.1168141834684699E-3</v>
      </c>
      <c r="Q945" s="47">
        <v>19.060172756635332</v>
      </c>
      <c r="R945" s="47">
        <v>0.46201577681651645</v>
      </c>
      <c r="S945" s="59">
        <v>0.17654880712163748</v>
      </c>
      <c r="T945" s="59">
        <v>1.5583665249764599E-3</v>
      </c>
      <c r="U945" s="59">
        <v>-0.18969229199294901</v>
      </c>
    </row>
    <row r="946" spans="1:30">
      <c r="A946" t="s">
        <v>88</v>
      </c>
      <c r="C946" s="6">
        <v>45010.0516435764</v>
      </c>
      <c r="D946" s="48">
        <v>36.5039994716644</v>
      </c>
      <c r="E946" s="32" t="s">
        <v>23</v>
      </c>
      <c r="F946" s="10">
        <v>54778.442206284999</v>
      </c>
      <c r="G946" s="10">
        <v>310.51735710169601</v>
      </c>
      <c r="H946" s="10">
        <v>7473.1399682534502</v>
      </c>
      <c r="I946" s="10">
        <v>92.646264531330601</v>
      </c>
      <c r="J946" s="10">
        <v>1399119.57106599</v>
      </c>
      <c r="K946" s="10">
        <v>8366.4388667444291</v>
      </c>
      <c r="L946" s="46">
        <v>3.7423692602551802E-2</v>
      </c>
      <c r="M946" s="46">
        <v>2.2555972367341699E-4</v>
      </c>
      <c r="N946" s="46">
        <v>0.136496536263919</v>
      </c>
      <c r="O946" s="46">
        <v>1.5787188626751501E-3</v>
      </c>
      <c r="Q946" s="47">
        <v>23.828385330180467</v>
      </c>
      <c r="R946" s="47">
        <v>0.69646018760852013</v>
      </c>
      <c r="S946" s="59">
        <v>0.13644305650719521</v>
      </c>
      <c r="T946" s="59">
        <v>7.8962119991789995E-4</v>
      </c>
      <c r="U946" s="59">
        <v>2.05092425040913E-2</v>
      </c>
    </row>
    <row r="947" spans="1:30">
      <c r="A947" t="s">
        <v>252</v>
      </c>
      <c r="B947" s="32"/>
      <c r="C947" s="6">
        <v>44963.059118229197</v>
      </c>
      <c r="D947" s="48">
        <v>14.293552875518801</v>
      </c>
      <c r="E947" s="32">
        <v>110</v>
      </c>
      <c r="F947" s="10">
        <v>70178.308314520094</v>
      </c>
      <c r="G947" s="10">
        <v>1311.7474512599899</v>
      </c>
      <c r="H947" s="10">
        <v>8373.9463094439798</v>
      </c>
      <c r="I947" s="10">
        <v>238.74173600030801</v>
      </c>
      <c r="J947" s="10">
        <v>1624436.3399356699</v>
      </c>
      <c r="K947" s="10">
        <v>32206.9327858016</v>
      </c>
      <c r="L947" s="46">
        <v>4.3221727995388502E-2</v>
      </c>
      <c r="M947" s="46">
        <v>3.8270044091391099E-4</v>
      </c>
      <c r="N947" s="46">
        <v>0.12050881760483401</v>
      </c>
      <c r="O947" s="46">
        <v>1.9752601428730701E-3</v>
      </c>
      <c r="Q947" s="47">
        <v>23.014134217013936</v>
      </c>
      <c r="R947" s="47">
        <v>0.38228275309902571</v>
      </c>
      <c r="S947" s="59">
        <v>0.12003065572276464</v>
      </c>
      <c r="T947" s="59">
        <v>2.0339388822035987E-3</v>
      </c>
      <c r="U947" s="59">
        <v>9.65696656404475E-2</v>
      </c>
      <c r="Y947"/>
      <c r="Z947"/>
      <c r="AA947"/>
      <c r="AB947"/>
      <c r="AC947"/>
    </row>
    <row r="948" spans="1:30">
      <c r="A948" t="s">
        <v>89</v>
      </c>
      <c r="C948" s="6">
        <v>44891.466382615698</v>
      </c>
      <c r="D948" s="48">
        <v>37.481000000000002</v>
      </c>
      <c r="E948" s="32">
        <v>110</v>
      </c>
      <c r="F948" s="10">
        <v>40383.604368429798</v>
      </c>
      <c r="G948" s="10">
        <v>236.44644862477301</v>
      </c>
      <c r="H948" s="10">
        <v>4202.7261360720204</v>
      </c>
      <c r="I948" s="10">
        <v>52.972104334819697</v>
      </c>
      <c r="J948" s="10">
        <v>1047027.6850000001</v>
      </c>
      <c r="K948" s="10">
        <v>10789.8606256843</v>
      </c>
      <c r="L948" s="46">
        <v>4.0297792107802197E-2</v>
      </c>
      <c r="M948" s="46">
        <v>2.9158534642715299E-4</v>
      </c>
      <c r="N948" s="46">
        <v>0.104527165004682</v>
      </c>
      <c r="O948" s="46">
        <v>1.3809219347119799E-3</v>
      </c>
      <c r="Q948" s="47">
        <v>23.830058469938802</v>
      </c>
      <c r="R948" s="47">
        <v>0.41349517890430781</v>
      </c>
      <c r="S948" s="59">
        <v>0.10420802124194718</v>
      </c>
      <c r="T948" s="59">
        <v>6.9046096735598996E-4</v>
      </c>
      <c r="U948" s="59">
        <v>0.41991908846606002</v>
      </c>
      <c r="V948" s="59"/>
    </row>
    <row r="949" spans="1:30">
      <c r="A949" t="s">
        <v>89</v>
      </c>
      <c r="C949" s="6">
        <v>44892.745397812498</v>
      </c>
      <c r="D949" s="48">
        <v>37.479999999999997</v>
      </c>
      <c r="E949" s="32" t="s">
        <v>23</v>
      </c>
      <c r="F949" s="10">
        <v>42890.092599987001</v>
      </c>
      <c r="G949" s="10">
        <v>261.151814496133</v>
      </c>
      <c r="H949" s="10">
        <v>4913.4374943619796</v>
      </c>
      <c r="I949" s="10">
        <v>63.858461060185398</v>
      </c>
      <c r="J949" s="10">
        <v>1146370.6868718599</v>
      </c>
      <c r="K949" s="10">
        <v>11642.4664382477</v>
      </c>
      <c r="L949" s="46">
        <v>4.0561130227802E-2</v>
      </c>
      <c r="M949" s="46">
        <v>2.2736480390568901E-4</v>
      </c>
      <c r="N949" s="46">
        <v>0.114706603899957</v>
      </c>
      <c r="O949" s="46">
        <v>1.5540501807260799E-3</v>
      </c>
      <c r="Q949" s="47">
        <v>23.924933679915014</v>
      </c>
      <c r="R949" s="47">
        <v>0.12790156354650226</v>
      </c>
      <c r="S949" s="59">
        <v>0.114706603899957</v>
      </c>
      <c r="T949" s="59">
        <v>7.7703350806300996E-4</v>
      </c>
      <c r="U949" s="59">
        <v>0.13569257590651601</v>
      </c>
      <c r="V949" s="59"/>
      <c r="W949" s="24" t="s">
        <v>120</v>
      </c>
    </row>
    <row r="950" spans="1:30">
      <c r="A950" t="s">
        <v>89</v>
      </c>
      <c r="C950" s="6">
        <v>44893.793125173601</v>
      </c>
      <c r="D950" s="48">
        <v>36.969000000000001</v>
      </c>
      <c r="E950" s="32" t="s">
        <v>23</v>
      </c>
      <c r="F950" s="10">
        <v>38266.216724635196</v>
      </c>
      <c r="G950" s="10">
        <v>282.57789031534202</v>
      </c>
      <c r="H950" s="10">
        <v>5427.4442487650404</v>
      </c>
      <c r="I950" s="10">
        <v>104.500077800667</v>
      </c>
      <c r="J950" s="10">
        <v>977929.31405472604</v>
      </c>
      <c r="K950" s="10">
        <v>7531.1104460446904</v>
      </c>
      <c r="L950" s="46">
        <v>4.0162885839719699E-2</v>
      </c>
      <c r="M950" s="46">
        <v>2.6667833859644402E-4</v>
      </c>
      <c r="N950" s="46">
        <v>0.14090021725256499</v>
      </c>
      <c r="O950" s="46">
        <v>2.2277622834203899E-3</v>
      </c>
      <c r="Q950" s="47">
        <v>22.269941129938324</v>
      </c>
      <c r="R950" s="47">
        <v>0.3918517648799667</v>
      </c>
      <c r="S950" s="59">
        <v>0.14090021725256499</v>
      </c>
      <c r="T950" s="59">
        <v>1.113881141710195E-3</v>
      </c>
      <c r="U950" s="59">
        <v>0.15879683352322699</v>
      </c>
      <c r="V950" s="59"/>
    </row>
    <row r="951" spans="1:30">
      <c r="A951" t="s">
        <v>89</v>
      </c>
      <c r="C951" s="6">
        <v>44917.907990740699</v>
      </c>
      <c r="D951" s="48">
        <v>37.5039994716644</v>
      </c>
      <c r="E951" s="32" t="s">
        <v>23</v>
      </c>
      <c r="F951" s="10">
        <v>36262.013508984201</v>
      </c>
      <c r="G951" s="10">
        <v>226.384259709492</v>
      </c>
      <c r="H951" s="10">
        <v>4023.3016921155099</v>
      </c>
      <c r="I951" s="10">
        <v>62.706075805296798</v>
      </c>
      <c r="J951" s="10">
        <v>966391.06988916302</v>
      </c>
      <c r="K951" s="10">
        <v>7767.2263067965496</v>
      </c>
      <c r="L951" s="46">
        <v>3.8758278107857203E-2</v>
      </c>
      <c r="M951" s="46">
        <v>2.13769141190619E-4</v>
      </c>
      <c r="N951" s="46">
        <v>0.11091446002295099</v>
      </c>
      <c r="O951" s="46">
        <v>1.65147071172441E-3</v>
      </c>
      <c r="Q951" s="47">
        <v>23.24284588377812</v>
      </c>
      <c r="R951" s="47">
        <v>0.42051162137473713</v>
      </c>
      <c r="S951" s="59">
        <v>0.11097863272543261</v>
      </c>
      <c r="T951" s="59">
        <v>8.26083426152555E-4</v>
      </c>
      <c r="U951" s="59">
        <v>0.208021893293141</v>
      </c>
      <c r="V951" s="59"/>
      <c r="Y951"/>
      <c r="Z951"/>
      <c r="AA951"/>
      <c r="AB951"/>
      <c r="AC951"/>
    </row>
    <row r="952" spans="1:30">
      <c r="A952" t="s">
        <v>89</v>
      </c>
      <c r="C952" s="6">
        <v>44930.107056666697</v>
      </c>
      <c r="D952" s="48">
        <v>37.5039994716644</v>
      </c>
      <c r="E952" s="32" t="s">
        <v>23</v>
      </c>
      <c r="F952" s="10">
        <v>38141.5705640858</v>
      </c>
      <c r="G952" s="10">
        <v>237.268469928889</v>
      </c>
      <c r="H952" s="10">
        <v>4498.0022984608304</v>
      </c>
      <c r="I952" s="10">
        <v>62.948863527216403</v>
      </c>
      <c r="J952" s="10">
        <v>950015.212438424</v>
      </c>
      <c r="K952" s="10">
        <v>6646.6193034300804</v>
      </c>
      <c r="L952" s="46">
        <v>4.1035602693701601E-2</v>
      </c>
      <c r="M952" s="46">
        <v>2.6025196857869102E-4</v>
      </c>
      <c r="N952" s="46">
        <v>0.118002858969008</v>
      </c>
      <c r="O952" s="46">
        <v>1.60911534381673E-3</v>
      </c>
      <c r="Q952" s="47">
        <v>23.509372163460121</v>
      </c>
      <c r="R952" s="47">
        <v>0.45364729027650291</v>
      </c>
      <c r="S952" s="59">
        <v>0.11814202874234675</v>
      </c>
      <c r="T952" s="59">
        <v>3.4320737748568501E-4</v>
      </c>
      <c r="U952" s="59">
        <v>0.36018734283748299</v>
      </c>
      <c r="Y952"/>
      <c r="Z952"/>
      <c r="AA952"/>
      <c r="AB952"/>
      <c r="AC952"/>
    </row>
    <row r="953" spans="1:30">
      <c r="A953" t="s">
        <v>89</v>
      </c>
      <c r="C953" s="6">
        <v>44930.832088645802</v>
      </c>
      <c r="D953" s="48">
        <v>37.5109994411469</v>
      </c>
      <c r="E953" s="32" t="s">
        <v>23</v>
      </c>
      <c r="F953" s="10">
        <v>37380.969338249597</v>
      </c>
      <c r="G953" s="10">
        <v>292.81365525868</v>
      </c>
      <c r="H953" s="10">
        <v>4523.0772115348</v>
      </c>
      <c r="I953" s="10">
        <v>73.177509814870902</v>
      </c>
      <c r="J953" s="10">
        <v>926734.80203201994</v>
      </c>
      <c r="K953" s="10">
        <v>9262.1783362668393</v>
      </c>
      <c r="L953" s="46">
        <v>4.1659871626714799E-2</v>
      </c>
      <c r="M953" s="46">
        <v>3.54735587636429E-4</v>
      </c>
      <c r="N953" s="46">
        <v>0.120699228987805</v>
      </c>
      <c r="O953" s="46">
        <v>1.8371127122176899E-3</v>
      </c>
      <c r="Q953" s="47">
        <v>21.816456631994829</v>
      </c>
      <c r="R953" s="47">
        <v>0.400410772572594</v>
      </c>
      <c r="S953" s="59">
        <v>0.12116193121906356</v>
      </c>
      <c r="T953" s="59">
        <v>4.383032235651645E-4</v>
      </c>
      <c r="U953" s="59">
        <v>0.43126433924774599</v>
      </c>
      <c r="W953" s="7"/>
      <c r="Y953"/>
      <c r="AD953" s="17"/>
    </row>
    <row r="954" spans="1:30">
      <c r="A954" t="s">
        <v>89</v>
      </c>
      <c r="C954" s="6">
        <v>44956.835995636597</v>
      </c>
      <c r="D954" s="48">
        <v>36.505999565124498</v>
      </c>
      <c r="E954" s="32" t="s">
        <v>23</v>
      </c>
      <c r="F954" s="10">
        <v>98116.210718917893</v>
      </c>
      <c r="G954" s="10">
        <v>1302.8347829019399</v>
      </c>
      <c r="H954" s="10">
        <v>12002.9735901978</v>
      </c>
      <c r="I954" s="10">
        <v>126.671324824818</v>
      </c>
      <c r="J954" s="10">
        <v>2000685.5795454499</v>
      </c>
      <c r="K954" s="10">
        <v>33482.607616742003</v>
      </c>
      <c r="L954" s="46">
        <v>5.1659730035431999E-2</v>
      </c>
      <c r="M954" s="46">
        <v>2.6728197754649402E-4</v>
      </c>
      <c r="N954" s="46">
        <v>1.6608613829443299E-3</v>
      </c>
      <c r="O954" s="46">
        <v>1.6608613829443299E-3</v>
      </c>
      <c r="Q954" s="47">
        <v>22.074589822717094</v>
      </c>
      <c r="R954" s="47">
        <v>0.5765876973298466</v>
      </c>
      <c r="S954" s="59">
        <v>0.12235565225463294</v>
      </c>
      <c r="T954" s="59">
        <v>8.3049513831310998E-4</v>
      </c>
      <c r="U954" s="59">
        <v>2.85132329543153E-2</v>
      </c>
      <c r="W954" s="24"/>
    </row>
    <row r="955" spans="1:30">
      <c r="A955" t="s">
        <v>89</v>
      </c>
      <c r="C955" s="6">
        <v>44959.813070162003</v>
      </c>
      <c r="D955" s="48">
        <v>36.505999565124498</v>
      </c>
      <c r="E955" s="32" t="s">
        <v>23</v>
      </c>
      <c r="F955" s="10">
        <v>68893.7147955205</v>
      </c>
      <c r="G955" s="10">
        <v>350.956344991756</v>
      </c>
      <c r="H955" s="10">
        <v>8607.0592884381203</v>
      </c>
      <c r="I955" s="10">
        <v>104.307233384464</v>
      </c>
      <c r="J955" s="10">
        <v>1470028.0862944201</v>
      </c>
      <c r="K955" s="10">
        <v>6863.0231598849296</v>
      </c>
      <c r="L955" s="46">
        <v>5.2895006687326697E-2</v>
      </c>
      <c r="M955" s="46">
        <v>3.0386500477117998E-4</v>
      </c>
      <c r="N955" s="46">
        <v>0.12485266607692901</v>
      </c>
      <c r="O955" s="46">
        <v>1.4653217250058699E-3</v>
      </c>
      <c r="Q955" s="47">
        <v>23.637624789768481</v>
      </c>
      <c r="R955" s="47">
        <v>0.47873453989489956</v>
      </c>
      <c r="S955" s="59">
        <v>0.12496294973155017</v>
      </c>
      <c r="T955" s="59">
        <v>7.3266320325946995E-4</v>
      </c>
      <c r="U955" s="59">
        <v>0.36575239921745201</v>
      </c>
      <c r="Y955"/>
      <c r="Z955"/>
      <c r="AA955"/>
      <c r="AB955"/>
      <c r="AC955"/>
    </row>
    <row r="956" spans="1:30">
      <c r="A956" t="s">
        <v>89</v>
      </c>
      <c r="C956" s="6">
        <v>44960.908275902802</v>
      </c>
      <c r="D956" s="48">
        <v>36.516999483108499</v>
      </c>
      <c r="E956" s="32" t="s">
        <v>23</v>
      </c>
      <c r="F956" s="10">
        <v>82538.326129407404</v>
      </c>
      <c r="G956" s="10">
        <v>480.503613701223</v>
      </c>
      <c r="H956" s="10">
        <v>10195.520108397999</v>
      </c>
      <c r="I956" s="10">
        <v>112.259241082336</v>
      </c>
      <c r="J956" s="10">
        <v>1780369.9835858601</v>
      </c>
      <c r="K956" s="10">
        <v>13795.045913582</v>
      </c>
      <c r="L956" s="46">
        <v>4.37896275797649E-2</v>
      </c>
      <c r="M956" s="46">
        <v>2.1735553193278899E-4</v>
      </c>
      <c r="N956" s="46">
        <v>0.123571893433559</v>
      </c>
      <c r="O956" s="46">
        <v>1.35680381211731E-3</v>
      </c>
      <c r="Q956" s="47">
        <v>23.228887604629577</v>
      </c>
      <c r="R956" s="47">
        <v>0.6656381096374272</v>
      </c>
      <c r="S956" s="59">
        <v>0.12354640888143441</v>
      </c>
      <c r="T956" s="59">
        <v>6.78401906058655E-4</v>
      </c>
      <c r="U956" s="59">
        <v>0.16831581215636701</v>
      </c>
    </row>
    <row r="957" spans="1:30">
      <c r="A957" t="s">
        <v>89</v>
      </c>
      <c r="C957" s="6">
        <v>44968.073451284698</v>
      </c>
      <c r="D957" s="48">
        <v>36.505999326705897</v>
      </c>
      <c r="E957" s="32" t="s">
        <v>23</v>
      </c>
      <c r="F957" s="10">
        <v>108096.641730976</v>
      </c>
      <c r="G957" s="10">
        <v>473.91344745071001</v>
      </c>
      <c r="H957" s="10">
        <v>13867.0758907449</v>
      </c>
      <c r="I957" s="10">
        <v>153.13916890131799</v>
      </c>
      <c r="J957" s="10">
        <v>2272401.8642170802</v>
      </c>
      <c r="K957" s="10">
        <v>10493.658371068799</v>
      </c>
      <c r="L957" s="46">
        <v>4.9091470182510699E-2</v>
      </c>
      <c r="M957" s="46">
        <v>2.40865151475181E-4</v>
      </c>
      <c r="N957" s="46">
        <v>0.128409582757845</v>
      </c>
      <c r="O957" s="46">
        <v>1.33505960870116E-3</v>
      </c>
      <c r="Q957" s="47">
        <v>22.685079772728617</v>
      </c>
      <c r="R957" s="47">
        <v>0.54384526280311007</v>
      </c>
      <c r="S957" s="59">
        <v>0.12823278245459835</v>
      </c>
      <c r="T957" s="59">
        <v>6.6759165426999499E-4</v>
      </c>
      <c r="U957" s="59">
        <v>-7.7274481755916696E-2</v>
      </c>
      <c r="Y957"/>
      <c r="Z957"/>
      <c r="AA957"/>
      <c r="AB957"/>
      <c r="AC957"/>
    </row>
    <row r="958" spans="1:30">
      <c r="A958" t="s">
        <v>89</v>
      </c>
      <c r="C958" s="6">
        <v>44987.752067835601</v>
      </c>
      <c r="D958" s="48">
        <v>38.099999427795403</v>
      </c>
      <c r="E958" s="32" t="s">
        <v>23</v>
      </c>
      <c r="F958" s="10">
        <v>79695.890311901996</v>
      </c>
      <c r="G958" s="10">
        <v>532.88094022650796</v>
      </c>
      <c r="H958" s="10">
        <v>8683.4282890212507</v>
      </c>
      <c r="I958" s="10">
        <v>138.55403013297101</v>
      </c>
      <c r="J958" s="10">
        <v>1732477.5788835001</v>
      </c>
      <c r="K958" s="10">
        <v>13148.293384627301</v>
      </c>
      <c r="L958" s="46">
        <v>4.7821649433228197E-2</v>
      </c>
      <c r="M958" s="46">
        <v>2.8097734074379599E-4</v>
      </c>
      <c r="N958" s="46">
        <v>0.108643539608861</v>
      </c>
      <c r="O958" s="46">
        <v>1.34985105407349E-3</v>
      </c>
      <c r="Q958" s="47">
        <v>22.441505021008425</v>
      </c>
      <c r="R958" s="47">
        <v>0.4252954613198186</v>
      </c>
      <c r="S958" s="59">
        <v>0.10901949632683967</v>
      </c>
      <c r="T958" s="59">
        <v>6.7506461591823001E-4</v>
      </c>
      <c r="U958" s="59">
        <v>0.38973255373447002</v>
      </c>
    </row>
    <row r="959" spans="1:30">
      <c r="A959" t="s">
        <v>89</v>
      </c>
      <c r="C959" s="6">
        <v>45001.183250463</v>
      </c>
      <c r="D959" s="48">
        <v>36.502999544143698</v>
      </c>
      <c r="E959" s="32" t="s">
        <v>23</v>
      </c>
      <c r="F959" s="10">
        <v>60692.425287211699</v>
      </c>
      <c r="G959" s="10">
        <v>501.13814845357899</v>
      </c>
      <c r="H959" s="10">
        <v>8918.0663234025396</v>
      </c>
      <c r="I959" s="10">
        <v>263.90854277486699</v>
      </c>
      <c r="J959" s="10">
        <v>1382844.48883225</v>
      </c>
      <c r="K959" s="10">
        <v>8769.2729800230409</v>
      </c>
      <c r="L959" s="46">
        <v>4.4681734800457902E-2</v>
      </c>
      <c r="M959" s="46">
        <v>4.6236853556703999E-4</v>
      </c>
      <c r="N959" s="46">
        <v>0.14711919906312301</v>
      </c>
      <c r="O959" s="46">
        <v>3.7490396849139498E-3</v>
      </c>
      <c r="Q959" s="47">
        <v>22.527815849967464</v>
      </c>
      <c r="R959" s="47">
        <v>0.51858113458097965</v>
      </c>
      <c r="S959" s="59">
        <v>0.14695173914372428</v>
      </c>
      <c r="T959" s="59">
        <v>1.8749497999711101E-3</v>
      </c>
      <c r="U959" s="59">
        <v>-0.57458898044432904</v>
      </c>
    </row>
    <row r="960" spans="1:30">
      <c r="A960" t="s">
        <v>89</v>
      </c>
      <c r="C960" s="6">
        <v>45010.0964026273</v>
      </c>
      <c r="D960" s="48">
        <v>36.503999710083001</v>
      </c>
      <c r="E960" s="32" t="s">
        <v>23</v>
      </c>
      <c r="F960" s="10">
        <v>65314.755944312397</v>
      </c>
      <c r="G960" s="10">
        <v>388.15894019602501</v>
      </c>
      <c r="H960" s="10">
        <v>6902.0452796539803</v>
      </c>
      <c r="I960" s="10">
        <v>92.975361443801205</v>
      </c>
      <c r="J960" s="10">
        <v>1621557.07449495</v>
      </c>
      <c r="K960" s="10">
        <v>9676.4002483222903</v>
      </c>
      <c r="L960" s="46">
        <v>3.8496034162109602E-2</v>
      </c>
      <c r="M960" s="46">
        <v>1.87855063974773E-4</v>
      </c>
      <c r="N960" s="46">
        <v>0.105743812628644</v>
      </c>
      <c r="O960" s="46">
        <v>1.2340600607359099E-3</v>
      </c>
      <c r="Q960" s="47">
        <v>23.029587894912844</v>
      </c>
      <c r="R960" s="47">
        <v>0.67187915232409023</v>
      </c>
      <c r="S960" s="59">
        <v>0.1056877120824542</v>
      </c>
      <c r="T960" s="59">
        <v>6.1707594737550001E-4</v>
      </c>
      <c r="U960" s="59">
        <v>1.0448633694393399E-2</v>
      </c>
    </row>
    <row r="961" spans="1:30">
      <c r="A961" t="s">
        <v>235</v>
      </c>
      <c r="B961" s="32"/>
      <c r="C961" s="6">
        <v>44962.819816863397</v>
      </c>
      <c r="D961" s="48">
        <v>12.725035905838</v>
      </c>
      <c r="E961" s="32">
        <v>110</v>
      </c>
      <c r="F961" s="10">
        <v>63581.233786936798</v>
      </c>
      <c r="G961" s="10">
        <v>1742.3719045928999</v>
      </c>
      <c r="H961" s="10">
        <v>6994.3517616324598</v>
      </c>
      <c r="I961" s="10">
        <v>287.33498352886198</v>
      </c>
      <c r="J961" s="10">
        <v>1423428.2552447601</v>
      </c>
      <c r="K961" s="10">
        <v>46526.4495786017</v>
      </c>
      <c r="L961" s="46">
        <v>4.50248550617805E-2</v>
      </c>
      <c r="M961" s="46">
        <v>5.5002343479051605E-4</v>
      </c>
      <c r="N961" s="46">
        <v>0.111091485642732</v>
      </c>
      <c r="O961" s="46">
        <v>2.2463811586758498E-3</v>
      </c>
      <c r="Q961" s="47">
        <v>23.052020976294088</v>
      </c>
      <c r="R961" s="47">
        <v>0.39500820451512519</v>
      </c>
      <c r="S961" s="59">
        <v>0.1106581539347934</v>
      </c>
      <c r="T961" s="59">
        <v>2.7161932761936747E-3</v>
      </c>
      <c r="U961" s="59">
        <v>0.266646557990596</v>
      </c>
      <c r="Y961"/>
      <c r="Z961"/>
      <c r="AA961"/>
      <c r="AB961"/>
      <c r="AC961"/>
    </row>
    <row r="962" spans="1:30">
      <c r="A962" t="s">
        <v>72</v>
      </c>
      <c r="C962" s="6">
        <v>44890.619886562497</v>
      </c>
      <c r="D962" s="48">
        <v>37.484000000000002</v>
      </c>
      <c r="E962" s="32">
        <v>110</v>
      </c>
      <c r="F962" s="10">
        <v>36605.829190372002</v>
      </c>
      <c r="G962" s="10">
        <v>273.70194578787698</v>
      </c>
      <c r="H962" s="10">
        <v>3979.9233772917401</v>
      </c>
      <c r="I962" s="10">
        <v>50.709142736737299</v>
      </c>
      <c r="J962" s="10">
        <v>892278.17976641399</v>
      </c>
      <c r="K962" s="10">
        <v>8396.9133159953708</v>
      </c>
      <c r="L962" s="46">
        <v>4.1720275999405497E-2</v>
      </c>
      <c r="M962" s="46">
        <v>3.4913350245056299E-4</v>
      </c>
      <c r="N962" s="46">
        <v>0.10902083321551299</v>
      </c>
      <c r="O962" s="46">
        <v>1.4283081242801401E-3</v>
      </c>
      <c r="Q962" s="47">
        <v>23.017554873128091</v>
      </c>
      <c r="R962" s="47">
        <v>0.40231676703534996</v>
      </c>
      <c r="S962" s="59">
        <v>0.1088678381996704</v>
      </c>
      <c r="T962" s="59">
        <v>7.1415406214007005E-4</v>
      </c>
      <c r="U962" s="59">
        <v>0.44211615338329102</v>
      </c>
      <c r="V962" s="59"/>
    </row>
    <row r="963" spans="1:30">
      <c r="A963" t="s">
        <v>72</v>
      </c>
      <c r="C963" s="6">
        <v>44892.465230648202</v>
      </c>
      <c r="D963" s="48">
        <v>35.414999999999999</v>
      </c>
      <c r="E963" s="32" t="s">
        <v>23</v>
      </c>
      <c r="F963" s="10">
        <v>47579.296966212998</v>
      </c>
      <c r="G963" s="10">
        <v>326.84071611755297</v>
      </c>
      <c r="H963" s="10">
        <v>6616.2417970791703</v>
      </c>
      <c r="I963" s="10">
        <v>111.797521137769</v>
      </c>
      <c r="J963" s="10">
        <v>1191109.38293651</v>
      </c>
      <c r="K963" s="10">
        <v>8501.1443607248693</v>
      </c>
      <c r="L963" s="46">
        <v>4.3456894715080602E-2</v>
      </c>
      <c r="M963" s="46">
        <v>2.40035299479913E-4</v>
      </c>
      <c r="N963" s="46">
        <v>0.13857600009714399</v>
      </c>
      <c r="O963" s="46">
        <v>2.0073489439495201E-3</v>
      </c>
      <c r="Q963" s="47">
        <v>22.287706364599664</v>
      </c>
      <c r="R963" s="47">
        <v>0.11867755326599611</v>
      </c>
      <c r="S963" s="59">
        <v>0.13857600009714399</v>
      </c>
      <c r="T963" s="59">
        <v>1.0037511904923699E-3</v>
      </c>
      <c r="U963" s="59">
        <v>-0.102020360911649</v>
      </c>
      <c r="V963" s="59"/>
      <c r="W963" s="24"/>
    </row>
    <row r="964" spans="1:30">
      <c r="A964" t="s">
        <v>72</v>
      </c>
      <c r="C964" s="6">
        <v>44893.589192916697</v>
      </c>
      <c r="D964" s="48">
        <v>35.655000000000001</v>
      </c>
      <c r="E964" s="32" t="s">
        <v>23</v>
      </c>
      <c r="F964" s="10">
        <v>42794.3143835339</v>
      </c>
      <c r="G964" s="10">
        <v>400.43973238984802</v>
      </c>
      <c r="H964" s="10">
        <v>4823.1295252583996</v>
      </c>
      <c r="I964" s="10">
        <v>81.197888048373898</v>
      </c>
      <c r="J964" s="10">
        <v>1101704.61901596</v>
      </c>
      <c r="K964" s="10">
        <v>10494.284825574199</v>
      </c>
      <c r="L964" s="46">
        <v>3.9968057142873603E-2</v>
      </c>
      <c r="M964" s="46">
        <v>2.7392109458772897E-4</v>
      </c>
      <c r="N964" s="46">
        <v>0.113559927376903</v>
      </c>
      <c r="O964" s="46">
        <v>1.7850043842631599E-3</v>
      </c>
      <c r="Q964" s="47">
        <v>22.766339740878294</v>
      </c>
      <c r="R964" s="47">
        <v>0.40105200410534347</v>
      </c>
      <c r="S964" s="59">
        <v>0.113559927376903</v>
      </c>
      <c r="T964" s="59">
        <v>8.9250219213157995E-4</v>
      </c>
      <c r="U964" s="59">
        <v>0.26746783811069302</v>
      </c>
      <c r="V964" s="59"/>
    </row>
    <row r="965" spans="1:30">
      <c r="A965" t="s">
        <v>72</v>
      </c>
      <c r="C965" s="6">
        <v>44917.665259988396</v>
      </c>
      <c r="D965" s="48">
        <v>37.519999504089398</v>
      </c>
      <c r="E965" s="32" t="s">
        <v>23</v>
      </c>
      <c r="F965" s="10">
        <v>41200.514934111401</v>
      </c>
      <c r="G965" s="10">
        <v>278.31112021233298</v>
      </c>
      <c r="H965" s="10">
        <v>4785.6081203304102</v>
      </c>
      <c r="I965" s="10">
        <v>78.992800432124298</v>
      </c>
      <c r="J965" s="10">
        <v>1056044.3452818601</v>
      </c>
      <c r="K965" s="10">
        <v>8247.45488685909</v>
      </c>
      <c r="L965" s="46">
        <v>4.0308742543756299E-2</v>
      </c>
      <c r="M965" s="46">
        <v>2.19200450516654E-4</v>
      </c>
      <c r="N965" s="46">
        <v>0.116052203776652</v>
      </c>
      <c r="O965" s="46">
        <v>1.7382386655480401E-3</v>
      </c>
      <c r="Q965" s="47">
        <v>22.946837265437011</v>
      </c>
      <c r="R965" s="47">
        <v>0.415021761047285</v>
      </c>
      <c r="S965" s="59">
        <v>0.11618315721682983</v>
      </c>
      <c r="T965" s="59">
        <v>8.6887926828219499E-4</v>
      </c>
      <c r="U965" s="59">
        <v>0.42307374397569503</v>
      </c>
      <c r="V965" s="59"/>
      <c r="Y965"/>
      <c r="Z965"/>
      <c r="AA965"/>
      <c r="AB965"/>
      <c r="AC965"/>
    </row>
    <row r="966" spans="1:30">
      <c r="A966" t="s">
        <v>72</v>
      </c>
      <c r="C966" s="6">
        <v>44929.948562534701</v>
      </c>
      <c r="D966" s="48">
        <v>37.505999565124498</v>
      </c>
      <c r="E966" s="32" t="s">
        <v>23</v>
      </c>
      <c r="F966" s="10">
        <v>54972.7398598871</v>
      </c>
      <c r="G966" s="10">
        <v>416.490271171968</v>
      </c>
      <c r="H966" s="10">
        <v>7488.9901629491997</v>
      </c>
      <c r="I966" s="10">
        <v>125.436399444684</v>
      </c>
      <c r="J966" s="10">
        <v>1253770.23532877</v>
      </c>
      <c r="K966" s="10">
        <v>11877.9460092141</v>
      </c>
      <c r="L966" s="46">
        <v>4.4827989100372397E-2</v>
      </c>
      <c r="M966" s="46">
        <v>2.77783102231795E-4</v>
      </c>
      <c r="N966" s="46">
        <v>0.13594489759704001</v>
      </c>
      <c r="O966" s="46">
        <v>1.8592413930461299E-3</v>
      </c>
      <c r="Q966" s="47">
        <v>21.975482314139107</v>
      </c>
      <c r="R966" s="47">
        <v>0.42378895685030682</v>
      </c>
      <c r="S966" s="59">
        <v>0.13647691617925248</v>
      </c>
      <c r="T966" s="59">
        <v>4.1796856805315303E-4</v>
      </c>
      <c r="U966" s="59">
        <v>0.32926648472622</v>
      </c>
      <c r="Y966"/>
      <c r="Z966"/>
      <c r="AA966"/>
      <c r="AB966"/>
      <c r="AC966"/>
    </row>
    <row r="967" spans="1:30">
      <c r="A967" t="s">
        <v>72</v>
      </c>
      <c r="C967" s="6">
        <v>44930.5202701042</v>
      </c>
      <c r="D967" s="48">
        <v>35.277760505676298</v>
      </c>
      <c r="E967" s="32" t="s">
        <v>23</v>
      </c>
      <c r="F967" s="10">
        <v>43100.479809493103</v>
      </c>
      <c r="G967" s="10">
        <v>480.74048795102101</v>
      </c>
      <c r="H967" s="10">
        <v>5222.68393447994</v>
      </c>
      <c r="I967" s="10">
        <v>359.35553659376302</v>
      </c>
      <c r="J967" s="10">
        <v>1072175.7390872999</v>
      </c>
      <c r="K967" s="10">
        <v>7262.6157596255698</v>
      </c>
      <c r="L967" s="46">
        <v>4.1117003493172197E-2</v>
      </c>
      <c r="M967" s="46">
        <v>5.4793644703685605E-4</v>
      </c>
      <c r="N967" s="46">
        <v>0.123362017633472</v>
      </c>
      <c r="O967" s="46">
        <v>7.7415992933738999E-3</v>
      </c>
      <c r="Q967" s="47">
        <v>22.361280833099755</v>
      </c>
      <c r="R967" s="47">
        <v>0.42611353403705782</v>
      </c>
      <c r="S967" s="59">
        <v>0.12133731590849986</v>
      </c>
      <c r="T967" s="59">
        <v>1.74059114106656E-3</v>
      </c>
      <c r="U967" s="59">
        <v>0.86971261459202398</v>
      </c>
      <c r="W967" s="7"/>
      <c r="Y967"/>
      <c r="AD967" s="17"/>
    </row>
    <row r="968" spans="1:30">
      <c r="A968" t="s">
        <v>72</v>
      </c>
      <c r="C968" s="6">
        <v>44956.596527291702</v>
      </c>
      <c r="D968" s="48">
        <v>37.978064060211203</v>
      </c>
      <c r="E968" s="32" t="s">
        <v>23</v>
      </c>
      <c r="F968" s="10">
        <v>96686.964074982694</v>
      </c>
      <c r="G968" s="10">
        <v>876.475987592053</v>
      </c>
      <c r="H968" s="10">
        <v>7613.6499445335403</v>
      </c>
      <c r="I968" s="10">
        <v>311.76729623211202</v>
      </c>
      <c r="J968" s="10">
        <v>2013137.4445895699</v>
      </c>
      <c r="K968" s="10">
        <v>20639.319529017299</v>
      </c>
      <c r="L968" s="46">
        <v>5.0728547187619301E-2</v>
      </c>
      <c r="M968" s="46">
        <v>3.7275665945325401E-4</v>
      </c>
      <c r="N968" s="46">
        <v>2.67361471341986E-3</v>
      </c>
      <c r="O968" s="46">
        <v>2.67361471341986E-3</v>
      </c>
      <c r="Q968" s="47">
        <v>24.110921662989689</v>
      </c>
      <c r="R968" s="47">
        <v>0.63291018996779014</v>
      </c>
      <c r="S968" s="59">
        <v>7.8759134448328466E-2</v>
      </c>
      <c r="T968" s="59">
        <v>1.3365782440521801E-3</v>
      </c>
      <c r="U968" s="59">
        <v>-0.22563927997090499</v>
      </c>
      <c r="W968" s="24"/>
    </row>
    <row r="969" spans="1:30">
      <c r="A969" t="s">
        <v>72</v>
      </c>
      <c r="C969" s="6">
        <v>44959.586349976897</v>
      </c>
      <c r="D969" s="48">
        <v>36.323362112045302</v>
      </c>
      <c r="E969" s="32" t="s">
        <v>230</v>
      </c>
      <c r="F969" s="10">
        <v>74730.508228659193</v>
      </c>
      <c r="G969" s="10">
        <v>813.56063146458996</v>
      </c>
      <c r="H969" s="10">
        <v>8892.6009362177392</v>
      </c>
      <c r="I969" s="10">
        <v>174.062186182967</v>
      </c>
      <c r="J969" s="10">
        <v>1500533.68715505</v>
      </c>
      <c r="K969" s="10">
        <v>19242.8545482187</v>
      </c>
      <c r="L969" s="46">
        <v>5.6241707411476403E-2</v>
      </c>
      <c r="M969" s="46">
        <v>3.5266392949766701E-4</v>
      </c>
      <c r="N969" s="46">
        <v>0.118915123735887</v>
      </c>
      <c r="O969" s="46">
        <v>1.67736820664986E-3</v>
      </c>
      <c r="Q969" s="47">
        <v>20.774485169244954</v>
      </c>
      <c r="R969" s="47">
        <v>0.42155645045210088</v>
      </c>
      <c r="S969" s="59">
        <v>0.11902465846239141</v>
      </c>
      <c r="T969" s="59">
        <v>8.3868459005739002E-4</v>
      </c>
      <c r="U969" s="59">
        <v>0.29869470502425099</v>
      </c>
      <c r="W969" t="s">
        <v>120</v>
      </c>
      <c r="Y969"/>
      <c r="Z969"/>
      <c r="AA969"/>
      <c r="AB969"/>
      <c r="AC969"/>
    </row>
    <row r="970" spans="1:30">
      <c r="A970" t="s">
        <v>72</v>
      </c>
      <c r="C970" s="6">
        <v>44960.588835254603</v>
      </c>
      <c r="D970" s="48">
        <v>36.5039994716644</v>
      </c>
      <c r="E970" s="32" t="s">
        <v>23</v>
      </c>
      <c r="F970" s="10">
        <v>77610.913803932199</v>
      </c>
      <c r="G970" s="10">
        <v>531.76248627178302</v>
      </c>
      <c r="H970" s="10">
        <v>8564.5737335174708</v>
      </c>
      <c r="I970" s="10">
        <v>115.072867137464</v>
      </c>
      <c r="J970" s="10">
        <v>1791110.85164141</v>
      </c>
      <c r="K970" s="10">
        <v>16090.3951516778</v>
      </c>
      <c r="L970" s="46">
        <v>4.0888306696155098E-2</v>
      </c>
      <c r="M970" s="46">
        <v>2.4984700064533099E-4</v>
      </c>
      <c r="N970" s="46">
        <v>0.110337696377275</v>
      </c>
      <c r="O970" s="46">
        <v>1.39717161342519E-3</v>
      </c>
      <c r="Q970" s="47">
        <v>24.037912463254958</v>
      </c>
      <c r="R970" s="47">
        <v>0.69015164378207428</v>
      </c>
      <c r="S970" s="59">
        <v>0.11037211216964858</v>
      </c>
      <c r="T970" s="59">
        <v>6.9858580671259499E-4</v>
      </c>
      <c r="U970" s="59">
        <v>4.4506357500944602E-2</v>
      </c>
    </row>
    <row r="971" spans="1:30">
      <c r="A971" t="s">
        <v>72</v>
      </c>
      <c r="C971" s="6">
        <v>44967.688907071803</v>
      </c>
      <c r="D971" s="48">
        <v>36.505999565124498</v>
      </c>
      <c r="E971" s="32" t="s">
        <v>23</v>
      </c>
      <c r="F971" s="10">
        <v>87567.658355253006</v>
      </c>
      <c r="G971" s="10">
        <v>573.62970832707902</v>
      </c>
      <c r="H971" s="10">
        <v>9374.6364741981397</v>
      </c>
      <c r="I971" s="10">
        <v>287.11190908780497</v>
      </c>
      <c r="J971" s="10">
        <v>2000860.1674890199</v>
      </c>
      <c r="K971" s="10">
        <v>14226.2721829645</v>
      </c>
      <c r="L971" s="46">
        <v>4.5199476260388997E-2</v>
      </c>
      <c r="M971" s="46">
        <v>2.7221306446624299E-4</v>
      </c>
      <c r="N971" s="46">
        <v>0.107233025236424</v>
      </c>
      <c r="O971" s="46">
        <v>2.7492985878976102E-3</v>
      </c>
      <c r="Q971" s="47">
        <v>23.190869020659992</v>
      </c>
      <c r="R971" s="47">
        <v>0.55744378929963467</v>
      </c>
      <c r="S971" s="59">
        <v>0.10701313196809488</v>
      </c>
      <c r="T971" s="59">
        <v>1.37468776468982E-3</v>
      </c>
      <c r="U971" s="59">
        <v>-0.43607950018146702</v>
      </c>
      <c r="Y971"/>
      <c r="Z971"/>
      <c r="AA971"/>
      <c r="AB971"/>
      <c r="AC971"/>
    </row>
    <row r="972" spans="1:30">
      <c r="A972" t="s">
        <v>72</v>
      </c>
      <c r="C972" s="6">
        <v>44987.433827743102</v>
      </c>
      <c r="D972" s="48">
        <v>38.004999399185202</v>
      </c>
      <c r="E972" s="32" t="s">
        <v>23</v>
      </c>
      <c r="F972" s="10">
        <v>62452.618147429799</v>
      </c>
      <c r="G972" s="10">
        <v>647.11947916757504</v>
      </c>
      <c r="H972" s="10">
        <v>6811.3185271131097</v>
      </c>
      <c r="I972" s="10">
        <v>113.094053895675</v>
      </c>
      <c r="J972" s="10">
        <v>1404720.95833333</v>
      </c>
      <c r="K972" s="10">
        <v>19152.640723808301</v>
      </c>
      <c r="L972" s="46">
        <v>4.6363174775828103E-2</v>
      </c>
      <c r="M972" s="46">
        <v>2.5612565792365198E-4</v>
      </c>
      <c r="N972" s="46">
        <v>0.11000150836230201</v>
      </c>
      <c r="O972" s="46">
        <v>1.76747697317151E-3</v>
      </c>
      <c r="Q972" s="47">
        <v>22.907715174676998</v>
      </c>
      <c r="R972" s="47">
        <v>0.43352540400612505</v>
      </c>
      <c r="S972" s="59">
        <v>0.1091262964929731</v>
      </c>
      <c r="T972" s="59">
        <v>8.8369205803303502E-4</v>
      </c>
      <c r="U972" s="59">
        <v>4.2947704828768599E-2</v>
      </c>
    </row>
    <row r="973" spans="1:30">
      <c r="A973" t="s">
        <v>72</v>
      </c>
      <c r="C973" s="6">
        <v>45000.717880914402</v>
      </c>
      <c r="D973" s="48">
        <v>34.8821411132813</v>
      </c>
      <c r="E973" s="32" t="s">
        <v>23</v>
      </c>
      <c r="F973" s="10">
        <v>73482.923193897499</v>
      </c>
      <c r="G973" s="10">
        <v>1071.10395056016</v>
      </c>
      <c r="H973" s="10">
        <v>10824.686178370701</v>
      </c>
      <c r="I973" s="10">
        <v>298.494670147048</v>
      </c>
      <c r="J973" s="10">
        <v>1571025.9300341201</v>
      </c>
      <c r="K973" s="10">
        <v>28298.711653464401</v>
      </c>
      <c r="L973" s="46">
        <v>4.7966701854634898E-2</v>
      </c>
      <c r="M973" s="46">
        <v>5.2425598436798399E-4</v>
      </c>
      <c r="N973" s="46">
        <v>0.14694828394822501</v>
      </c>
      <c r="O973" s="46">
        <v>3.02716297940251E-3</v>
      </c>
      <c r="Q973" s="47">
        <v>20.814833577896799</v>
      </c>
      <c r="R973" s="47">
        <v>0.48054552397859257</v>
      </c>
      <c r="S973" s="59">
        <v>0.14732193508764047</v>
      </c>
      <c r="T973" s="59">
        <v>1.513450264459435E-3</v>
      </c>
      <c r="U973" s="59">
        <v>-0.2485514050906</v>
      </c>
    </row>
    <row r="974" spans="1:30">
      <c r="A974" t="s">
        <v>72</v>
      </c>
      <c r="C974" s="6">
        <v>45009.689720509297</v>
      </c>
      <c r="D974" s="48">
        <v>36.514999389648402</v>
      </c>
      <c r="E974" s="32" t="s">
        <v>23</v>
      </c>
      <c r="F974" s="10">
        <v>32868.137343224502</v>
      </c>
      <c r="G974" s="10">
        <v>329.62816900561103</v>
      </c>
      <c r="H974" s="10">
        <v>6409.5380282670703</v>
      </c>
      <c r="I974" s="10">
        <v>97.319177467071597</v>
      </c>
      <c r="J974" s="10">
        <v>702640.46875</v>
      </c>
      <c r="K974" s="10">
        <v>11361.6784922403</v>
      </c>
      <c r="L974" s="46">
        <v>4.4948727914505E-2</v>
      </c>
      <c r="M974" s="46">
        <v>4.05437917473875E-4</v>
      </c>
      <c r="N974" s="46">
        <v>0.195611024486401</v>
      </c>
      <c r="O974" s="46">
        <v>2.7191531262020299E-3</v>
      </c>
      <c r="Q974" s="47">
        <v>20.429455667290039</v>
      </c>
      <c r="R974" s="47">
        <v>0.60103740718500576</v>
      </c>
      <c r="S974" s="59">
        <v>0.19503368940825266</v>
      </c>
      <c r="T974" s="59">
        <v>1.3595222123436151E-3</v>
      </c>
      <c r="U974" s="59">
        <v>2.4915586939094399E-2</v>
      </c>
    </row>
    <row r="975" spans="1:30">
      <c r="A975" t="s">
        <v>253</v>
      </c>
      <c r="B975" s="32"/>
      <c r="C975" s="6">
        <v>44963.115265567103</v>
      </c>
      <c r="D975" s="48">
        <v>35.714096069335902</v>
      </c>
      <c r="E975" s="32">
        <v>110</v>
      </c>
      <c r="F975" s="10">
        <v>69127.403309171103</v>
      </c>
      <c r="G975" s="10">
        <v>518.19692161922296</v>
      </c>
      <c r="H975" s="10">
        <v>8088.90014813775</v>
      </c>
      <c r="I975" s="10">
        <v>142.08809628742301</v>
      </c>
      <c r="J975" s="10">
        <v>1599602.63360371</v>
      </c>
      <c r="K975" s="10">
        <v>15104.501640894599</v>
      </c>
      <c r="L975" s="46">
        <v>4.33960918701944E-2</v>
      </c>
      <c r="M975" s="46">
        <v>2.8800290625224999E-4</v>
      </c>
      <c r="N975" s="46">
        <v>0.116888317034545</v>
      </c>
      <c r="O975" s="46">
        <v>1.66569793436849E-3</v>
      </c>
      <c r="Q975" s="47">
        <v>22.686444631669954</v>
      </c>
      <c r="R975" s="47">
        <v>0.37092809637827284</v>
      </c>
      <c r="S975" s="59">
        <v>0.11770749915851235</v>
      </c>
      <c r="T975" s="59">
        <v>1.1173979250386076E-3</v>
      </c>
      <c r="U975" s="59">
        <v>3.2025722369684498E-2</v>
      </c>
      <c r="Y975"/>
      <c r="Z975"/>
      <c r="AA975"/>
      <c r="AB975"/>
      <c r="AC975"/>
    </row>
    <row r="976" spans="1:30">
      <c r="A976" t="s">
        <v>90</v>
      </c>
      <c r="C976" s="6">
        <v>44891.467360266201</v>
      </c>
      <c r="D976" s="48">
        <v>37.478000000000002</v>
      </c>
      <c r="E976" s="32">
        <v>110</v>
      </c>
      <c r="F976" s="10">
        <v>32773.374756502002</v>
      </c>
      <c r="G976" s="10">
        <v>219.290561863672</v>
      </c>
      <c r="H976" s="10">
        <v>3560.2266866055402</v>
      </c>
      <c r="I976" s="10">
        <v>64.252992597435096</v>
      </c>
      <c r="J976" s="10">
        <v>827286.80742385797</v>
      </c>
      <c r="K976" s="10">
        <v>7961.6293744328595</v>
      </c>
      <c r="L976" s="46">
        <v>4.1166051859072197E-2</v>
      </c>
      <c r="M976" s="46">
        <v>3.31822646085681E-4</v>
      </c>
      <c r="N976" s="46">
        <v>0.108796856256397</v>
      </c>
      <c r="O976" s="46">
        <v>1.9705246349350099E-3</v>
      </c>
      <c r="Q976" s="47">
        <v>23.327443336704967</v>
      </c>
      <c r="R976" s="47">
        <v>0.4068885837175325</v>
      </c>
      <c r="S976" s="59">
        <v>0.10877563424230238</v>
      </c>
      <c r="T976" s="59">
        <v>9.8526231746750496E-4</v>
      </c>
      <c r="U976" s="59">
        <v>-2.7001464083688701E-2</v>
      </c>
      <c r="V976" s="59"/>
    </row>
    <row r="977" spans="1:30">
      <c r="A977" t="s">
        <v>90</v>
      </c>
      <c r="C977" s="6">
        <v>44892.746463379597</v>
      </c>
      <c r="D977" s="48">
        <v>28.151</v>
      </c>
      <c r="E977" s="32" t="s">
        <v>23</v>
      </c>
      <c r="F977" s="10">
        <v>38747.536348469701</v>
      </c>
      <c r="G977" s="10">
        <v>328.14256110077702</v>
      </c>
      <c r="H977" s="10">
        <v>4725.4471867239399</v>
      </c>
      <c r="I977" s="10">
        <v>267.20348773990298</v>
      </c>
      <c r="J977" s="10">
        <v>980701.01842142094</v>
      </c>
      <c r="K977" s="10">
        <v>8700.5292030828296</v>
      </c>
      <c r="L977" s="46">
        <v>4.2314389371841697E-2</v>
      </c>
      <c r="M977" s="46">
        <v>2.9466440797890498E-4</v>
      </c>
      <c r="N977" s="46">
        <v>0.120649497138965</v>
      </c>
      <c r="O977" s="46">
        <v>6.3709329061441503E-3</v>
      </c>
      <c r="Q977" s="47">
        <v>22.931801183882619</v>
      </c>
      <c r="R977" s="47">
        <v>0.13134139319076402</v>
      </c>
      <c r="S977" s="59">
        <v>0.120649497138965</v>
      </c>
      <c r="T977" s="59">
        <v>3.1855190504604999E-3</v>
      </c>
      <c r="U977" s="59">
        <v>-4.1037714050774797E-2</v>
      </c>
      <c r="V977" s="59"/>
      <c r="W977" s="24"/>
    </row>
    <row r="978" spans="1:30">
      <c r="A978" t="s">
        <v>90</v>
      </c>
      <c r="C978" s="6">
        <v>44893.8212920718</v>
      </c>
      <c r="D978" s="48">
        <v>32.069000000000003</v>
      </c>
      <c r="E978" s="32" t="s">
        <v>23</v>
      </c>
      <c r="F978" s="10">
        <v>20871.840348605801</v>
      </c>
      <c r="G978" s="10">
        <v>273.51571521548198</v>
      </c>
      <c r="H978" s="10">
        <v>2094.1289110837101</v>
      </c>
      <c r="I978" s="10">
        <v>78.415755649588206</v>
      </c>
      <c r="J978" s="10">
        <v>553725.36446005898</v>
      </c>
      <c r="K978" s="10">
        <v>6505.7827059844603</v>
      </c>
      <c r="L978" s="46">
        <v>3.8924361423230497E-2</v>
      </c>
      <c r="M978" s="46">
        <v>3.4397291942213397E-4</v>
      </c>
      <c r="N978" s="46">
        <v>0.104648830136508</v>
      </c>
      <c r="O978" s="46">
        <v>3.7651163698345798E-3</v>
      </c>
      <c r="Q978" s="47">
        <v>22.870844923618126</v>
      </c>
      <c r="R978" s="47">
        <v>0.40791230388591465</v>
      </c>
      <c r="S978" s="59">
        <v>0.104648830136508</v>
      </c>
      <c r="T978" s="59">
        <v>1.8825581849172899E-3</v>
      </c>
      <c r="U978" s="59">
        <v>2.55860172881923E-3</v>
      </c>
      <c r="V978" s="59"/>
    </row>
    <row r="979" spans="1:30">
      <c r="A979" t="s">
        <v>90</v>
      </c>
      <c r="C979" s="6">
        <v>44917.936319826404</v>
      </c>
      <c r="D979" s="48">
        <v>37.503999710083001</v>
      </c>
      <c r="E979" s="32" t="s">
        <v>23</v>
      </c>
      <c r="F979" s="10">
        <v>33284.650030701399</v>
      </c>
      <c r="G979" s="10">
        <v>238.468391973705</v>
      </c>
      <c r="H979" s="10">
        <v>3481.9042093431199</v>
      </c>
      <c r="I979" s="10">
        <v>52.013459178272498</v>
      </c>
      <c r="J979" s="10">
        <v>900510.63511029398</v>
      </c>
      <c r="K979" s="10">
        <v>8182.4762944926497</v>
      </c>
      <c r="L979" s="46">
        <v>3.8278176872285498E-2</v>
      </c>
      <c r="M979" s="46">
        <v>2.3483625622610699E-4</v>
      </c>
      <c r="N979" s="46">
        <v>0.104750892308728</v>
      </c>
      <c r="O979" s="46">
        <v>1.57342940324825E-3</v>
      </c>
      <c r="Q979" s="47">
        <v>23.436161718223151</v>
      </c>
      <c r="R979" s="47">
        <v>0.42517625701451778</v>
      </c>
      <c r="S979" s="59">
        <v>0.10463609163493831</v>
      </c>
      <c r="T979" s="59">
        <v>7.8680420696346004E-4</v>
      </c>
      <c r="U979" s="59">
        <v>0.24256210466911601</v>
      </c>
      <c r="V979" s="59"/>
      <c r="Y979"/>
      <c r="Z979"/>
      <c r="AA979"/>
      <c r="AB979"/>
      <c r="AC979"/>
    </row>
    <row r="980" spans="1:30">
      <c r="A980" t="s">
        <v>90</v>
      </c>
      <c r="C980" s="6">
        <v>44930.108015833299</v>
      </c>
      <c r="D980" s="48">
        <v>37.5139994621277</v>
      </c>
      <c r="E980" s="32" t="s">
        <v>23</v>
      </c>
      <c r="F980" s="10">
        <v>53077.729210024503</v>
      </c>
      <c r="G980" s="10">
        <v>435.01379952468301</v>
      </c>
      <c r="H980" s="10">
        <v>6724.5652548235303</v>
      </c>
      <c r="I980" s="10">
        <v>105.262150822137</v>
      </c>
      <c r="J980" s="10">
        <v>1311672.6439950999</v>
      </c>
      <c r="K980" s="10">
        <v>12941.3361696876</v>
      </c>
      <c r="L980" s="46">
        <v>4.1315481400430398E-2</v>
      </c>
      <c r="M980" s="46">
        <v>2.5547168330655701E-4</v>
      </c>
      <c r="N980" s="46">
        <v>0.12644732784993501</v>
      </c>
      <c r="O980" s="46">
        <v>1.5722853343154799E-3</v>
      </c>
      <c r="Q980" s="47">
        <v>23.345268346196598</v>
      </c>
      <c r="R980" s="47">
        <v>0.45018002578167426</v>
      </c>
      <c r="S980" s="59">
        <v>0.12692150151483203</v>
      </c>
      <c r="T980" s="59">
        <v>3.3509895490378997E-4</v>
      </c>
      <c r="U980" s="59">
        <v>0.41738518920399298</v>
      </c>
      <c r="Y980"/>
      <c r="Z980"/>
      <c r="AA980"/>
      <c r="AB980"/>
      <c r="AC980"/>
    </row>
    <row r="981" spans="1:30">
      <c r="A981" t="s">
        <v>90</v>
      </c>
      <c r="C981" s="6">
        <v>44930.833075023103</v>
      </c>
      <c r="D981" s="48">
        <v>14.110613584518401</v>
      </c>
      <c r="E981" s="32" t="s">
        <v>23</v>
      </c>
      <c r="F981" s="10">
        <v>36563.739420361599</v>
      </c>
      <c r="G981" s="10">
        <v>380.451134907388</v>
      </c>
      <c r="H981" s="10">
        <v>3340.2650751829401</v>
      </c>
      <c r="I981" s="10">
        <v>87.953898174962205</v>
      </c>
      <c r="J981" s="10">
        <v>1002920.12664474</v>
      </c>
      <c r="K981" s="10">
        <v>12392.743284893</v>
      </c>
      <c r="L981" s="46">
        <v>3.8279410008050199E-2</v>
      </c>
      <c r="M981" s="46">
        <v>5.1108171161419404E-4</v>
      </c>
      <c r="N981" s="46">
        <v>9.2042416841425806E-2</v>
      </c>
      <c r="O981" s="46">
        <v>2.7457325226043498E-3</v>
      </c>
      <c r="Q981" s="47">
        <v>23.741948468140816</v>
      </c>
      <c r="R981" s="47">
        <v>0.452527512776561</v>
      </c>
      <c r="S981" s="59">
        <v>9.1477244054391685E-2</v>
      </c>
      <c r="T981" s="59">
        <v>6.5950310105471503E-4</v>
      </c>
      <c r="U981" s="59">
        <v>0.48547194307411401</v>
      </c>
      <c r="W981" s="7"/>
      <c r="Y981"/>
      <c r="AD981" s="17"/>
    </row>
    <row r="982" spans="1:30">
      <c r="A982" t="s">
        <v>90</v>
      </c>
      <c r="C982" s="6">
        <v>44956.8369582292</v>
      </c>
      <c r="D982" s="48">
        <v>36.504999399185202</v>
      </c>
      <c r="E982" s="32" t="s">
        <v>23</v>
      </c>
      <c r="F982" s="10">
        <v>145433.816513453</v>
      </c>
      <c r="G982" s="10">
        <v>1492.19680941454</v>
      </c>
      <c r="H982" s="10">
        <v>19096.616809499599</v>
      </c>
      <c r="I982" s="10">
        <v>482.45606993311202</v>
      </c>
      <c r="J982" s="10">
        <v>2950438.74331113</v>
      </c>
      <c r="K982" s="10">
        <v>19898.008703479802</v>
      </c>
      <c r="L982" s="46">
        <v>5.17111587554294E-2</v>
      </c>
      <c r="M982" s="46">
        <v>3.5572608385806898E-4</v>
      </c>
      <c r="N982" s="46">
        <v>2.3643042154071299E-3</v>
      </c>
      <c r="O982" s="46">
        <v>2.3643042154071299E-3</v>
      </c>
      <c r="Q982" s="47">
        <v>22.046671614839319</v>
      </c>
      <c r="R982" s="47">
        <v>0.57802286608567899</v>
      </c>
      <c r="S982" s="59">
        <v>0.13133091975174424</v>
      </c>
      <c r="T982" s="59">
        <v>1.1822566881013301E-3</v>
      </c>
      <c r="U982" s="59">
        <v>-0.44325430005341099</v>
      </c>
      <c r="W982" s="24"/>
    </row>
    <row r="983" spans="1:30">
      <c r="A983" t="s">
        <v>90</v>
      </c>
      <c r="C983" s="6">
        <v>44959.814032546303</v>
      </c>
      <c r="D983" s="48">
        <v>36.502999544143698</v>
      </c>
      <c r="E983" s="32" t="s">
        <v>23</v>
      </c>
      <c r="F983" s="10">
        <v>74440.9431470001</v>
      </c>
      <c r="G983" s="10">
        <v>542.41428440877496</v>
      </c>
      <c r="H983" s="10">
        <v>8528.0471298245502</v>
      </c>
      <c r="I983" s="10">
        <v>174.324659556445</v>
      </c>
      <c r="J983" s="10">
        <v>1598028.13642132</v>
      </c>
      <c r="K983" s="10">
        <v>11478.1917369535</v>
      </c>
      <c r="L983" s="46">
        <v>5.2443117985272E-2</v>
      </c>
      <c r="M983" s="46">
        <v>3.0938892610505301E-4</v>
      </c>
      <c r="N983" s="46">
        <v>0.114273609638583</v>
      </c>
      <c r="O983" s="46">
        <v>1.98513091375943E-3</v>
      </c>
      <c r="Q983" s="47">
        <v>23.831694873659075</v>
      </c>
      <c r="R983" s="47">
        <v>0.48293016497603808</v>
      </c>
      <c r="S983" s="59">
        <v>0.1145892300462001</v>
      </c>
      <c r="T983" s="59">
        <v>9.9256618890450994E-4</v>
      </c>
      <c r="U983" s="59">
        <v>0.38676535536165302</v>
      </c>
      <c r="Y983"/>
      <c r="Z983"/>
      <c r="AA983"/>
      <c r="AB983"/>
      <c r="AC983"/>
    </row>
    <row r="984" spans="1:30">
      <c r="A984" t="s">
        <v>90</v>
      </c>
      <c r="C984" s="6">
        <v>44960.909445995399</v>
      </c>
      <c r="D984" s="48">
        <v>36.504999637603802</v>
      </c>
      <c r="E984" s="32" t="s">
        <v>23</v>
      </c>
      <c r="F984" s="10">
        <v>69888.191187004297</v>
      </c>
      <c r="G984" s="10">
        <v>508.23215821564702</v>
      </c>
      <c r="H984" s="10">
        <v>11120.6327431109</v>
      </c>
      <c r="I984" s="10">
        <v>148.35998062137</v>
      </c>
      <c r="J984" s="10">
        <v>1386737.66080402</v>
      </c>
      <c r="K984" s="10">
        <v>13470.2134656648</v>
      </c>
      <c r="L984" s="46">
        <v>4.7595300288970799E-2</v>
      </c>
      <c r="M984" s="46">
        <v>3.1895463840961498E-4</v>
      </c>
      <c r="N984" s="46">
        <v>0.159075386485208</v>
      </c>
      <c r="O984" s="46">
        <v>1.62144954029242E-3</v>
      </c>
      <c r="Q984" s="47">
        <v>21.379718649267012</v>
      </c>
      <c r="R984" s="47">
        <v>0.61453662650258567</v>
      </c>
      <c r="S984" s="59">
        <v>0.15914833375452628</v>
      </c>
      <c r="T984" s="59">
        <v>8.1072477014621001E-4</v>
      </c>
      <c r="U984" s="59">
        <v>-7.1709999140351999E-3</v>
      </c>
    </row>
    <row r="985" spans="1:30">
      <c r="A985" t="s">
        <v>90</v>
      </c>
      <c r="C985" s="6">
        <v>44968.074471585598</v>
      </c>
      <c r="D985" s="48">
        <v>36.507999658584602</v>
      </c>
      <c r="E985" s="32" t="s">
        <v>23</v>
      </c>
      <c r="F985" s="10">
        <v>82668.152558921298</v>
      </c>
      <c r="G985" s="10">
        <v>535.57829904091204</v>
      </c>
      <c r="H985" s="10">
        <v>12914.4638280652</v>
      </c>
      <c r="I985" s="10">
        <v>230.18917444157199</v>
      </c>
      <c r="J985" s="10">
        <v>1699908.34617216</v>
      </c>
      <c r="K985" s="10">
        <v>10798.5948693233</v>
      </c>
      <c r="L985" s="46">
        <v>5.01108731290026E-2</v>
      </c>
      <c r="M985" s="46">
        <v>2.9990628204340801E-4</v>
      </c>
      <c r="N985" s="46">
        <v>0.15614542967793801</v>
      </c>
      <c r="O985" s="46">
        <v>2.3468024294070701E-3</v>
      </c>
      <c r="Q985" s="47">
        <v>22.224238824277744</v>
      </c>
      <c r="R985" s="47">
        <v>0.53415647648182318</v>
      </c>
      <c r="S985" s="59">
        <v>0.1561581025490473</v>
      </c>
      <c r="T985" s="59">
        <v>1.1735171701156349E-3</v>
      </c>
      <c r="U985" s="59">
        <v>-0.32208757179625702</v>
      </c>
      <c r="Y985"/>
      <c r="Z985"/>
      <c r="AA985"/>
      <c r="AB985"/>
      <c r="AC985"/>
    </row>
    <row r="986" spans="1:30">
      <c r="A986" t="s">
        <v>90</v>
      </c>
      <c r="C986" s="6">
        <v>44987.753093761603</v>
      </c>
      <c r="D986" s="48">
        <v>38.005999565124498</v>
      </c>
      <c r="E986" s="32" t="s">
        <v>23</v>
      </c>
      <c r="F986" s="10">
        <v>74563.981583043904</v>
      </c>
      <c r="G986" s="10">
        <v>568.41262583738205</v>
      </c>
      <c r="H986" s="10">
        <v>8798.5944976196297</v>
      </c>
      <c r="I986" s="10">
        <v>104.523973459453</v>
      </c>
      <c r="J986" s="10">
        <v>1618903.2119565201</v>
      </c>
      <c r="K986" s="10">
        <v>20332.032661741501</v>
      </c>
      <c r="L986" s="46">
        <v>4.8018291088465302E-2</v>
      </c>
      <c r="M986" s="46">
        <v>2.5257117570297202E-4</v>
      </c>
      <c r="N986" s="46">
        <v>0.11841930836305101</v>
      </c>
      <c r="O986" s="46">
        <v>1.36073648790151E-3</v>
      </c>
      <c r="Q986" s="47">
        <v>22.348728286613273</v>
      </c>
      <c r="R986" s="47">
        <v>0.42252547989938632</v>
      </c>
      <c r="S986" s="59">
        <v>0.11806823963283376</v>
      </c>
      <c r="T986" s="59">
        <v>6.8049719219802503E-4</v>
      </c>
      <c r="U986" s="59">
        <v>9.8068828411099096E-2</v>
      </c>
    </row>
    <row r="987" spans="1:30">
      <c r="A987" t="s">
        <v>90</v>
      </c>
      <c r="C987" s="6">
        <v>45001.184268449098</v>
      </c>
      <c r="D987" s="48">
        <v>36.5039994716644</v>
      </c>
      <c r="E987" s="32" t="s">
        <v>23</v>
      </c>
      <c r="F987" s="10">
        <v>50036.449801057199</v>
      </c>
      <c r="G987" s="10">
        <v>699.06829251812906</v>
      </c>
      <c r="H987" s="10">
        <v>7350.9299032877598</v>
      </c>
      <c r="I987" s="10">
        <v>168.54905694229501</v>
      </c>
      <c r="J987" s="10">
        <v>1139939.2148525999</v>
      </c>
      <c r="K987" s="10">
        <v>12172.808778258001</v>
      </c>
      <c r="L987" s="46">
        <v>4.4865877675571798E-2</v>
      </c>
      <c r="M987" s="46">
        <v>4.46153568306931E-4</v>
      </c>
      <c r="N987" s="46">
        <v>0.14637664660517999</v>
      </c>
      <c r="O987" s="46">
        <v>2.55690924166691E-3</v>
      </c>
      <c r="Q987" s="47">
        <v>22.433734303749883</v>
      </c>
      <c r="R987" s="47">
        <v>0.51541606647262206</v>
      </c>
      <c r="S987" s="59">
        <v>0.14692453274746758</v>
      </c>
      <c r="T987" s="59">
        <v>1.2787455187636401E-3</v>
      </c>
      <c r="U987" s="59">
        <v>8.2859971522698098E-2</v>
      </c>
    </row>
    <row r="988" spans="1:30">
      <c r="A988" t="s">
        <v>90</v>
      </c>
      <c r="C988" s="6">
        <v>45010.097489131898</v>
      </c>
      <c r="D988" s="48">
        <v>36.5039994716644</v>
      </c>
      <c r="E988" s="32" t="s">
        <v>23</v>
      </c>
      <c r="F988" s="10">
        <v>51882.900521779498</v>
      </c>
      <c r="G988" s="10">
        <v>283.14029960170302</v>
      </c>
      <c r="H988" s="10">
        <v>6815.9470217021699</v>
      </c>
      <c r="I988" s="10">
        <v>81.735835793420804</v>
      </c>
      <c r="J988" s="10">
        <v>1233625.1928934001</v>
      </c>
      <c r="K988" s="10">
        <v>9531.8506360769497</v>
      </c>
      <c r="L988" s="46">
        <v>4.0235685932662198E-2</v>
      </c>
      <c r="M988" s="46">
        <v>2.5127502167442503E-4</v>
      </c>
      <c r="N988" s="46">
        <v>0.13134451529626601</v>
      </c>
      <c r="O988" s="46">
        <v>1.6528799113655001E-3</v>
      </c>
      <c r="Q988" s="47">
        <v>22.034728723269644</v>
      </c>
      <c r="R988" s="47">
        <v>0.64428681618782169</v>
      </c>
      <c r="S988" s="59">
        <v>0.13138928809174161</v>
      </c>
      <c r="T988" s="59">
        <v>8.2649690690878995E-4</v>
      </c>
      <c r="U988" s="59">
        <v>0.18490974729911899</v>
      </c>
    </row>
    <row r="989" spans="1:30">
      <c r="A989" t="s">
        <v>122</v>
      </c>
      <c r="C989" s="6">
        <v>44930.833340173602</v>
      </c>
      <c r="D989" s="48">
        <v>9.8604285717010498</v>
      </c>
      <c r="E989" s="32" t="s">
        <v>23</v>
      </c>
      <c r="F989" s="10">
        <v>36180.297542781896</v>
      </c>
      <c r="G989" s="10">
        <v>437.347197191139</v>
      </c>
      <c r="H989" s="10">
        <v>3162.76309802678</v>
      </c>
      <c r="I989" s="10">
        <v>101.908179098036</v>
      </c>
      <c r="J989" s="10">
        <v>937479.59855769202</v>
      </c>
      <c r="K989" s="10">
        <v>9805.8529330240399</v>
      </c>
      <c r="L989" s="46">
        <v>3.8976610868416299E-2</v>
      </c>
      <c r="M989" s="46">
        <v>6.1888581774932898E-4</v>
      </c>
      <c r="N989" s="46">
        <v>8.7695449675465206E-2</v>
      </c>
      <c r="O989" s="46">
        <v>3.25751597652074E-3</v>
      </c>
      <c r="Q989" s="47">
        <v>23.316963417946823</v>
      </c>
      <c r="R989" s="47">
        <v>0.455582311645639</v>
      </c>
      <c r="S989" s="59">
        <v>8.7534100520222938E-2</v>
      </c>
      <c r="T989" s="59">
        <v>7.8285052252467997E-4</v>
      </c>
      <c r="U989" s="59">
        <v>7.2030009688534999E-2</v>
      </c>
      <c r="W989" s="7"/>
      <c r="Y989"/>
      <c r="AD989" s="17"/>
    </row>
    <row r="990" spans="1:30">
      <c r="A990" t="s">
        <v>254</v>
      </c>
      <c r="B990" s="32"/>
      <c r="C990" s="6">
        <v>44963.116236678201</v>
      </c>
      <c r="D990" s="48">
        <v>30.032457351684599</v>
      </c>
      <c r="E990" s="32">
        <v>110</v>
      </c>
      <c r="F990" s="10">
        <v>76541.327341858196</v>
      </c>
      <c r="G990" s="10">
        <v>545.83076181529896</v>
      </c>
      <c r="H990" s="10">
        <v>8407.4047447369394</v>
      </c>
      <c r="I990" s="10">
        <v>113.48983294160099</v>
      </c>
      <c r="J990" s="10">
        <v>1793683.79981713</v>
      </c>
      <c r="K990" s="10">
        <v>17768.836389654502</v>
      </c>
      <c r="L990" s="46">
        <v>4.2791445424005099E-2</v>
      </c>
      <c r="M990" s="46">
        <v>2.8599054382169099E-4</v>
      </c>
      <c r="N990" s="46">
        <v>0.11010753660985</v>
      </c>
      <c r="O990" s="46">
        <v>1.25332323168987E-3</v>
      </c>
      <c r="Q990" s="47">
        <v>23.002364749420774</v>
      </c>
      <c r="R990" s="47">
        <v>0.37620294441576801</v>
      </c>
      <c r="S990" s="59">
        <v>0.11049200844151728</v>
      </c>
      <c r="T990" s="59">
        <v>8.3845624994018043E-4</v>
      </c>
      <c r="U990" s="59">
        <v>0.100798078189582</v>
      </c>
      <c r="Y990"/>
      <c r="Z990"/>
      <c r="AA990"/>
      <c r="AB990"/>
      <c r="AC990"/>
    </row>
    <row r="991" spans="1:30">
      <c r="A991" t="s">
        <v>91</v>
      </c>
      <c r="C991" s="6">
        <v>44891.495956018502</v>
      </c>
      <c r="D991" s="48">
        <v>37.472999999999999</v>
      </c>
      <c r="E991" s="32">
        <v>110</v>
      </c>
      <c r="F991" s="10">
        <v>28547.116691920499</v>
      </c>
      <c r="G991" s="10">
        <v>173.21477815128301</v>
      </c>
      <c r="H991" s="10">
        <v>2447.9202121451599</v>
      </c>
      <c r="I991" s="10">
        <v>34.515574435684499</v>
      </c>
      <c r="J991" s="10">
        <v>747760.33621794905</v>
      </c>
      <c r="K991" s="10">
        <v>6206.7551886432102</v>
      </c>
      <c r="L991" s="46">
        <v>4.0310876916330299E-2</v>
      </c>
      <c r="M991" s="46">
        <v>2.90271732741704E-4</v>
      </c>
      <c r="N991" s="46">
        <v>8.5919448125966705E-2</v>
      </c>
      <c r="O991" s="46">
        <v>1.36412696485146E-3</v>
      </c>
      <c r="Q991" s="47">
        <v>23.822323293327795</v>
      </c>
      <c r="R991" s="47">
        <v>0.4132743969642626</v>
      </c>
      <c r="S991" s="59">
        <v>8.5863807958254684E-2</v>
      </c>
      <c r="T991" s="59">
        <v>6.5813689232941048E-4</v>
      </c>
      <c r="U991" s="59">
        <v>0.31587081558340602</v>
      </c>
      <c r="V991" s="59"/>
    </row>
    <row r="992" spans="1:30">
      <c r="A992" t="s">
        <v>91</v>
      </c>
      <c r="C992" s="6">
        <v>44892.776273472198</v>
      </c>
      <c r="D992" s="48">
        <v>37.451000000000001</v>
      </c>
      <c r="E992" s="32" t="s">
        <v>23</v>
      </c>
      <c r="F992" s="10">
        <v>27284.025306428801</v>
      </c>
      <c r="G992" s="10">
        <v>213.49123408518599</v>
      </c>
      <c r="H992" s="10">
        <v>3416.2249831035801</v>
      </c>
      <c r="I992" s="10">
        <v>67.737416123047396</v>
      </c>
      <c r="J992" s="10">
        <v>698734.20374999999</v>
      </c>
      <c r="K992" s="10">
        <v>6519.9862017831501</v>
      </c>
      <c r="L992" s="46">
        <v>4.2405236529005297E-2</v>
      </c>
      <c r="M992" s="46">
        <v>2.6787740814377401E-4</v>
      </c>
      <c r="N992" s="46">
        <v>0.12577655345758801</v>
      </c>
      <c r="O992" s="46">
        <v>2.23982423900839E-3</v>
      </c>
      <c r="Q992" s="47">
        <v>22.827834083142747</v>
      </c>
      <c r="R992" s="47">
        <v>0.12643985664807658</v>
      </c>
      <c r="S992" s="59">
        <v>0.12577655345758801</v>
      </c>
      <c r="T992" s="59">
        <v>1.1201039254708049E-3</v>
      </c>
      <c r="U992" s="59">
        <v>-0.10769871235930201</v>
      </c>
      <c r="V992" s="59"/>
      <c r="W992" s="24"/>
    </row>
    <row r="993" spans="1:30">
      <c r="A993" t="s">
        <v>91</v>
      </c>
      <c r="C993" s="6">
        <v>44893.822303240697</v>
      </c>
      <c r="D993" s="48">
        <v>37.03</v>
      </c>
      <c r="E993" s="32" t="s">
        <v>23</v>
      </c>
      <c r="F993" s="10">
        <v>34044.947458377501</v>
      </c>
      <c r="G993" s="10">
        <v>304.31090315168302</v>
      </c>
      <c r="H993" s="10">
        <v>4306.5378973893103</v>
      </c>
      <c r="I993" s="10">
        <v>86.112816304639296</v>
      </c>
      <c r="J993" s="10">
        <v>873744.34048507502</v>
      </c>
      <c r="K993" s="10">
        <v>8729.7443148930306</v>
      </c>
      <c r="L993" s="46">
        <v>3.9974502015439797E-2</v>
      </c>
      <c r="M993" s="46">
        <v>2.9941403039107601E-4</v>
      </c>
      <c r="N993" s="46">
        <v>0.126185879249789</v>
      </c>
      <c r="O993" s="46">
        <v>2.43019799383733E-3</v>
      </c>
      <c r="Q993" s="47">
        <v>22.266669585442411</v>
      </c>
      <c r="R993" s="47">
        <v>0.39368994832344328</v>
      </c>
      <c r="S993" s="59">
        <v>0.126185879249789</v>
      </c>
      <c r="T993" s="59">
        <v>1.215098996918665E-3</v>
      </c>
      <c r="U993" s="59">
        <v>0.15095053190389501</v>
      </c>
      <c r="V993" s="59"/>
    </row>
    <row r="994" spans="1:30">
      <c r="A994" t="s">
        <v>91</v>
      </c>
      <c r="C994" s="6">
        <v>44917.937269733797</v>
      </c>
      <c r="D994" s="48">
        <v>37.617999553680399</v>
      </c>
      <c r="E994" s="32" t="s">
        <v>23</v>
      </c>
      <c r="F994" s="10">
        <v>26979.687267174901</v>
      </c>
      <c r="G994" s="10">
        <v>211.69907878216301</v>
      </c>
      <c r="H994" s="10">
        <v>3130.25922106711</v>
      </c>
      <c r="I994" s="10">
        <v>56.382633099541998</v>
      </c>
      <c r="J994" s="10">
        <v>727361.63020833302</v>
      </c>
      <c r="K994" s="10">
        <v>7925.9376519438401</v>
      </c>
      <c r="L994" s="46">
        <v>3.8387434993949199E-2</v>
      </c>
      <c r="M994" s="46">
        <v>2.5502944043423697E-4</v>
      </c>
      <c r="N994" s="46">
        <v>0.116290524458495</v>
      </c>
      <c r="O994" s="46">
        <v>2.0808504825337399E-3</v>
      </c>
      <c r="Q994" s="47">
        <v>23.366232519540734</v>
      </c>
      <c r="R994" s="47">
        <v>0.42495261318341931</v>
      </c>
      <c r="S994" s="59">
        <v>0.11605185258811025</v>
      </c>
      <c r="T994" s="59">
        <v>1.04051394056649E-3</v>
      </c>
      <c r="U994" s="59">
        <v>-0.11057095492892099</v>
      </c>
      <c r="V994" s="59"/>
      <c r="Y994"/>
      <c r="Z994"/>
      <c r="AA994"/>
      <c r="AB994"/>
      <c r="AC994"/>
    </row>
    <row r="995" spans="1:30">
      <c r="A995" t="s">
        <v>91</v>
      </c>
      <c r="C995" s="6">
        <v>44930.126928912003</v>
      </c>
      <c r="D995" s="48">
        <v>37.505999565124498</v>
      </c>
      <c r="E995" s="32" t="s">
        <v>23</v>
      </c>
      <c r="F995" s="10">
        <v>36808.247999249797</v>
      </c>
      <c r="G995" s="10">
        <v>274.36228214838201</v>
      </c>
      <c r="H995" s="10">
        <v>4638.4196641015596</v>
      </c>
      <c r="I995" s="10">
        <v>90.972262571213506</v>
      </c>
      <c r="J995" s="10">
        <v>874908.459667488</v>
      </c>
      <c r="K995" s="10">
        <v>7366.4393621950603</v>
      </c>
      <c r="L995" s="46">
        <v>4.2862362773492702E-2</v>
      </c>
      <c r="M995" s="46">
        <v>3.8392618337478799E-4</v>
      </c>
      <c r="N995" s="46">
        <v>0.126602389730541</v>
      </c>
      <c r="O995" s="46">
        <v>2.3720653938584498E-3</v>
      </c>
      <c r="Q995" s="47">
        <v>22.406219641794845</v>
      </c>
      <c r="R995" s="47">
        <v>0.43812897338397333</v>
      </c>
      <c r="S995" s="59">
        <v>0.12624326445969231</v>
      </c>
      <c r="T995" s="59">
        <v>5.1290685193484996E-4</v>
      </c>
      <c r="U995" s="59">
        <v>0.79970485982802098</v>
      </c>
      <c r="Y995"/>
      <c r="Z995"/>
      <c r="AA995"/>
      <c r="AB995"/>
      <c r="AC995"/>
    </row>
    <row r="996" spans="1:30">
      <c r="A996" t="s">
        <v>91</v>
      </c>
      <c r="C996" s="6">
        <v>44930.866444247702</v>
      </c>
      <c r="D996" s="48">
        <v>37.519999504089398</v>
      </c>
      <c r="E996" s="32" t="s">
        <v>23</v>
      </c>
      <c r="F996" s="10">
        <v>38150.899300412602</v>
      </c>
      <c r="G996" s="10">
        <v>349.80591608193703</v>
      </c>
      <c r="H996" s="10">
        <v>3154.4939635425899</v>
      </c>
      <c r="I996" s="10">
        <v>84.5170797789185</v>
      </c>
      <c r="J996" s="10">
        <v>1041413.3808210799</v>
      </c>
      <c r="K996" s="10">
        <v>10990.349757849401</v>
      </c>
      <c r="L996" s="46">
        <v>3.7741708967027401E-2</v>
      </c>
      <c r="M996" s="46">
        <v>2.9216468115942702E-4</v>
      </c>
      <c r="N996" s="46">
        <v>8.26376390557335E-2</v>
      </c>
      <c r="O996" s="46">
        <v>1.9756069578963898E-3</v>
      </c>
      <c r="Q996" s="47">
        <v>24.040705341274954</v>
      </c>
      <c r="R996" s="47">
        <v>0.43916912077780862</v>
      </c>
      <c r="S996" s="59">
        <v>8.2795677749969127E-2</v>
      </c>
      <c r="T996" s="59">
        <v>5.3786318897084502E-4</v>
      </c>
      <c r="U996" s="59">
        <v>0.29945712210934899</v>
      </c>
      <c r="W996" s="7"/>
      <c r="Y996"/>
      <c r="AD996" s="17"/>
    </row>
    <row r="997" spans="1:30">
      <c r="A997" t="s">
        <v>91</v>
      </c>
      <c r="C997" s="6">
        <v>44956.863612673602</v>
      </c>
      <c r="D997" s="48">
        <v>36.505999326705897</v>
      </c>
      <c r="E997" s="32" t="s">
        <v>23</v>
      </c>
      <c r="F997" s="10">
        <v>125405.08014146599</v>
      </c>
      <c r="G997" s="10">
        <v>1156.23459568362</v>
      </c>
      <c r="H997" s="10">
        <v>13052.47285962</v>
      </c>
      <c r="I997" s="10">
        <v>243.236374705233</v>
      </c>
      <c r="J997" s="10">
        <v>2642108.21482412</v>
      </c>
      <c r="K997" s="10">
        <v>29410.5630922411</v>
      </c>
      <c r="L997" s="46">
        <v>5.0059754856974399E-2</v>
      </c>
      <c r="M997" s="46">
        <v>2.4706882917609598E-4</v>
      </c>
      <c r="N997" s="46">
        <v>1.6895273508614401E-3</v>
      </c>
      <c r="O997" s="46">
        <v>1.6895273508614401E-3</v>
      </c>
      <c r="Q997" s="47">
        <v>22.635933683746007</v>
      </c>
      <c r="R997" s="47">
        <v>0.59098883330476393</v>
      </c>
      <c r="S997" s="59">
        <v>0.10410069333449026</v>
      </c>
      <c r="T997" s="59">
        <v>8.4494989383180003E-4</v>
      </c>
      <c r="U997" s="59">
        <v>-0.45382331066051301</v>
      </c>
      <c r="W997" s="24"/>
    </row>
    <row r="998" spans="1:30">
      <c r="A998" t="s">
        <v>91</v>
      </c>
      <c r="C998" s="6">
        <v>44959.840471863397</v>
      </c>
      <c r="D998" s="48">
        <v>36.5039994716644</v>
      </c>
      <c r="E998" s="32" t="s">
        <v>23</v>
      </c>
      <c r="F998" s="10">
        <v>79561.014409372103</v>
      </c>
      <c r="G998" s="10">
        <v>887.77534939246902</v>
      </c>
      <c r="H998" s="10">
        <v>7672.66472257437</v>
      </c>
      <c r="I998" s="10">
        <v>199.03629780863201</v>
      </c>
      <c r="J998" s="10">
        <v>1760120.7902010099</v>
      </c>
      <c r="K998" s="10">
        <v>23798.3700986599</v>
      </c>
      <c r="L998" s="46">
        <v>5.1217322229488403E-2</v>
      </c>
      <c r="M998" s="46">
        <v>2.6063881637074698E-4</v>
      </c>
      <c r="N998" s="46">
        <v>9.5540892569969199E-2</v>
      </c>
      <c r="O998" s="46">
        <v>1.67916665999953E-3</v>
      </c>
      <c r="Q998" s="47">
        <v>23.980981790068729</v>
      </c>
      <c r="R998" s="47">
        <v>0.48463588305853333</v>
      </c>
      <c r="S998" s="59">
        <v>9.6461050129152487E-2</v>
      </c>
      <c r="T998" s="59">
        <v>8.3959101511592001E-4</v>
      </c>
      <c r="U998" s="59">
        <v>0.16354867652924199</v>
      </c>
      <c r="Y998"/>
      <c r="Z998"/>
      <c r="AA998"/>
      <c r="AB998"/>
      <c r="AC998"/>
    </row>
    <row r="999" spans="1:30">
      <c r="A999" t="s">
        <v>91</v>
      </c>
      <c r="C999" s="6">
        <v>44960.943854236102</v>
      </c>
      <c r="D999" s="48">
        <v>36.5039994716644</v>
      </c>
      <c r="E999" s="32" t="s">
        <v>23</v>
      </c>
      <c r="F999" s="10">
        <v>60241.753123161099</v>
      </c>
      <c r="G999" s="10">
        <v>382.24793216953998</v>
      </c>
      <c r="H999" s="10">
        <v>6956.6242136610999</v>
      </c>
      <c r="I999" s="10">
        <v>100.385444892617</v>
      </c>
      <c r="J999" s="10">
        <v>1314924.1664572901</v>
      </c>
      <c r="K999" s="10">
        <v>10647.961306823299</v>
      </c>
      <c r="L999" s="46">
        <v>4.3251868620185797E-2</v>
      </c>
      <c r="M999" s="46">
        <v>2.1771647974823299E-4</v>
      </c>
      <c r="N999" s="46">
        <v>0.115356990581426</v>
      </c>
      <c r="O999" s="46">
        <v>1.6052041575503699E-3</v>
      </c>
      <c r="Q999" s="47">
        <v>23.710448702634864</v>
      </c>
      <c r="R999" s="47">
        <v>0.67950997779259881</v>
      </c>
      <c r="S999" s="59">
        <v>0.11549876488713233</v>
      </c>
      <c r="T999" s="59">
        <v>8.0260207877518497E-4</v>
      </c>
      <c r="U999" s="59">
        <v>0.14914042548163001</v>
      </c>
    </row>
    <row r="1000" spans="1:30">
      <c r="A1000" t="s">
        <v>91</v>
      </c>
      <c r="C1000" s="6">
        <v>44968.116607106502</v>
      </c>
      <c r="D1000" s="48">
        <v>36.610999584197998</v>
      </c>
      <c r="E1000" s="32" t="s">
        <v>23</v>
      </c>
      <c r="F1000" s="10">
        <v>81207.413868594405</v>
      </c>
      <c r="G1000" s="10">
        <v>494.34939815540798</v>
      </c>
      <c r="H1000" s="10">
        <v>8578.9560547411402</v>
      </c>
      <c r="I1000" s="10">
        <v>123.528638121466</v>
      </c>
      <c r="J1000" s="10">
        <v>1777136.4114882599</v>
      </c>
      <c r="K1000" s="10">
        <v>15161.535000349901</v>
      </c>
      <c r="L1000" s="46">
        <v>4.7141912991489197E-2</v>
      </c>
      <c r="M1000" s="46">
        <v>2.4177993139417599E-4</v>
      </c>
      <c r="N1000" s="46">
        <v>0.105693271342365</v>
      </c>
      <c r="O1000" s="46">
        <v>1.27562258297541E-3</v>
      </c>
      <c r="Q1000" s="47">
        <v>23.628889945894826</v>
      </c>
      <c r="R1000" s="47">
        <v>0.56674667419784741</v>
      </c>
      <c r="S1000" s="59">
        <v>0.10560029669248135</v>
      </c>
      <c r="T1000" s="59">
        <v>6.3782854996872996E-4</v>
      </c>
      <c r="U1000" s="59">
        <v>-2.2298475966878901E-2</v>
      </c>
      <c r="Y1000"/>
      <c r="Z1000"/>
      <c r="AA1000"/>
      <c r="AB1000"/>
      <c r="AC1000"/>
    </row>
    <row r="1001" spans="1:30">
      <c r="A1001" t="s">
        <v>91</v>
      </c>
      <c r="C1001" s="6">
        <v>44987.787888333303</v>
      </c>
      <c r="D1001" s="48">
        <v>38.0039994716644</v>
      </c>
      <c r="E1001" s="32" t="s">
        <v>23</v>
      </c>
      <c r="F1001" s="10">
        <v>68747.516042677002</v>
      </c>
      <c r="G1001" s="10">
        <v>357.98154130654802</v>
      </c>
      <c r="H1001" s="10">
        <v>9012.2396376579709</v>
      </c>
      <c r="I1001" s="10">
        <v>123.39936214327</v>
      </c>
      <c r="J1001" s="10">
        <v>1480933.9847561</v>
      </c>
      <c r="K1001" s="10">
        <v>11728.500200312599</v>
      </c>
      <c r="L1001" s="46">
        <v>4.8282249149871198E-2</v>
      </c>
      <c r="M1001" s="46">
        <v>2.71529716484728E-4</v>
      </c>
      <c r="N1001" s="46">
        <v>0.13129639261840501</v>
      </c>
      <c r="O1001" s="46">
        <v>1.56312591029082E-3</v>
      </c>
      <c r="Q1001" s="47">
        <v>22.209462571812544</v>
      </c>
      <c r="R1001" s="47">
        <v>0.42047370124471201</v>
      </c>
      <c r="S1001" s="59">
        <v>0.13116700312574639</v>
      </c>
      <c r="T1001" s="59">
        <v>7.8143861550783E-4</v>
      </c>
      <c r="U1001" s="59">
        <v>0.37356173699128598</v>
      </c>
    </row>
    <row r="1002" spans="1:30">
      <c r="A1002" t="s">
        <v>91</v>
      </c>
      <c r="C1002" s="6">
        <v>45001.227035798598</v>
      </c>
      <c r="D1002" s="48">
        <v>36.502999544143698</v>
      </c>
      <c r="E1002" s="32" t="s">
        <v>23</v>
      </c>
      <c r="F1002" s="10">
        <v>75712.631273334104</v>
      </c>
      <c r="G1002" s="10">
        <v>1865.4851706894201</v>
      </c>
      <c r="H1002" s="10">
        <v>21167.177538813499</v>
      </c>
      <c r="I1002" s="10">
        <v>748.17100428563401</v>
      </c>
      <c r="J1002" s="10">
        <v>1327035.2175608601</v>
      </c>
      <c r="K1002" s="10">
        <v>24665.509809701602</v>
      </c>
      <c r="L1002" s="46">
        <v>5.8565898627312901E-2</v>
      </c>
      <c r="M1002" s="46">
        <v>1.38974259659113E-3</v>
      </c>
      <c r="N1002" s="46">
        <v>0.27681327690729102</v>
      </c>
      <c r="O1002" s="46">
        <v>4.6345915120688296E-3</v>
      </c>
      <c r="Q1002" s="47">
        <v>17.1023291998162</v>
      </c>
      <c r="R1002" s="47">
        <v>0.43397612643170219</v>
      </c>
      <c r="S1002" s="59">
        <v>0.27959740576954639</v>
      </c>
      <c r="T1002" s="59">
        <v>2.3172857528324501E-3</v>
      </c>
      <c r="U1002" s="59">
        <v>-0.77588351497917696</v>
      </c>
    </row>
    <row r="1003" spans="1:30">
      <c r="A1003" t="s">
        <v>91</v>
      </c>
      <c r="C1003" s="6">
        <v>45010.140879861101</v>
      </c>
      <c r="D1003" s="48">
        <v>36.5039994716644</v>
      </c>
      <c r="E1003" s="32" t="s">
        <v>23</v>
      </c>
      <c r="F1003" s="10">
        <v>35023.313732209703</v>
      </c>
      <c r="G1003" s="10">
        <v>532.78312081485706</v>
      </c>
      <c r="H1003" s="10">
        <v>5481.8815486573703</v>
      </c>
      <c r="I1003" s="10">
        <v>90.086632278604398</v>
      </c>
      <c r="J1003" s="10">
        <v>794640.89015151502</v>
      </c>
      <c r="K1003" s="10">
        <v>16286.226537572</v>
      </c>
      <c r="L1003" s="46">
        <v>4.2372353164209502E-2</v>
      </c>
      <c r="M1003" s="46">
        <v>2.9307368770981897E-4</v>
      </c>
      <c r="N1003" s="46">
        <v>0.15720352777472699</v>
      </c>
      <c r="O1003" s="46">
        <v>2.4789451661688302E-3</v>
      </c>
      <c r="Q1003" s="47">
        <v>21.127236259072038</v>
      </c>
      <c r="R1003" s="47">
        <v>0.61854988381933818</v>
      </c>
      <c r="S1003" s="59">
        <v>0.15654183250559409</v>
      </c>
      <c r="T1003" s="59">
        <v>1.23942955499021E-3</v>
      </c>
      <c r="U1003" s="59">
        <v>-5.7236264079389497E-2</v>
      </c>
    </row>
    <row r="1004" spans="1:30">
      <c r="A1004" t="s">
        <v>255</v>
      </c>
      <c r="B1004" s="32"/>
      <c r="C1004" s="6">
        <v>44963.146642754597</v>
      </c>
      <c r="D1004" s="48">
        <v>18.933580398559599</v>
      </c>
      <c r="E1004" s="32">
        <v>110</v>
      </c>
      <c r="F1004" s="10">
        <v>89595.758166853106</v>
      </c>
      <c r="G1004" s="10">
        <v>1254.40462315577</v>
      </c>
      <c r="H1004" s="10">
        <v>15070.932451942101</v>
      </c>
      <c r="I1004" s="10">
        <v>607.64245081579497</v>
      </c>
      <c r="J1004" s="10">
        <v>1905695.9232465499</v>
      </c>
      <c r="K1004" s="10">
        <v>14005.0691338341</v>
      </c>
      <c r="L1004" s="46">
        <v>4.6758878861974398E-2</v>
      </c>
      <c r="M1004" s="46">
        <v>4.2684780050642298E-4</v>
      </c>
      <c r="N1004" s="46">
        <v>0.166247091927995</v>
      </c>
      <c r="O1004" s="46">
        <v>4.7073823881952298E-3</v>
      </c>
      <c r="Q1004" s="47">
        <v>20.904059102653637</v>
      </c>
      <c r="R1004" s="47">
        <v>0.34800798616274459</v>
      </c>
      <c r="S1004" s="59">
        <v>0.16920670801991186</v>
      </c>
      <c r="T1004" s="59">
        <v>3.5896539842362918E-3</v>
      </c>
      <c r="U1004" s="59">
        <v>-0.44242463336128002</v>
      </c>
      <c r="Y1004"/>
      <c r="Z1004"/>
      <c r="AA1004"/>
      <c r="AB1004"/>
      <c r="AC1004"/>
    </row>
    <row r="1005" spans="1:30">
      <c r="A1005" t="s">
        <v>92</v>
      </c>
      <c r="C1005" s="6">
        <v>44891.496927210603</v>
      </c>
      <c r="D1005" s="48">
        <v>37.457999999999998</v>
      </c>
      <c r="E1005" s="32">
        <v>110</v>
      </c>
      <c r="F1005" s="10">
        <v>30929.216840816702</v>
      </c>
      <c r="G1005" s="10">
        <v>255.40567801396099</v>
      </c>
      <c r="H1005" s="10">
        <v>3573.3769871412101</v>
      </c>
      <c r="I1005" s="10">
        <v>54.908221827992101</v>
      </c>
      <c r="J1005" s="10">
        <v>772648.01608910901</v>
      </c>
      <c r="K1005" s="10">
        <v>9887.3738520893094</v>
      </c>
      <c r="L1005" s="46">
        <v>4.2512872368638599E-2</v>
      </c>
      <c r="M1005" s="46">
        <v>3.5993987881476698E-4</v>
      </c>
      <c r="N1005" s="46">
        <v>0.116096197707669</v>
      </c>
      <c r="O1005" s="46">
        <v>1.73810479796394E-3</v>
      </c>
      <c r="Q1005" s="47">
        <v>22.588422956026125</v>
      </c>
      <c r="R1005" s="47">
        <v>0.39508299884420817</v>
      </c>
      <c r="S1005" s="59">
        <v>0.11568713074296935</v>
      </c>
      <c r="T1005" s="59">
        <v>8.6905239898197001E-4</v>
      </c>
      <c r="U1005" s="59">
        <v>0.397725866734288</v>
      </c>
      <c r="V1005" s="59"/>
    </row>
    <row r="1006" spans="1:30">
      <c r="A1006" t="s">
        <v>92</v>
      </c>
      <c r="C1006" s="6">
        <v>44892.777228669001</v>
      </c>
      <c r="D1006" s="48">
        <v>37.473999999999997</v>
      </c>
      <c r="E1006" s="32" t="s">
        <v>23</v>
      </c>
      <c r="F1006" s="10">
        <v>44401.115796142098</v>
      </c>
      <c r="G1006" s="10">
        <v>241.580473446795</v>
      </c>
      <c r="H1006" s="10">
        <v>5416.28553556102</v>
      </c>
      <c r="I1006" s="10">
        <v>68.291915807585994</v>
      </c>
      <c r="J1006" s="10">
        <v>1132473.56881313</v>
      </c>
      <c r="K1006" s="10">
        <v>7149.7496897887804</v>
      </c>
      <c r="L1006" s="46">
        <v>4.2582840729080799E-2</v>
      </c>
      <c r="M1006" s="46">
        <v>2.18664847933499E-4</v>
      </c>
      <c r="N1006" s="46">
        <v>0.121906987460826</v>
      </c>
      <c r="O1006" s="46">
        <v>1.46794466072741E-3</v>
      </c>
      <c r="Q1006" s="47">
        <v>22.730756629344228</v>
      </c>
      <c r="R1006" s="47">
        <v>0.11882941583724559</v>
      </c>
      <c r="S1006" s="59">
        <v>0.121906987460826</v>
      </c>
      <c r="T1006" s="59">
        <v>7.3409743443662997E-4</v>
      </c>
      <c r="U1006" s="59">
        <v>7.7403741783575401E-3</v>
      </c>
      <c r="V1006" s="59"/>
      <c r="W1006" s="24"/>
    </row>
    <row r="1007" spans="1:30">
      <c r="A1007" t="s">
        <v>92</v>
      </c>
      <c r="C1007" s="6">
        <v>44893.849464560197</v>
      </c>
      <c r="D1007" s="48">
        <v>36.99</v>
      </c>
      <c r="E1007" s="32" t="s">
        <v>23</v>
      </c>
      <c r="F1007" s="10">
        <v>30689.054182219199</v>
      </c>
      <c r="G1007" s="10">
        <v>412.89534139772502</v>
      </c>
      <c r="H1007" s="10">
        <v>3872.3311999575299</v>
      </c>
      <c r="I1007" s="10">
        <v>139.50863098754701</v>
      </c>
      <c r="J1007" s="10">
        <v>785359.722325871</v>
      </c>
      <c r="K1007" s="10">
        <v>9175.4450855355608</v>
      </c>
      <c r="L1007" s="46">
        <v>4.00483463030624E-2</v>
      </c>
      <c r="M1007" s="46">
        <v>3.7683011728442602E-4</v>
      </c>
      <c r="N1007" s="46">
        <v>0.12629660265043</v>
      </c>
      <c r="O1007" s="46">
        <v>4.69797374222603E-3</v>
      </c>
      <c r="Q1007" s="47">
        <v>22.150437803083108</v>
      </c>
      <c r="R1007" s="47">
        <v>0.39668162777555982</v>
      </c>
      <c r="S1007" s="59">
        <v>0.12629660265043</v>
      </c>
      <c r="T1007" s="59">
        <v>2.348986871113015E-3</v>
      </c>
      <c r="U1007" s="59">
        <v>1.9849625336919901E-2</v>
      </c>
      <c r="V1007" s="59"/>
    </row>
    <row r="1008" spans="1:30">
      <c r="A1008" t="s">
        <v>92</v>
      </c>
      <c r="C1008" s="6">
        <v>44917.9667508333</v>
      </c>
      <c r="D1008" s="48">
        <v>37.569999456405597</v>
      </c>
      <c r="E1008" s="32" t="s">
        <v>23</v>
      </c>
      <c r="F1008" s="10">
        <v>35835.027250863903</v>
      </c>
      <c r="G1008" s="10">
        <v>219.100882178874</v>
      </c>
      <c r="H1008" s="10">
        <v>4263.6794930618298</v>
      </c>
      <c r="I1008" s="10">
        <v>62.082962161327202</v>
      </c>
      <c r="J1008" s="10">
        <v>925390.76743107196</v>
      </c>
      <c r="K1008" s="10">
        <v>7100.8582705162999</v>
      </c>
      <c r="L1008" s="46">
        <v>4.0073653004069697E-2</v>
      </c>
      <c r="M1008" s="46">
        <v>2.40541295958127E-4</v>
      </c>
      <c r="N1008" s="46">
        <v>0.119118599592406</v>
      </c>
      <c r="O1008" s="46">
        <v>1.72624494038619E-3</v>
      </c>
      <c r="Q1008" s="47">
        <v>22.289925914894337</v>
      </c>
      <c r="R1008" s="47">
        <v>0.40413428771391507</v>
      </c>
      <c r="S1008" s="59">
        <v>0.11901055952987977</v>
      </c>
      <c r="T1008" s="59">
        <v>8.6289449101229995E-4</v>
      </c>
      <c r="U1008" s="59">
        <v>0.311081475404831</v>
      </c>
      <c r="V1008" s="59"/>
      <c r="Y1008"/>
      <c r="Z1008"/>
      <c r="AA1008"/>
      <c r="AB1008"/>
      <c r="AC1008"/>
    </row>
    <row r="1009" spans="1:30">
      <c r="A1009" t="s">
        <v>92</v>
      </c>
      <c r="C1009" s="6">
        <v>44930.1278930556</v>
      </c>
      <c r="D1009" s="48">
        <v>37.5039994716644</v>
      </c>
      <c r="E1009" s="32" t="s">
        <v>23</v>
      </c>
      <c r="F1009" s="10">
        <v>38415.883630299897</v>
      </c>
      <c r="G1009" s="10">
        <v>217.039450898236</v>
      </c>
      <c r="H1009" s="10">
        <v>4462.39240327274</v>
      </c>
      <c r="I1009" s="10">
        <v>66.340023865269899</v>
      </c>
      <c r="J1009" s="10">
        <v>954166.38392857101</v>
      </c>
      <c r="K1009" s="10">
        <v>6970.9068345948299</v>
      </c>
      <c r="L1009" s="46">
        <v>4.1131192094201498E-2</v>
      </c>
      <c r="M1009" s="46">
        <v>2.9163507928183099E-4</v>
      </c>
      <c r="N1009" s="46">
        <v>0.116327624085244</v>
      </c>
      <c r="O1009" s="46">
        <v>1.8089637809577601E-3</v>
      </c>
      <c r="Q1009" s="47">
        <v>23.343912970737204</v>
      </c>
      <c r="R1009" s="47">
        <v>0.45197186154442592</v>
      </c>
      <c r="S1009" s="59">
        <v>0.1163697908729206</v>
      </c>
      <c r="T1009" s="59">
        <v>3.919462735314495E-4</v>
      </c>
      <c r="U1009" s="59">
        <v>0.29532459159334101</v>
      </c>
      <c r="Y1009"/>
      <c r="Z1009"/>
      <c r="AA1009"/>
      <c r="AB1009"/>
      <c r="AC1009"/>
    </row>
    <row r="1010" spans="1:30">
      <c r="A1010" t="s">
        <v>92</v>
      </c>
      <c r="C1010" s="6">
        <v>44930.868982719898</v>
      </c>
      <c r="D1010" s="48">
        <v>37.511999368667603</v>
      </c>
      <c r="E1010" s="32" t="s">
        <v>23</v>
      </c>
      <c r="F1010" s="10">
        <v>34666.351155596501</v>
      </c>
      <c r="G1010" s="10">
        <v>315.16762760155802</v>
      </c>
      <c r="H1010" s="10">
        <v>3064.2009666654599</v>
      </c>
      <c r="I1010" s="10">
        <v>54.189419537394301</v>
      </c>
      <c r="J1010" s="10">
        <v>927199.33395522402</v>
      </c>
      <c r="K1010" s="10">
        <v>8218.9022333567591</v>
      </c>
      <c r="L1010" s="46">
        <v>3.8336976042026898E-2</v>
      </c>
      <c r="M1010" s="46">
        <v>3.0675863272543901E-4</v>
      </c>
      <c r="N1010" s="46">
        <v>8.8933141117822398E-2</v>
      </c>
      <c r="O1010" s="46">
        <v>1.59993028557772E-3</v>
      </c>
      <c r="Q1010" s="47">
        <v>23.66438819201565</v>
      </c>
      <c r="R1010" s="47">
        <v>0.43295815702486695</v>
      </c>
      <c r="S1010" s="59">
        <v>8.8509901590876766E-2</v>
      </c>
      <c r="T1010" s="59">
        <v>4.35749048047197E-4</v>
      </c>
      <c r="U1010" s="59">
        <v>0.33690953743466301</v>
      </c>
      <c r="W1010" s="7"/>
      <c r="Y1010"/>
      <c r="AD1010" s="17"/>
    </row>
    <row r="1011" spans="1:30">
      <c r="A1011" t="s">
        <v>92</v>
      </c>
      <c r="C1011" s="6">
        <v>44956.864573136598</v>
      </c>
      <c r="D1011" s="48">
        <v>36.502999544143698</v>
      </c>
      <c r="E1011" s="32" t="s">
        <v>23</v>
      </c>
      <c r="F1011" s="10">
        <v>83667.868916784297</v>
      </c>
      <c r="G1011" s="10">
        <v>487.36091463866597</v>
      </c>
      <c r="H1011" s="10">
        <v>9815.7929894136905</v>
      </c>
      <c r="I1011" s="10">
        <v>100.444424948158</v>
      </c>
      <c r="J1011" s="10">
        <v>1767988.78930412</v>
      </c>
      <c r="K1011" s="10">
        <v>9422.0108904564404</v>
      </c>
      <c r="L1011" s="46">
        <v>4.9654018543619997E-2</v>
      </c>
      <c r="M1011" s="46">
        <v>2.7184664003716201E-4</v>
      </c>
      <c r="N1011" s="46">
        <v>1.2586801677606299E-3</v>
      </c>
      <c r="O1011" s="46">
        <v>1.2586801677606299E-3</v>
      </c>
      <c r="Q1011" s="47">
        <v>22.816859507381931</v>
      </c>
      <c r="R1011" s="47">
        <v>0.59632555953316846</v>
      </c>
      <c r="S1011" s="59">
        <v>0.11733906861465515</v>
      </c>
      <c r="T1011" s="59">
        <v>6.2947801781967504E-4</v>
      </c>
      <c r="U1011" s="59">
        <v>0.15001468749288999</v>
      </c>
      <c r="W1011" s="24"/>
    </row>
    <row r="1012" spans="1:30">
      <c r="A1012" t="s">
        <v>92</v>
      </c>
      <c r="C1012" s="6">
        <v>44959.841413090297</v>
      </c>
      <c r="D1012" s="48">
        <v>37.471022367477403</v>
      </c>
      <c r="E1012" s="32" t="s">
        <v>23</v>
      </c>
      <c r="F1012" s="10">
        <v>75017.310233939497</v>
      </c>
      <c r="G1012" s="10">
        <v>590.24438214299698</v>
      </c>
      <c r="H1012" s="10">
        <v>9897.4792068434908</v>
      </c>
      <c r="I1012" s="10">
        <v>159.32635444255601</v>
      </c>
      <c r="J1012" s="10">
        <v>1537343.30943627</v>
      </c>
      <c r="K1012" s="10">
        <v>17374.413139746201</v>
      </c>
      <c r="L1012" s="46">
        <v>5.5155203943923502E-2</v>
      </c>
      <c r="M1012" s="46">
        <v>3.0354476800094598E-4</v>
      </c>
      <c r="N1012" s="46">
        <v>0.13205890316809801</v>
      </c>
      <c r="O1012" s="46">
        <v>1.70686568924548E-3</v>
      </c>
      <c r="Q1012" s="47">
        <v>22.250163903357489</v>
      </c>
      <c r="R1012" s="47">
        <v>0.45026144112520378</v>
      </c>
      <c r="S1012" s="59">
        <v>0.13196816747778212</v>
      </c>
      <c r="T1012" s="59">
        <v>8.5344197659145498E-4</v>
      </c>
      <c r="U1012" s="59">
        <v>0.38463367821153999</v>
      </c>
      <c r="Y1012"/>
      <c r="Z1012"/>
      <c r="AA1012"/>
      <c r="AB1012"/>
      <c r="AC1012"/>
    </row>
    <row r="1013" spans="1:30">
      <c r="A1013" t="s">
        <v>92</v>
      </c>
      <c r="C1013" s="6">
        <v>44960.944901273098</v>
      </c>
      <c r="D1013" s="48">
        <v>36.505999565124498</v>
      </c>
      <c r="E1013" s="32" t="s">
        <v>23</v>
      </c>
      <c r="F1013" s="10">
        <v>64367.379605546499</v>
      </c>
      <c r="G1013" s="10">
        <v>738.29151917759702</v>
      </c>
      <c r="H1013" s="10">
        <v>5391.7595103940503</v>
      </c>
      <c r="I1013" s="10">
        <v>122.77285030901101</v>
      </c>
      <c r="J1013" s="10">
        <v>1461302.9333756301</v>
      </c>
      <c r="K1013" s="10">
        <v>12882.0317893516</v>
      </c>
      <c r="L1013" s="46">
        <v>4.1454514792730102E-2</v>
      </c>
      <c r="M1013" s="46">
        <v>2.08844834204966E-4</v>
      </c>
      <c r="N1013" s="46">
        <v>8.4092152604018103E-2</v>
      </c>
      <c r="O1013" s="46">
        <v>2.0384257556655501E-3</v>
      </c>
      <c r="Q1013" s="47">
        <v>24.741332318548285</v>
      </c>
      <c r="R1013" s="47">
        <v>0.7090583393490677</v>
      </c>
      <c r="S1013" s="59">
        <v>8.3780139975212567E-2</v>
      </c>
      <c r="T1013" s="59">
        <v>1.019212877832775E-3</v>
      </c>
      <c r="U1013" s="59">
        <v>3.8738659184870898E-2</v>
      </c>
    </row>
    <row r="1014" spans="1:30">
      <c r="A1014" t="s">
        <v>92</v>
      </c>
      <c r="C1014" s="6">
        <v>44968.117635763898</v>
      </c>
      <c r="D1014" s="48">
        <v>36.514999628067002</v>
      </c>
      <c r="E1014" s="32" t="s">
        <v>23</v>
      </c>
      <c r="F1014" s="10">
        <v>60991.685907032297</v>
      </c>
      <c r="G1014" s="10">
        <v>610.99858679277202</v>
      </c>
      <c r="H1014" s="10">
        <v>8362.0217707529391</v>
      </c>
      <c r="I1014" s="10">
        <v>180.310544568957</v>
      </c>
      <c r="J1014" s="10">
        <v>1313368.3201411699</v>
      </c>
      <c r="K1014" s="10">
        <v>12725.182879740099</v>
      </c>
      <c r="L1014" s="46">
        <v>4.7896056996275901E-2</v>
      </c>
      <c r="M1014" s="46">
        <v>3.12813765905005E-4</v>
      </c>
      <c r="N1014" s="46">
        <v>0.136666451624506</v>
      </c>
      <c r="O1014" s="46">
        <v>1.97928076660392E-3</v>
      </c>
      <c r="Q1014" s="47">
        <v>23.256228321174049</v>
      </c>
      <c r="R1014" s="47">
        <v>0.55978649604348141</v>
      </c>
      <c r="S1014" s="59">
        <v>0.13704621047446913</v>
      </c>
      <c r="T1014" s="59">
        <v>9.8965651128574009E-4</v>
      </c>
      <c r="U1014" s="59">
        <v>-0.147181710918073</v>
      </c>
      <c r="Y1014"/>
      <c r="Z1014"/>
      <c r="AA1014"/>
      <c r="AB1014"/>
      <c r="AC1014"/>
    </row>
    <row r="1015" spans="1:30">
      <c r="A1015" t="s">
        <v>92</v>
      </c>
      <c r="C1015" s="6">
        <v>44987.788999166703</v>
      </c>
      <c r="D1015" s="48">
        <v>38.003999710083001</v>
      </c>
      <c r="E1015" s="32" t="s">
        <v>23</v>
      </c>
      <c r="F1015" s="10">
        <v>56808.304873675799</v>
      </c>
      <c r="G1015" s="10">
        <v>386.04727403928803</v>
      </c>
      <c r="H1015" s="10">
        <v>5459.46920043316</v>
      </c>
      <c r="I1015" s="10">
        <v>74.298259358248998</v>
      </c>
      <c r="J1015" s="10">
        <v>1258449.0555555599</v>
      </c>
      <c r="K1015" s="10">
        <v>13254.0002306273</v>
      </c>
      <c r="L1015" s="46">
        <v>4.7049376688923499E-2</v>
      </c>
      <c r="M1015" s="46">
        <v>2.3840171199023601E-4</v>
      </c>
      <c r="N1015" s="46">
        <v>9.6505580852038406E-2</v>
      </c>
      <c r="O1015" s="46">
        <v>1.21564331585871E-3</v>
      </c>
      <c r="Q1015" s="47">
        <v>22.791227861901891</v>
      </c>
      <c r="R1015" s="47">
        <v>0.43059119150412811</v>
      </c>
      <c r="S1015" s="59">
        <v>9.6158452543441922E-2</v>
      </c>
      <c r="T1015" s="59">
        <v>6.0772212822201004E-4</v>
      </c>
      <c r="U1015" s="59">
        <v>0.29456692181897798</v>
      </c>
    </row>
    <row r="1016" spans="1:30">
      <c r="A1016" t="s">
        <v>92</v>
      </c>
      <c r="C1016" s="6">
        <v>45001.268914976798</v>
      </c>
      <c r="D1016" s="48">
        <v>36.5139994621277</v>
      </c>
      <c r="E1016" s="32" t="s">
        <v>23</v>
      </c>
      <c r="F1016" s="10">
        <v>129202.229626342</v>
      </c>
      <c r="G1016" s="10">
        <v>2203.4017572594898</v>
      </c>
      <c r="H1016" s="10">
        <v>32263.1906320077</v>
      </c>
      <c r="I1016" s="10">
        <v>970.48099672149795</v>
      </c>
      <c r="J1016" s="10">
        <v>2447651.88965772</v>
      </c>
      <c r="K1016" s="10">
        <v>22716.382334105801</v>
      </c>
      <c r="L1016" s="46">
        <v>5.3948134846616702E-2</v>
      </c>
      <c r="M1016" s="46">
        <v>1.06704207133363E-3</v>
      </c>
      <c r="N1016" s="46">
        <v>0.24731541578177099</v>
      </c>
      <c r="O1016" s="46">
        <v>3.9686789079306098E-3</v>
      </c>
      <c r="Q1016" s="47">
        <v>18.384703069402445</v>
      </c>
      <c r="R1016" s="47">
        <v>0.45068166979119539</v>
      </c>
      <c r="S1016" s="59">
        <v>0.24973294041824587</v>
      </c>
      <c r="T1016" s="59">
        <v>1.9839707679926398E-3</v>
      </c>
      <c r="U1016" s="59">
        <v>-0.62208850682689298</v>
      </c>
    </row>
    <row r="1017" spans="1:30">
      <c r="A1017" t="s">
        <v>92</v>
      </c>
      <c r="C1017" s="6">
        <v>45010.141968124997</v>
      </c>
      <c r="D1017" s="48">
        <v>36.503999710083001</v>
      </c>
      <c r="E1017" s="32" t="s">
        <v>23</v>
      </c>
      <c r="F1017" s="10">
        <v>45381.743771689697</v>
      </c>
      <c r="G1017" s="10">
        <v>311.86297083471999</v>
      </c>
      <c r="H1017" s="10">
        <v>6521.0482583803796</v>
      </c>
      <c r="I1017" s="10">
        <v>85.8069881956893</v>
      </c>
      <c r="J1017" s="10">
        <v>1027805.04519231</v>
      </c>
      <c r="K1017" s="10">
        <v>5258.0795771305902</v>
      </c>
      <c r="L1017" s="46">
        <v>4.21208375442165E-2</v>
      </c>
      <c r="M1017" s="46">
        <v>2.6203919825790401E-4</v>
      </c>
      <c r="N1017" s="46">
        <v>0.14421266016950601</v>
      </c>
      <c r="O1017" s="46">
        <v>2.1181035524966401E-3</v>
      </c>
      <c r="Q1017" s="47">
        <v>21.262908882354608</v>
      </c>
      <c r="R1017" s="47">
        <v>0.62169196840453167</v>
      </c>
      <c r="S1017" s="59">
        <v>0.14371239779423325</v>
      </c>
      <c r="T1017" s="59">
        <v>1.059014953509225E-3</v>
      </c>
      <c r="U1017" s="59">
        <v>0.137009348665035</v>
      </c>
    </row>
    <row r="1018" spans="1:30">
      <c r="A1018" t="s">
        <v>256</v>
      </c>
      <c r="B1018" s="32"/>
      <c r="C1018" s="6">
        <v>44963.172125879602</v>
      </c>
      <c r="D1018" s="48">
        <v>31.474795341491699</v>
      </c>
      <c r="E1018" s="32">
        <v>110</v>
      </c>
      <c r="F1018" s="10">
        <v>83777.964628319794</v>
      </c>
      <c r="G1018" s="10">
        <v>636.08123459880301</v>
      </c>
      <c r="H1018" s="10">
        <v>10488.476635606101</v>
      </c>
      <c r="I1018" s="10">
        <v>188.835629536895</v>
      </c>
      <c r="J1018" s="10">
        <v>1961596.6789130601</v>
      </c>
      <c r="K1018" s="10">
        <v>18711.778348939599</v>
      </c>
      <c r="L1018" s="46">
        <v>4.2777968412469301E-2</v>
      </c>
      <c r="M1018" s="46">
        <v>2.73760401465684E-4</v>
      </c>
      <c r="N1018" s="46">
        <v>0.124971962193902</v>
      </c>
      <c r="O1018" s="46">
        <v>1.7984825922068399E-3</v>
      </c>
      <c r="Q1018" s="47">
        <v>22.690482062522431</v>
      </c>
      <c r="R1018" s="47">
        <v>0.3704576660861203</v>
      </c>
      <c r="S1018" s="59">
        <v>0.12593530890055146</v>
      </c>
      <c r="T1018" s="59">
        <v>1.2231135151892219E-3</v>
      </c>
      <c r="U1018" s="59">
        <v>0.148138426410794</v>
      </c>
      <c r="Y1018"/>
      <c r="Z1018"/>
      <c r="AA1018"/>
      <c r="AB1018"/>
      <c r="AC1018"/>
    </row>
    <row r="1019" spans="1:30">
      <c r="A1019" t="s">
        <v>93</v>
      </c>
      <c r="C1019" s="6">
        <v>44891.538370127302</v>
      </c>
      <c r="D1019" s="48">
        <v>37.454999999999998</v>
      </c>
      <c r="E1019" s="32">
        <v>110</v>
      </c>
      <c r="F1019" s="10">
        <v>33853.532483642797</v>
      </c>
      <c r="G1019" s="10">
        <v>289.10267443182602</v>
      </c>
      <c r="H1019" s="10">
        <v>3679.9722980893798</v>
      </c>
      <c r="I1019" s="10">
        <v>120.544256818926</v>
      </c>
      <c r="J1019" s="10">
        <v>866666.94128787902</v>
      </c>
      <c r="K1019" s="10">
        <v>6318.2286018735804</v>
      </c>
      <c r="L1019" s="46">
        <v>4.1615991561512897E-2</v>
      </c>
      <c r="M1019" s="46">
        <v>2.7597103630836898E-4</v>
      </c>
      <c r="N1019" s="46">
        <v>0.10815933476447299</v>
      </c>
      <c r="O1019" s="46">
        <v>2.7383270861500299E-3</v>
      </c>
      <c r="Q1019" s="47">
        <v>23.075233969108734</v>
      </c>
      <c r="R1019" s="47">
        <v>0.39900194290616953</v>
      </c>
      <c r="S1019" s="59">
        <v>0.10884680714108365</v>
      </c>
      <c r="T1019" s="59">
        <v>1.3691635430750149E-3</v>
      </c>
      <c r="U1019" s="59">
        <v>0.53770003475769901</v>
      </c>
      <c r="V1019" s="59"/>
    </row>
    <row r="1020" spans="1:30">
      <c r="A1020" t="s">
        <v>93</v>
      </c>
      <c r="C1020" s="6">
        <v>44892.807125659703</v>
      </c>
      <c r="D1020" s="48">
        <v>37.494</v>
      </c>
      <c r="E1020" s="32" t="s">
        <v>23</v>
      </c>
      <c r="F1020" s="10">
        <v>42034.999018196802</v>
      </c>
      <c r="G1020" s="10">
        <v>305.678742079568</v>
      </c>
      <c r="H1020" s="10">
        <v>4542.5964149347801</v>
      </c>
      <c r="I1020" s="10">
        <v>61.265266612709397</v>
      </c>
      <c r="J1020" s="10">
        <v>1094038.9728125001</v>
      </c>
      <c r="K1020" s="10">
        <v>8778.4131650736199</v>
      </c>
      <c r="L1020" s="46">
        <v>4.1634291096830402E-2</v>
      </c>
      <c r="M1020" s="46">
        <v>2.0311846442073301E-4</v>
      </c>
      <c r="N1020" s="46">
        <v>0.108333979896779</v>
      </c>
      <c r="O1020" s="46">
        <v>1.4386584667013E-3</v>
      </c>
      <c r="Q1020" s="47">
        <v>23.185518367819718</v>
      </c>
      <c r="R1020" s="47">
        <v>0.11978938319216453</v>
      </c>
      <c r="S1020" s="59">
        <v>0.108333979896779</v>
      </c>
      <c r="T1020" s="59">
        <v>7.1931033313220002E-4</v>
      </c>
      <c r="U1020" s="59">
        <v>9.9218709715666195E-2</v>
      </c>
      <c r="V1020" s="59"/>
      <c r="W1020" s="24"/>
    </row>
    <row r="1021" spans="1:30">
      <c r="A1021" t="s">
        <v>93</v>
      </c>
      <c r="C1021" s="6">
        <v>44893.851596296299</v>
      </c>
      <c r="D1021" s="48">
        <v>37.006999999999998</v>
      </c>
      <c r="E1021" s="32" t="s">
        <v>23</v>
      </c>
      <c r="F1021" s="10">
        <v>31041.8343559737</v>
      </c>
      <c r="G1021" s="10">
        <v>251.57401117756001</v>
      </c>
      <c r="H1021" s="10">
        <v>3659.6178388625299</v>
      </c>
      <c r="I1021" s="10">
        <v>57.546396952421901</v>
      </c>
      <c r="J1021" s="10">
        <v>816243.88031250006</v>
      </c>
      <c r="K1021" s="10">
        <v>9544.2089151024393</v>
      </c>
      <c r="L1021" s="46">
        <v>3.9061336692439698E-2</v>
      </c>
      <c r="M1021" s="46">
        <v>3.01493520730993E-4</v>
      </c>
      <c r="N1021" s="46">
        <v>0.118120313900617</v>
      </c>
      <c r="O1021" s="46">
        <v>1.9497419547985101E-3</v>
      </c>
      <c r="Q1021" s="47">
        <v>22.705502078494458</v>
      </c>
      <c r="R1021" s="47">
        <v>0.40200587623846068</v>
      </c>
      <c r="S1021" s="59">
        <v>0.118120313900617</v>
      </c>
      <c r="T1021" s="59">
        <v>9.7487097739925503E-4</v>
      </c>
      <c r="U1021" s="59">
        <v>0.34497612036739</v>
      </c>
      <c r="V1021" s="59"/>
    </row>
    <row r="1022" spans="1:30">
      <c r="A1022" t="s">
        <v>93</v>
      </c>
      <c r="C1022" s="6">
        <v>44917.967704004601</v>
      </c>
      <c r="D1022" s="48">
        <v>37.515999555587797</v>
      </c>
      <c r="E1022" s="32" t="s">
        <v>23</v>
      </c>
      <c r="F1022" s="10">
        <v>38330.392338892598</v>
      </c>
      <c r="G1022" s="10">
        <v>302.62921049701401</v>
      </c>
      <c r="H1022" s="10">
        <v>3692.6678311292098</v>
      </c>
      <c r="I1022" s="10">
        <v>55.874209239108097</v>
      </c>
      <c r="J1022" s="10">
        <v>1020201.44515931</v>
      </c>
      <c r="K1022" s="10">
        <v>11037.5636096667</v>
      </c>
      <c r="L1022" s="46">
        <v>3.8923518049353803E-2</v>
      </c>
      <c r="M1022" s="46">
        <v>2.3038056259359199E-4</v>
      </c>
      <c r="N1022" s="46">
        <v>9.6674099505854205E-2</v>
      </c>
      <c r="O1022" s="46">
        <v>1.5356665492944001E-3</v>
      </c>
      <c r="Q1022" s="47">
        <v>22.945572839142297</v>
      </c>
      <c r="R1022" s="47">
        <v>0.41586385559081196</v>
      </c>
      <c r="S1022" s="59">
        <v>9.6361968631410361E-2</v>
      </c>
      <c r="T1022" s="59">
        <v>7.6762490496553497E-4</v>
      </c>
      <c r="U1022" s="59">
        <v>9.8068297766008006E-2</v>
      </c>
      <c r="V1022" s="59"/>
      <c r="Y1022"/>
      <c r="Z1022"/>
      <c r="AA1022"/>
      <c r="AB1022"/>
      <c r="AC1022"/>
    </row>
    <row r="1023" spans="1:30">
      <c r="A1023" t="s">
        <v>93</v>
      </c>
      <c r="C1023" s="6">
        <v>44930.146941388899</v>
      </c>
      <c r="D1023" s="48">
        <v>37.5039994716644</v>
      </c>
      <c r="E1023" s="32" t="s">
        <v>23</v>
      </c>
      <c r="F1023" s="10">
        <v>79645.070231481994</v>
      </c>
      <c r="G1023" s="10">
        <v>1231.2382934910299</v>
      </c>
      <c r="H1023" s="10">
        <v>8709.1717552617702</v>
      </c>
      <c r="I1023" s="10">
        <v>198.40116147479301</v>
      </c>
      <c r="J1023" s="10">
        <v>1964264.8657178199</v>
      </c>
      <c r="K1023" s="10">
        <v>36382.311733061499</v>
      </c>
      <c r="L1023" s="46">
        <v>4.1565834917123103E-2</v>
      </c>
      <c r="M1023" s="46">
        <v>2.8734880822937301E-4</v>
      </c>
      <c r="N1023" s="46">
        <v>0.1091454324825</v>
      </c>
      <c r="O1023" s="46">
        <v>1.53285547764733E-3</v>
      </c>
      <c r="Q1023" s="47">
        <v>22.990376820758545</v>
      </c>
      <c r="R1023" s="47">
        <v>0.44475829613440021</v>
      </c>
      <c r="S1023" s="59">
        <v>0.10954719942368878</v>
      </c>
      <c r="T1023" s="59">
        <v>3.4452804430164599E-4</v>
      </c>
      <c r="U1023" s="59">
        <v>0.20760188424183401</v>
      </c>
      <c r="Y1023"/>
      <c r="Z1023"/>
      <c r="AA1023"/>
      <c r="AB1023"/>
      <c r="AC1023"/>
    </row>
    <row r="1024" spans="1:30">
      <c r="A1024" t="s">
        <v>93</v>
      </c>
      <c r="C1024" s="6">
        <v>44930.903497789397</v>
      </c>
      <c r="D1024" s="48">
        <v>37.5039994716644</v>
      </c>
      <c r="E1024" s="32" t="s">
        <v>23</v>
      </c>
      <c r="F1024" s="10">
        <v>37258.925162086998</v>
      </c>
      <c r="G1024" s="10">
        <v>347.79126250642599</v>
      </c>
      <c r="H1024" s="10">
        <v>4398.8794972979103</v>
      </c>
      <c r="I1024" s="10">
        <v>67.276362535497398</v>
      </c>
      <c r="J1024" s="10">
        <v>977964.72303921601</v>
      </c>
      <c r="K1024" s="10">
        <v>10602.9528097404</v>
      </c>
      <c r="L1024" s="46">
        <v>3.9290985923265603E-2</v>
      </c>
      <c r="M1024" s="46">
        <v>3.16976889338269E-4</v>
      </c>
      <c r="N1024" s="46">
        <v>0.11845427605367199</v>
      </c>
      <c r="O1024" s="46">
        <v>1.81363353633846E-3</v>
      </c>
      <c r="Q1024" s="47">
        <v>23.048569970680383</v>
      </c>
      <c r="R1024" s="47">
        <v>0.42185771175931813</v>
      </c>
      <c r="S1024" s="59">
        <v>0.11822096154844536</v>
      </c>
      <c r="T1024" s="59">
        <v>4.4495576174581901E-4</v>
      </c>
      <c r="U1024" s="59">
        <v>0.19897548109202101</v>
      </c>
      <c r="W1024" s="7"/>
      <c r="Y1024"/>
      <c r="AD1024" s="17"/>
    </row>
    <row r="1025" spans="1:42">
      <c r="A1025" t="s">
        <v>93</v>
      </c>
      <c r="C1025" s="6">
        <v>44956.892279629603</v>
      </c>
      <c r="D1025" s="48">
        <v>36.503999710083001</v>
      </c>
      <c r="E1025" s="32" t="s">
        <v>23</v>
      </c>
      <c r="F1025" s="10">
        <v>105642.91499574399</v>
      </c>
      <c r="G1025" s="10">
        <v>881.48852902243402</v>
      </c>
      <c r="H1025" s="10">
        <v>11382.509921495601</v>
      </c>
      <c r="I1025" s="10">
        <v>119.558317423128</v>
      </c>
      <c r="J1025" s="10">
        <v>2358620.1790200998</v>
      </c>
      <c r="K1025" s="10">
        <v>24203.231611053699</v>
      </c>
      <c r="L1025" s="46">
        <v>4.7104288017815701E-2</v>
      </c>
      <c r="M1025" s="46">
        <v>2.3150381482090401E-4</v>
      </c>
      <c r="N1025" s="46">
        <v>9.9270277497982406E-4</v>
      </c>
      <c r="O1025" s="46">
        <v>9.9270277497982406E-4</v>
      </c>
      <c r="Q1025" s="47">
        <v>23.943052395395963</v>
      </c>
      <c r="R1025" s="47">
        <v>0.62509220561014733</v>
      </c>
      <c r="S1025" s="59">
        <v>0.10776397801399847</v>
      </c>
      <c r="T1025" s="59">
        <v>4.9636061094697102E-4</v>
      </c>
      <c r="U1025" s="59">
        <v>0.29045931712725398</v>
      </c>
      <c r="W1025" s="24"/>
    </row>
    <row r="1026" spans="1:42">
      <c r="A1026" t="s">
        <v>93</v>
      </c>
      <c r="C1026" s="6">
        <v>44959.867868217603</v>
      </c>
      <c r="D1026" s="48">
        <v>36.503999710083001</v>
      </c>
      <c r="E1026" s="32" t="s">
        <v>23</v>
      </c>
      <c r="F1026" s="10">
        <v>74441.855585264595</v>
      </c>
      <c r="G1026" s="10">
        <v>745.25773483223202</v>
      </c>
      <c r="H1026" s="10">
        <v>9105.0992025782707</v>
      </c>
      <c r="I1026" s="10">
        <v>160.13455167331</v>
      </c>
      <c r="J1026" s="10">
        <v>1526960.9062747899</v>
      </c>
      <c r="K1026" s="10">
        <v>18357.611474123099</v>
      </c>
      <c r="L1026" s="46">
        <v>5.5047183372950198E-2</v>
      </c>
      <c r="M1026" s="46">
        <v>3.3037055636255598E-4</v>
      </c>
      <c r="N1026" s="46">
        <v>0.12223443781839501</v>
      </c>
      <c r="O1026" s="46">
        <v>1.4845040570845101E-3</v>
      </c>
      <c r="Q1026" s="47">
        <v>21.66764810930702</v>
      </c>
      <c r="R1026" s="47">
        <v>0.43923983107361231</v>
      </c>
      <c r="S1026" s="59">
        <v>0.12234143443122078</v>
      </c>
      <c r="T1026" s="59">
        <v>7.4222324458556499E-4</v>
      </c>
      <c r="U1026" s="59">
        <v>0.36934449417556803</v>
      </c>
      <c r="Y1026"/>
      <c r="Z1026"/>
      <c r="AA1026"/>
      <c r="AB1026"/>
      <c r="AC1026"/>
    </row>
    <row r="1027" spans="1:42">
      <c r="A1027" t="s">
        <v>93</v>
      </c>
      <c r="C1027" s="6">
        <v>44960.979451678199</v>
      </c>
      <c r="D1027" s="48">
        <v>36.506999492645299</v>
      </c>
      <c r="E1027" s="32" t="s">
        <v>23</v>
      </c>
      <c r="F1027" s="10">
        <v>69406.026191371697</v>
      </c>
      <c r="G1027" s="10">
        <v>494.89065287439303</v>
      </c>
      <c r="H1027" s="10">
        <v>5751.5512867615298</v>
      </c>
      <c r="I1027" s="10">
        <v>121.479948161753</v>
      </c>
      <c r="J1027" s="10">
        <v>1554502.4804292901</v>
      </c>
      <c r="K1027" s="10">
        <v>12296.8565385903</v>
      </c>
      <c r="L1027" s="46">
        <v>4.2146032220804298E-2</v>
      </c>
      <c r="M1027" s="46">
        <v>2.2097630228773199E-4</v>
      </c>
      <c r="N1027" s="46">
        <v>8.2801723769957994E-2</v>
      </c>
      <c r="O1027" s="46">
        <v>1.47140415893904E-3</v>
      </c>
      <c r="Q1027" s="47">
        <v>24.311684831360409</v>
      </c>
      <c r="R1027" s="47">
        <v>0.69696878600949663</v>
      </c>
      <c r="S1027" s="59">
        <v>8.2882761955463624E-2</v>
      </c>
      <c r="T1027" s="59">
        <v>7.3570207946952002E-4</v>
      </c>
      <c r="U1027" s="59">
        <v>-0.23052981030908101</v>
      </c>
    </row>
    <row r="1028" spans="1:42">
      <c r="A1028" t="s">
        <v>93</v>
      </c>
      <c r="C1028" s="6">
        <v>44968.159777106499</v>
      </c>
      <c r="D1028" s="48">
        <v>36.508999586105297</v>
      </c>
      <c r="E1028" s="32" t="s">
        <v>23</v>
      </c>
      <c r="F1028" s="10">
        <v>92542.955706885696</v>
      </c>
      <c r="G1028" s="10">
        <v>464.39969544477202</v>
      </c>
      <c r="H1028" s="10">
        <v>12365.354499205499</v>
      </c>
      <c r="I1028" s="10">
        <v>130.96918580327099</v>
      </c>
      <c r="J1028" s="10">
        <v>2102717.3493694998</v>
      </c>
      <c r="K1028" s="10">
        <v>17683.395304002301</v>
      </c>
      <c r="L1028" s="46">
        <v>4.5370683084775001E-2</v>
      </c>
      <c r="M1028" s="46">
        <v>2.5459491003434901E-4</v>
      </c>
      <c r="N1028" s="46">
        <v>0.133462981628063</v>
      </c>
      <c r="O1028" s="46">
        <v>1.2717741582691899E-3</v>
      </c>
      <c r="Q1028" s="47">
        <v>24.473621086184203</v>
      </c>
      <c r="R1028" s="47">
        <v>0.58766864883101777</v>
      </c>
      <c r="S1028" s="59">
        <v>0.13356405037664701</v>
      </c>
      <c r="T1028" s="59">
        <v>6.3586107956800002E-4</v>
      </c>
      <c r="U1028" s="59">
        <v>8.4775695892397404E-2</v>
      </c>
      <c r="Y1028"/>
      <c r="Z1028"/>
      <c r="AA1028"/>
      <c r="AB1028"/>
      <c r="AC1028"/>
    </row>
    <row r="1029" spans="1:42">
      <c r="A1029" t="s">
        <v>93</v>
      </c>
      <c r="C1029" s="6">
        <v>44987.8237220718</v>
      </c>
      <c r="D1029" s="48">
        <v>13.5103199481964</v>
      </c>
      <c r="E1029" s="32" t="s">
        <v>23</v>
      </c>
      <c r="F1029" s="10">
        <v>86858.501073171996</v>
      </c>
      <c r="G1029" s="10">
        <v>675.54172950130999</v>
      </c>
      <c r="H1029" s="10">
        <v>10259.0590820177</v>
      </c>
      <c r="I1029" s="10">
        <v>179.692189974169</v>
      </c>
      <c r="J1029" s="10">
        <v>2011830.17708333</v>
      </c>
      <c r="K1029" s="10">
        <v>15241.806078985101</v>
      </c>
      <c r="L1029" s="46">
        <v>4.6599072826157301E-2</v>
      </c>
      <c r="M1029" s="46">
        <v>3.7117932347017601E-4</v>
      </c>
      <c r="N1029" s="46">
        <v>0.118260513146749</v>
      </c>
      <c r="O1029" s="46">
        <v>2.3271591773475798E-3</v>
      </c>
      <c r="Q1029" s="47">
        <v>23.009348778960856</v>
      </c>
      <c r="R1029" s="47">
        <v>0.44042486968514172</v>
      </c>
      <c r="S1029" s="59">
        <v>0.11818002467830639</v>
      </c>
      <c r="T1029" s="59">
        <v>1.1317862661003892E-3</v>
      </c>
      <c r="U1029" s="59">
        <v>0.414895984605192</v>
      </c>
    </row>
    <row r="1030" spans="1:42">
      <c r="A1030" t="s">
        <v>93</v>
      </c>
      <c r="C1030" s="6">
        <v>45001.2699327546</v>
      </c>
      <c r="D1030" s="48">
        <v>36.503999710083001</v>
      </c>
      <c r="E1030" s="32" t="s">
        <v>23</v>
      </c>
      <c r="F1030" s="10">
        <v>67948.493251083695</v>
      </c>
      <c r="G1030" s="10">
        <v>441.67944247690002</v>
      </c>
      <c r="H1030" s="10">
        <v>10615.359167401901</v>
      </c>
      <c r="I1030" s="10">
        <v>138.06092832808901</v>
      </c>
      <c r="J1030" s="10">
        <v>1479299.7994248699</v>
      </c>
      <c r="K1030" s="10">
        <v>14749.2825783804</v>
      </c>
      <c r="L1030" s="46">
        <v>4.6872849441955702E-2</v>
      </c>
      <c r="M1030" s="46">
        <v>3.6279906348694001E-4</v>
      </c>
      <c r="N1030" s="46">
        <v>0.157178918575891</v>
      </c>
      <c r="O1030" s="46">
        <v>1.7753594036892899E-3</v>
      </c>
      <c r="Q1030" s="47">
        <v>21.152975355590524</v>
      </c>
      <c r="R1030" s="47">
        <v>0.48148386057209391</v>
      </c>
      <c r="S1030" s="59">
        <v>0.15624041612131534</v>
      </c>
      <c r="T1030" s="59">
        <v>8.8751489304158496E-4</v>
      </c>
      <c r="U1030" s="59">
        <v>9.5134236700469693E-2</v>
      </c>
    </row>
    <row r="1031" spans="1:42">
      <c r="A1031" t="s">
        <v>93</v>
      </c>
      <c r="C1031" s="6">
        <v>45010.186656458303</v>
      </c>
      <c r="D1031" s="48">
        <v>36.503999710083001</v>
      </c>
      <c r="E1031" s="32" t="s">
        <v>23</v>
      </c>
      <c r="F1031" s="10">
        <v>54389.565450773996</v>
      </c>
      <c r="G1031" s="10">
        <v>266.35358615089501</v>
      </c>
      <c r="H1031" s="10">
        <v>5589.35507636495</v>
      </c>
      <c r="I1031" s="10">
        <v>79.453264524511297</v>
      </c>
      <c r="J1031" s="10">
        <v>1324611.3295454499</v>
      </c>
      <c r="K1031" s="10">
        <v>8909.4608477838301</v>
      </c>
      <c r="L1031" s="46">
        <v>3.92533014409647E-2</v>
      </c>
      <c r="M1031" s="46">
        <v>2.1650346834762999E-4</v>
      </c>
      <c r="N1031" s="46">
        <v>0.102852332738279</v>
      </c>
      <c r="O1031" s="46">
        <v>1.4187050733194401E-3</v>
      </c>
      <c r="Q1031" s="47">
        <v>23.412125290841729</v>
      </c>
      <c r="R1031" s="47">
        <v>0.68370208833173429</v>
      </c>
      <c r="S1031" s="59">
        <v>0.10277893466632872</v>
      </c>
      <c r="T1031" s="59">
        <v>7.0936690801158997E-4</v>
      </c>
      <c r="U1031" s="59">
        <v>5.1917420609010098E-2</v>
      </c>
    </row>
    <row r="1032" spans="1:42">
      <c r="A1032" t="s">
        <v>257</v>
      </c>
      <c r="B1032" s="32"/>
      <c r="C1032" s="6">
        <v>44963.173138692102</v>
      </c>
      <c r="D1032" s="48">
        <v>26.737342119216901</v>
      </c>
      <c r="E1032" s="32">
        <v>110</v>
      </c>
      <c r="F1032" s="10">
        <v>70926.683661986404</v>
      </c>
      <c r="G1032" s="10">
        <v>428.54205392084702</v>
      </c>
      <c r="H1032" s="10">
        <v>8005.6220620331196</v>
      </c>
      <c r="I1032" s="10">
        <v>107.447438597028</v>
      </c>
      <c r="J1032" s="10">
        <v>1686102.9905834999</v>
      </c>
      <c r="K1032" s="10">
        <v>11375.4255242446</v>
      </c>
      <c r="L1032" s="46">
        <v>4.2074812079845099E-2</v>
      </c>
      <c r="M1032" s="46">
        <v>3.09434270518032E-4</v>
      </c>
      <c r="N1032" s="46">
        <v>0.112931795939821</v>
      </c>
      <c r="O1032" s="46">
        <v>1.60521100282844E-3</v>
      </c>
      <c r="Q1032" s="47">
        <v>23.06279455344696</v>
      </c>
      <c r="R1032" s="47">
        <v>0.37884801557602427</v>
      </c>
      <c r="S1032" s="59">
        <v>0.11354037686969783</v>
      </c>
      <c r="T1032" s="59">
        <v>8.3066831857732479E-4</v>
      </c>
      <c r="U1032" s="59">
        <v>0.114219836710251</v>
      </c>
      <c r="Y1032"/>
      <c r="Z1032"/>
      <c r="AA1032"/>
      <c r="AB1032"/>
      <c r="AC1032"/>
    </row>
    <row r="1033" spans="1:42">
      <c r="A1033" t="s">
        <v>94</v>
      </c>
      <c r="C1033" s="6">
        <v>44891.539404675903</v>
      </c>
      <c r="D1033" s="48">
        <v>31.372</v>
      </c>
      <c r="E1033" s="32">
        <v>110</v>
      </c>
      <c r="F1033" s="10">
        <v>42185.074414549599</v>
      </c>
      <c r="G1033" s="10">
        <v>282.44041172435698</v>
      </c>
      <c r="H1033" s="10">
        <v>3095.25018648589</v>
      </c>
      <c r="I1033" s="10">
        <v>125.233669790438</v>
      </c>
      <c r="J1033" s="10">
        <v>1103681.9777462101</v>
      </c>
      <c r="K1033" s="10">
        <v>8171.9220803589997</v>
      </c>
      <c r="L1033" s="46">
        <v>4.0650779609787503E-2</v>
      </c>
      <c r="M1033" s="46">
        <v>3.0642497058552099E-4</v>
      </c>
      <c r="N1033" s="46">
        <v>7.2400535943662497E-2</v>
      </c>
      <c r="O1033" s="46">
        <v>2.4619998309043699E-3</v>
      </c>
      <c r="Q1033" s="47">
        <v>23.623132234028628</v>
      </c>
      <c r="R1033" s="47">
        <v>0.41066375670202671</v>
      </c>
      <c r="S1033" s="59">
        <v>7.3470344453546277E-2</v>
      </c>
      <c r="T1033" s="59">
        <v>1.230999915452185E-3</v>
      </c>
      <c r="U1033" s="59">
        <v>0.72502017992114598</v>
      </c>
      <c r="V1033" s="59"/>
    </row>
    <row r="1034" spans="1:42">
      <c r="A1034" t="s">
        <v>94</v>
      </c>
      <c r="C1034" s="6">
        <v>44892.808255567099</v>
      </c>
      <c r="D1034" s="48">
        <v>23.353000000000002</v>
      </c>
      <c r="E1034" s="32" t="s">
        <v>23</v>
      </c>
      <c r="F1034" s="10">
        <v>39162.205187144398</v>
      </c>
      <c r="G1034" s="10">
        <v>373.125315278556</v>
      </c>
      <c r="H1034" s="10">
        <v>6159.1906388784801</v>
      </c>
      <c r="I1034" s="10">
        <v>597.92876638704104</v>
      </c>
      <c r="J1034" s="10">
        <v>979185.27439024404</v>
      </c>
      <c r="K1034" s="10">
        <v>6638.2352213706099</v>
      </c>
      <c r="L1034" s="46">
        <v>4.2534286405058401E-2</v>
      </c>
      <c r="M1034" s="46">
        <v>3.7027419499627398E-4</v>
      </c>
      <c r="N1034" s="46">
        <v>0.15495559493796199</v>
      </c>
      <c r="O1034" s="46">
        <v>1.43063340779058E-2</v>
      </c>
      <c r="Q1034" s="47">
        <v>22.692479059879414</v>
      </c>
      <c r="R1034" s="47">
        <v>0.14272375118262937</v>
      </c>
      <c r="S1034" s="59">
        <v>0.15495559493796199</v>
      </c>
      <c r="T1034" s="59">
        <v>7.1529439018973E-3</v>
      </c>
      <c r="U1034" s="59">
        <v>0.10307385156381001</v>
      </c>
      <c r="V1034" s="59"/>
      <c r="W1034" s="24" t="s">
        <v>120</v>
      </c>
    </row>
    <row r="1035" spans="1:42">
      <c r="A1035" t="s">
        <v>94</v>
      </c>
      <c r="C1035" s="6">
        <v>44893.879080995401</v>
      </c>
      <c r="D1035" s="48">
        <v>17.52</v>
      </c>
      <c r="E1035" s="32" t="s">
        <v>23</v>
      </c>
      <c r="F1035" s="10">
        <v>28341.0168183518</v>
      </c>
      <c r="G1035" s="10">
        <v>480.95254842016999</v>
      </c>
      <c r="H1035" s="10">
        <v>4579.8309536553197</v>
      </c>
      <c r="I1035" s="10">
        <v>775.60141559198496</v>
      </c>
      <c r="J1035" s="10">
        <v>728754.77631578897</v>
      </c>
      <c r="K1035" s="10">
        <v>6801.4736148251104</v>
      </c>
      <c r="L1035" s="46">
        <v>3.8994204949614697E-2</v>
      </c>
      <c r="M1035" s="46">
        <v>6.8750347471834895E-4</v>
      </c>
      <c r="N1035" s="46">
        <v>0.15893922664305199</v>
      </c>
      <c r="O1035" s="46">
        <v>2.6912174137089101E-2</v>
      </c>
      <c r="Q1035" s="47">
        <v>22.707568726178142</v>
      </c>
      <c r="R1035" s="47">
        <v>0.44048783895045396</v>
      </c>
      <c r="S1035" s="59">
        <v>0.15893922664305199</v>
      </c>
      <c r="T1035" s="59">
        <v>1.3456087068544551E-2</v>
      </c>
      <c r="U1035" s="59">
        <v>2.4664639195071902E-2</v>
      </c>
      <c r="V1035" s="59"/>
    </row>
    <row r="1036" spans="1:42">
      <c r="A1036" t="s">
        <v>94</v>
      </c>
      <c r="C1036" s="6">
        <v>44917.997401967601</v>
      </c>
      <c r="D1036" s="48">
        <v>37.505999326705897</v>
      </c>
      <c r="E1036" s="32" t="s">
        <v>23</v>
      </c>
      <c r="F1036" s="10">
        <v>41287.027327332798</v>
      </c>
      <c r="G1036" s="10">
        <v>362.02168891123102</v>
      </c>
      <c r="H1036" s="10">
        <v>6039.1434054761603</v>
      </c>
      <c r="I1036" s="10">
        <v>96.952388424187802</v>
      </c>
      <c r="J1036" s="10">
        <v>1073529.5346200999</v>
      </c>
      <c r="K1036" s="10">
        <v>11125.2654228874</v>
      </c>
      <c r="L1036" s="46">
        <v>3.9758834346772201E-2</v>
      </c>
      <c r="M1036" s="46">
        <v>2.3444742094292899E-4</v>
      </c>
      <c r="N1036" s="46">
        <v>0.14677713560524</v>
      </c>
      <c r="O1036" s="46">
        <v>2.2331049120565601E-3</v>
      </c>
      <c r="Q1036" s="47">
        <v>22.376744334293221</v>
      </c>
      <c r="R1036" s="47">
        <v>0.40551421535460597</v>
      </c>
      <c r="S1036" s="59">
        <v>0.1463087881572423</v>
      </c>
      <c r="T1036" s="59">
        <v>1.1165092564231201E-3</v>
      </c>
      <c r="U1036" s="59">
        <v>0.47414356108466998</v>
      </c>
      <c r="V1036" s="59"/>
      <c r="Y1036"/>
      <c r="Z1036"/>
      <c r="AA1036"/>
      <c r="AB1036"/>
      <c r="AC1036"/>
    </row>
    <row r="1037" spans="1:42">
      <c r="A1037" t="s">
        <v>94</v>
      </c>
      <c r="C1037" s="6">
        <v>44930.147915532398</v>
      </c>
      <c r="D1037" s="48">
        <v>37.517999649047901</v>
      </c>
      <c r="E1037" s="32" t="s">
        <v>23</v>
      </c>
      <c r="F1037" s="10">
        <v>44927.272828384201</v>
      </c>
      <c r="G1037" s="10">
        <v>579.52189704435398</v>
      </c>
      <c r="H1037" s="10">
        <v>5199.2830235823903</v>
      </c>
      <c r="I1037" s="10">
        <v>376.77654215062199</v>
      </c>
      <c r="J1037" s="10">
        <v>1106160.26108374</v>
      </c>
      <c r="K1037" s="10">
        <v>9146.5563279611597</v>
      </c>
      <c r="L1037" s="46">
        <v>4.1502177850039797E-2</v>
      </c>
      <c r="M1037" s="46">
        <v>4.1467352297581701E-4</v>
      </c>
      <c r="N1037" s="46">
        <v>0.11158631673715801</v>
      </c>
      <c r="O1037" s="46">
        <v>6.1065988671047703E-3</v>
      </c>
      <c r="Q1037" s="47">
        <v>23.019798787190769</v>
      </c>
      <c r="R1037" s="47">
        <v>0.45300206926696385</v>
      </c>
      <c r="S1037" s="59">
        <v>0.11593557638037744</v>
      </c>
      <c r="T1037" s="59">
        <v>1.3734582734612551E-3</v>
      </c>
      <c r="U1037" s="59">
        <v>0.26258862922999399</v>
      </c>
    </row>
    <row r="1038" spans="1:42">
      <c r="A1038" t="s">
        <v>94</v>
      </c>
      <c r="C1038" s="6">
        <v>44930.9044643866</v>
      </c>
      <c r="D1038" s="48">
        <v>37.5039994716644</v>
      </c>
      <c r="E1038" s="32" t="s">
        <v>23</v>
      </c>
      <c r="F1038" s="10">
        <v>26430.8759778483</v>
      </c>
      <c r="G1038" s="10">
        <v>197.13677608967299</v>
      </c>
      <c r="H1038" s="10">
        <v>2691.5754687970998</v>
      </c>
      <c r="I1038" s="10">
        <v>51.0623383687103</v>
      </c>
      <c r="J1038" s="10">
        <v>715030.23429803003</v>
      </c>
      <c r="K1038" s="10">
        <v>6658.9742750855003</v>
      </c>
      <c r="L1038" s="46">
        <v>3.8242926566351101E-2</v>
      </c>
      <c r="M1038" s="46">
        <v>3.1812448879962901E-4</v>
      </c>
      <c r="N1038" s="46">
        <v>0.10193260852974</v>
      </c>
      <c r="O1038" s="46">
        <v>2.0399853430988E-3</v>
      </c>
      <c r="Q1038" s="47">
        <v>23.679008969873834</v>
      </c>
      <c r="R1038" s="47">
        <v>0.43406149481801198</v>
      </c>
      <c r="S1038" s="59">
        <v>0.10197125143092385</v>
      </c>
      <c r="T1038" s="59">
        <v>4.9833831742954649E-4</v>
      </c>
      <c r="U1038" s="59">
        <v>0.19106946776964201</v>
      </c>
      <c r="W1038" s="7"/>
      <c r="Y1038"/>
      <c r="AD1038" s="17"/>
    </row>
    <row r="1039" spans="1:42">
      <c r="A1039" t="s">
        <v>94</v>
      </c>
      <c r="C1039" s="6">
        <v>44956.893244351799</v>
      </c>
      <c r="D1039" s="48">
        <v>36.5039994716644</v>
      </c>
      <c r="E1039" s="32" t="s">
        <v>23</v>
      </c>
      <c r="F1039" s="10">
        <v>62674.668982488503</v>
      </c>
      <c r="G1039" s="10">
        <v>696.62552356860897</v>
      </c>
      <c r="H1039" s="10">
        <v>5982.70076636266</v>
      </c>
      <c r="I1039" s="10">
        <v>189.43731422929</v>
      </c>
      <c r="J1039" s="10">
        <v>1361024.3295917001</v>
      </c>
      <c r="K1039" s="10">
        <v>7959.4866191557103</v>
      </c>
      <c r="L1039" s="46">
        <v>4.8254259033233098E-2</v>
      </c>
      <c r="M1039" s="46">
        <v>3.1609347893851399E-4</v>
      </c>
      <c r="N1039" s="46">
        <v>2.4426599935368802E-3</v>
      </c>
      <c r="O1039" s="46">
        <v>2.4426599935368802E-3</v>
      </c>
      <c r="Q1039" s="47">
        <v>23.368842982735774</v>
      </c>
      <c r="R1039" s="47">
        <v>0.61219600294721432</v>
      </c>
      <c r="S1039" s="59">
        <v>9.5473135515333055E-2</v>
      </c>
      <c r="T1039" s="59">
        <v>1.2213457119340651E-3</v>
      </c>
      <c r="U1039" s="59">
        <v>-0.195049558686923</v>
      </c>
      <c r="W1039" s="24"/>
      <c r="X1039" s="6"/>
      <c r="Y1039" s="48"/>
      <c r="Z1039" s="32"/>
      <c r="AA1039" s="10"/>
      <c r="AB1039" s="10"/>
      <c r="AC1039" s="10"/>
      <c r="AD1039" s="10"/>
      <c r="AE1039" s="10"/>
      <c r="AF1039" s="10"/>
      <c r="AG1039" s="46"/>
      <c r="AH1039" s="46"/>
      <c r="AI1039" s="46"/>
      <c r="AJ1039" s="46"/>
      <c r="AL1039" s="47"/>
      <c r="AM1039" s="47"/>
      <c r="AN1039" s="8"/>
      <c r="AO1039" s="7"/>
      <c r="AP1039" s="7"/>
    </row>
    <row r="1040" spans="1:42">
      <c r="A1040" t="s">
        <v>94</v>
      </c>
      <c r="C1040" s="6">
        <v>44959.868826736099</v>
      </c>
      <c r="D1040" s="48">
        <v>36.505999326705897</v>
      </c>
      <c r="E1040" s="32" t="s">
        <v>23</v>
      </c>
      <c r="F1040" s="10">
        <v>69833.305754526198</v>
      </c>
      <c r="G1040" s="10">
        <v>365.48365376801399</v>
      </c>
      <c r="H1040" s="10">
        <v>8160.7010295645896</v>
      </c>
      <c r="I1040" s="10">
        <v>112.377647023425</v>
      </c>
      <c r="J1040" s="10">
        <v>1477846.53568224</v>
      </c>
      <c r="K1040" s="10">
        <v>16718.452888899901</v>
      </c>
      <c r="L1040" s="46">
        <v>5.3443032524501798E-2</v>
      </c>
      <c r="M1040" s="46">
        <v>3.3932310575501498E-4</v>
      </c>
      <c r="N1040" s="46">
        <v>0.11698546772617199</v>
      </c>
      <c r="O1040" s="46">
        <v>1.5763605541944501E-3</v>
      </c>
      <c r="Q1040" s="47">
        <v>22.292003197119097</v>
      </c>
      <c r="R1040" s="47">
        <v>0.4524864071147055</v>
      </c>
      <c r="S1040" s="59">
        <v>0.1168882732308802</v>
      </c>
      <c r="T1040" s="59">
        <v>7.8814360247984004E-4</v>
      </c>
      <c r="U1040" s="59">
        <v>0.16856198909096901</v>
      </c>
    </row>
    <row r="1041" spans="1:30">
      <c r="A1041" t="s">
        <v>94</v>
      </c>
      <c r="C1041" s="6">
        <v>44960.980617986097</v>
      </c>
      <c r="D1041" s="48">
        <v>36.5039994716644</v>
      </c>
      <c r="E1041" s="32" t="s">
        <v>23</v>
      </c>
      <c r="F1041" s="10">
        <v>84271.2220232736</v>
      </c>
      <c r="G1041" s="10">
        <v>374.34686520625502</v>
      </c>
      <c r="H1041" s="10">
        <v>10002.136656078001</v>
      </c>
      <c r="I1041" s="10">
        <v>125.914065786317</v>
      </c>
      <c r="J1041" s="10">
        <v>1789300.94949495</v>
      </c>
      <c r="K1041" s="10">
        <v>15945.8262295969</v>
      </c>
      <c r="L1041" s="46">
        <v>4.4463456330562499E-2</v>
      </c>
      <c r="M1041" s="46">
        <v>2.5298361081157198E-4</v>
      </c>
      <c r="N1041" s="46">
        <v>0.118810587399353</v>
      </c>
      <c r="O1041" s="46">
        <v>1.59562172267609E-3</v>
      </c>
      <c r="Q1041" s="47">
        <v>23.039829124533377</v>
      </c>
      <c r="R1041" s="47">
        <v>0.66099745947079125</v>
      </c>
      <c r="S1041" s="59">
        <v>0.11871070662388702</v>
      </c>
      <c r="T1041" s="59">
        <v>7.9222378213162617E-4</v>
      </c>
      <c r="U1041" s="59">
        <v>0.11820810306420799</v>
      </c>
    </row>
    <row r="1042" spans="1:30">
      <c r="A1042" t="s">
        <v>94</v>
      </c>
      <c r="C1042" s="6">
        <v>44968.160797280099</v>
      </c>
      <c r="D1042" s="48">
        <v>36.5039994716644</v>
      </c>
      <c r="E1042" s="32" t="s">
        <v>23</v>
      </c>
      <c r="F1042" s="10">
        <v>86946.508677953796</v>
      </c>
      <c r="G1042" s="10">
        <v>1346.4862811810999</v>
      </c>
      <c r="H1042" s="10">
        <v>11701.339280791801</v>
      </c>
      <c r="I1042" s="10">
        <v>196.38098142449701</v>
      </c>
      <c r="J1042" s="10">
        <v>1880054.71488704</v>
      </c>
      <c r="K1042" s="10">
        <v>37830.653162047602</v>
      </c>
      <c r="L1042" s="46">
        <v>4.76663866460234E-2</v>
      </c>
      <c r="M1042" s="46">
        <v>2.5947388696413698E-4</v>
      </c>
      <c r="N1042" s="46">
        <v>0.13489715955189799</v>
      </c>
      <c r="O1042" s="46">
        <v>1.7379146617043501E-3</v>
      </c>
      <c r="Q1042" s="47">
        <v>23.291714345632009</v>
      </c>
      <c r="R1042" s="47">
        <v>0.55906321493978817</v>
      </c>
      <c r="S1042" s="59">
        <v>0.13452710601106724</v>
      </c>
      <c r="T1042" s="59">
        <v>8.6893890016016004E-4</v>
      </c>
      <c r="U1042" s="59">
        <v>-7.1289811915865503E-2</v>
      </c>
    </row>
    <row r="1043" spans="1:30">
      <c r="A1043" t="s">
        <v>94</v>
      </c>
      <c r="C1043" s="6">
        <v>44987.823898356502</v>
      </c>
      <c r="D1043" s="48">
        <v>7.4106523990631104</v>
      </c>
      <c r="E1043" s="32" t="s">
        <v>23</v>
      </c>
      <c r="F1043" s="10">
        <v>100119.40976894701</v>
      </c>
      <c r="G1043" s="10">
        <v>2953.43689888275</v>
      </c>
      <c r="H1043" s="10">
        <v>22504.117320433401</v>
      </c>
      <c r="I1043" s="10">
        <v>2395.4030099648398</v>
      </c>
      <c r="J1043" s="10">
        <v>1860203.1156250001</v>
      </c>
      <c r="K1043" s="10">
        <v>15039.919180041499</v>
      </c>
      <c r="L1043" s="46">
        <v>5.5104143306505503E-2</v>
      </c>
      <c r="M1043" s="46">
        <v>1.6321192813970101E-3</v>
      </c>
      <c r="N1043" s="46">
        <v>0.22007368881095299</v>
      </c>
      <c r="O1043" s="46">
        <v>1.7227897319456301E-2</v>
      </c>
      <c r="Q1043" s="47">
        <v>19.457949248818917</v>
      </c>
      <c r="R1043" s="47">
        <v>0.46448673756795844</v>
      </c>
      <c r="S1043" s="59">
        <v>0.22490161725344018</v>
      </c>
      <c r="T1043" s="59">
        <v>8.6128272757109992E-3</v>
      </c>
      <c r="U1043" s="59">
        <v>0.91570268304845204</v>
      </c>
    </row>
    <row r="1044" spans="1:30">
      <c r="A1044" t="s">
        <v>94</v>
      </c>
      <c r="C1044" s="6">
        <v>45001.302343923599</v>
      </c>
      <c r="D1044" s="48">
        <v>36.506999492645299</v>
      </c>
      <c r="E1044" s="32" t="s">
        <v>23</v>
      </c>
      <c r="F1044" s="10">
        <v>61202.746655525298</v>
      </c>
      <c r="G1044" s="10">
        <v>499.88404940634803</v>
      </c>
      <c r="H1044" s="10">
        <v>8421.0425736051893</v>
      </c>
      <c r="I1044" s="10">
        <v>166.33828296610599</v>
      </c>
      <c r="J1044" s="10">
        <v>1404826.9515559699</v>
      </c>
      <c r="K1044" s="10">
        <v>10783.0290259219</v>
      </c>
      <c r="L1044" s="46">
        <v>4.4514737900708701E-2</v>
      </c>
      <c r="M1044" s="46">
        <v>4.0586078273749799E-4</v>
      </c>
      <c r="N1044" s="46">
        <v>0.13731440385663299</v>
      </c>
      <c r="O1044" s="46">
        <v>2.5053890194902E-3</v>
      </c>
      <c r="Q1044" s="47">
        <v>21.987149106924786</v>
      </c>
      <c r="R1044" s="47">
        <v>0.50326710561330723</v>
      </c>
      <c r="S1044" s="59">
        <v>0.1376047656034953</v>
      </c>
      <c r="T1044" s="59">
        <v>1.2526430975687299E-3</v>
      </c>
      <c r="U1044" s="59">
        <v>-3.1210637556678602E-3</v>
      </c>
    </row>
    <row r="1045" spans="1:30">
      <c r="A1045" t="s">
        <v>94</v>
      </c>
      <c r="C1045" s="6">
        <v>45010.187743472197</v>
      </c>
      <c r="D1045" s="48">
        <v>36.503999710083001</v>
      </c>
      <c r="E1045" s="32" t="s">
        <v>23</v>
      </c>
      <c r="F1045" s="10">
        <v>48606.806165657501</v>
      </c>
      <c r="G1045" s="10">
        <v>308.01269382863097</v>
      </c>
      <c r="H1045" s="10">
        <v>6683.2064109774901</v>
      </c>
      <c r="I1045" s="10">
        <v>100.81113573829499</v>
      </c>
      <c r="J1045" s="10">
        <v>1113201.0301282101</v>
      </c>
      <c r="K1045" s="10">
        <v>7989.7595566358896</v>
      </c>
      <c r="L1045" s="46">
        <v>4.1663059084428099E-2</v>
      </c>
      <c r="M1045" s="46">
        <v>2.5994590848650399E-4</v>
      </c>
      <c r="N1045" s="46">
        <v>0.13741456464607801</v>
      </c>
      <c r="O1045" s="46">
        <v>1.8019753502053601E-3</v>
      </c>
      <c r="Q1045" s="47">
        <v>22.075047144128359</v>
      </c>
      <c r="R1045" s="47">
        <v>0.64545883448253838</v>
      </c>
      <c r="S1045" s="59">
        <v>0.13751364369159541</v>
      </c>
      <c r="T1045" s="59">
        <v>9.01006539327655E-4</v>
      </c>
      <c r="U1045" s="59">
        <v>2.6918057821378402E-2</v>
      </c>
    </row>
    <row r="1046" spans="1:30">
      <c r="A1046" t="s">
        <v>258</v>
      </c>
      <c r="B1046" s="32"/>
      <c r="C1046" s="6">
        <v>44963.196610856503</v>
      </c>
      <c r="D1046" s="48">
        <v>30.160232305526701</v>
      </c>
      <c r="E1046" s="32">
        <v>110</v>
      </c>
      <c r="F1046" s="10">
        <v>78132.633137757293</v>
      </c>
      <c r="G1046" s="10">
        <v>699.80191553329496</v>
      </c>
      <c r="H1046" s="10">
        <v>9429.6660942353192</v>
      </c>
      <c r="I1046" s="10">
        <v>148.10959712400799</v>
      </c>
      <c r="J1046" s="10">
        <v>1850702.24089777</v>
      </c>
      <c r="K1046" s="10">
        <v>21617.422785547999</v>
      </c>
      <c r="L1046" s="46">
        <v>4.2274915216851797E-2</v>
      </c>
      <c r="M1046" s="46">
        <v>2.5997473656248603E-4</v>
      </c>
      <c r="N1046" s="46">
        <v>0.12062650251125701</v>
      </c>
      <c r="O1046" s="46">
        <v>1.5004900932617999E-3</v>
      </c>
      <c r="Q1046" s="47">
        <v>22.786146347745611</v>
      </c>
      <c r="R1046" s="47">
        <v>0.37147193553564833</v>
      </c>
      <c r="S1046" s="59">
        <v>0.12140281462986018</v>
      </c>
      <c r="T1046" s="59">
        <v>1.0910802026753424E-3</v>
      </c>
      <c r="U1046" s="59">
        <v>-1.8798650553929201E-2</v>
      </c>
      <c r="Y1046"/>
      <c r="Z1046"/>
      <c r="AA1046"/>
      <c r="AB1046"/>
      <c r="AC1046"/>
    </row>
    <row r="1047" spans="1:30">
      <c r="A1047" t="s">
        <v>95</v>
      </c>
      <c r="C1047" s="6">
        <v>44891.663573888902</v>
      </c>
      <c r="D1047" s="48">
        <v>37.49</v>
      </c>
      <c r="E1047" s="32">
        <v>110</v>
      </c>
      <c r="F1047" s="10">
        <v>25044.662008661999</v>
      </c>
      <c r="G1047" s="10">
        <v>298.483738223204</v>
      </c>
      <c r="H1047" s="10">
        <v>2626.3989336118502</v>
      </c>
      <c r="I1047" s="10">
        <v>54.392156874909297</v>
      </c>
      <c r="J1047" s="10">
        <v>658068.30739480199</v>
      </c>
      <c r="K1047" s="10">
        <v>10693.793076772001</v>
      </c>
      <c r="L1047" s="46">
        <v>4.20100142298519E-2</v>
      </c>
      <c r="M1047" s="46">
        <v>3.6160623702555998E-4</v>
      </c>
      <c r="N1047" s="46">
        <v>0.105407383268528</v>
      </c>
      <c r="O1047" s="46">
        <v>1.7017543198794699E-3</v>
      </c>
      <c r="Q1047" s="47">
        <v>22.858805447773118</v>
      </c>
      <c r="R1047" s="47">
        <v>0.40020526025703068</v>
      </c>
      <c r="S1047" s="59">
        <v>0.10500758134669631</v>
      </c>
      <c r="T1047" s="59">
        <v>8.5087715993973495E-4</v>
      </c>
      <c r="U1047" s="59">
        <v>0.34106413715162798</v>
      </c>
      <c r="V1047" s="59"/>
    </row>
    <row r="1048" spans="1:30">
      <c r="A1048" t="s">
        <v>95</v>
      </c>
      <c r="C1048" s="6">
        <v>44892.836876631904</v>
      </c>
      <c r="D1048" s="48">
        <v>37.473999999999997</v>
      </c>
      <c r="E1048" s="32" t="s">
        <v>23</v>
      </c>
      <c r="F1048" s="10">
        <v>44503.867568531503</v>
      </c>
      <c r="G1048" s="10">
        <v>363.74646297000902</v>
      </c>
      <c r="H1048" s="10">
        <v>5525.0899899638998</v>
      </c>
      <c r="I1048" s="10">
        <v>95.933742516038507</v>
      </c>
      <c r="J1048" s="10">
        <v>1133056.8429648201</v>
      </c>
      <c r="K1048" s="10">
        <v>9473.5882702863491</v>
      </c>
      <c r="L1048" s="46">
        <v>4.2611243267728097E-2</v>
      </c>
      <c r="M1048" s="46">
        <v>2.4715679776209001E-4</v>
      </c>
      <c r="N1048" s="46">
        <v>0.123949798980802</v>
      </c>
      <c r="O1048" s="46">
        <v>1.9442355775778799E-3</v>
      </c>
      <c r="Q1048" s="47">
        <v>22.587129378122693</v>
      </c>
      <c r="R1048" s="47">
        <v>0.12190570129117134</v>
      </c>
      <c r="S1048" s="59">
        <v>0.123949798980802</v>
      </c>
      <c r="T1048" s="59">
        <v>9.7212025894366505E-4</v>
      </c>
      <c r="U1048" s="59">
        <v>0.112988551237895</v>
      </c>
      <c r="V1048" s="59"/>
      <c r="W1048" s="24"/>
    </row>
    <row r="1049" spans="1:30">
      <c r="A1049" t="s">
        <v>95</v>
      </c>
      <c r="C1049" s="6">
        <v>44893.879826678203</v>
      </c>
      <c r="D1049" s="48">
        <v>36.973999999999997</v>
      </c>
      <c r="E1049" s="32" t="s">
        <v>23</v>
      </c>
      <c r="F1049" s="10">
        <v>36830.150379307001</v>
      </c>
      <c r="G1049" s="10">
        <v>1107.5055987416899</v>
      </c>
      <c r="H1049" s="10">
        <v>5091.1501527883202</v>
      </c>
      <c r="I1049" s="10">
        <v>614.02404247487004</v>
      </c>
      <c r="J1049" s="10">
        <v>932884.86156250001</v>
      </c>
      <c r="K1049" s="10">
        <v>6087.0575925279099</v>
      </c>
      <c r="L1049" s="46">
        <v>4.0443657991327903E-2</v>
      </c>
      <c r="M1049" s="46">
        <v>1.23398590232278E-3</v>
      </c>
      <c r="N1049" s="46">
        <v>0.13768875252391399</v>
      </c>
      <c r="O1049" s="46">
        <v>1.57561999115001E-2</v>
      </c>
      <c r="Q1049" s="47">
        <v>21.893417173409592</v>
      </c>
      <c r="R1049" s="47">
        <v>0.50464917269632326</v>
      </c>
      <c r="S1049" s="59">
        <v>0.13768875252391399</v>
      </c>
      <c r="T1049" s="59">
        <v>7.8780999557500498E-3</v>
      </c>
      <c r="U1049" s="59">
        <v>9.0733056061413006E-2</v>
      </c>
      <c r="V1049" s="59"/>
    </row>
    <row r="1050" spans="1:30">
      <c r="A1050" t="s">
        <v>95</v>
      </c>
      <c r="C1050" s="6">
        <v>44918.027267650497</v>
      </c>
      <c r="D1050" s="48">
        <v>37.507999420166001</v>
      </c>
      <c r="E1050" s="32" t="s">
        <v>23</v>
      </c>
      <c r="F1050" s="10">
        <v>42805.191218439002</v>
      </c>
      <c r="G1050" s="10">
        <v>384.85308724143101</v>
      </c>
      <c r="H1050" s="10">
        <v>4949.5825888458703</v>
      </c>
      <c r="I1050" s="10">
        <v>63.952900735073896</v>
      </c>
      <c r="J1050" s="10">
        <v>1146037.55018473</v>
      </c>
      <c r="K1050" s="10">
        <v>15294.9259508336</v>
      </c>
      <c r="L1050" s="46">
        <v>3.8732489688797299E-2</v>
      </c>
      <c r="M1050" s="46">
        <v>2.5943342298025401E-4</v>
      </c>
      <c r="N1050" s="46">
        <v>0.116001583437201</v>
      </c>
      <c r="O1050" s="46">
        <v>1.7218075994744301E-3</v>
      </c>
      <c r="Q1050" s="47">
        <v>22.891076482830023</v>
      </c>
      <c r="R1050" s="47">
        <v>0.41642555618640142</v>
      </c>
      <c r="S1050" s="59">
        <v>0.11565936916887101</v>
      </c>
      <c r="T1050" s="59">
        <v>8.6119653181523502E-4</v>
      </c>
      <c r="U1050" s="59">
        <v>0.32817994666092398</v>
      </c>
      <c r="V1050" s="59"/>
      <c r="Y1050"/>
      <c r="Z1050"/>
      <c r="AA1050"/>
      <c r="AB1050"/>
      <c r="AC1050"/>
    </row>
    <row r="1051" spans="1:30">
      <c r="A1051" t="s">
        <v>95</v>
      </c>
      <c r="C1051" s="6">
        <v>44930.167136805598</v>
      </c>
      <c r="D1051" s="48">
        <v>37.515999555587797</v>
      </c>
      <c r="E1051" s="32" t="s">
        <v>23</v>
      </c>
      <c r="F1051" s="10">
        <v>61565.085610469803</v>
      </c>
      <c r="G1051" s="10">
        <v>320.44479381704002</v>
      </c>
      <c r="H1051" s="10">
        <v>6932.9911773150097</v>
      </c>
      <c r="I1051" s="10">
        <v>68.990044651866796</v>
      </c>
      <c r="J1051" s="10">
        <v>1540278.92795566</v>
      </c>
      <c r="K1051" s="10">
        <v>8634.76258542695</v>
      </c>
      <c r="L1051" s="46">
        <v>4.0705246715185397E-2</v>
      </c>
      <c r="M1051" s="46">
        <v>2.6481336138760102E-4</v>
      </c>
      <c r="N1051" s="46">
        <v>0.11304965000669399</v>
      </c>
      <c r="O1051" s="46">
        <v>1.2122005220162901E-3</v>
      </c>
      <c r="Q1051" s="47">
        <v>23.348179406601325</v>
      </c>
      <c r="R1051" s="47">
        <v>0.45085449963233681</v>
      </c>
      <c r="S1051" s="59">
        <v>0.11281568461286808</v>
      </c>
      <c r="T1051" s="59">
        <v>2.6736549085456548E-4</v>
      </c>
      <c r="U1051" s="59">
        <v>0.39822310642086001</v>
      </c>
    </row>
    <row r="1052" spans="1:30">
      <c r="A1052" t="s">
        <v>95</v>
      </c>
      <c r="C1052" s="6">
        <v>44930.937711689803</v>
      </c>
      <c r="D1052" s="48">
        <v>37.562999725341797</v>
      </c>
      <c r="E1052" s="32" t="s">
        <v>23</v>
      </c>
      <c r="F1052" s="10">
        <v>43655.901969296297</v>
      </c>
      <c r="G1052" s="10">
        <v>326.83988183359799</v>
      </c>
      <c r="H1052" s="10">
        <v>5767.1605866581704</v>
      </c>
      <c r="I1052" s="10">
        <v>80.367028941977793</v>
      </c>
      <c r="J1052" s="10">
        <v>1120862.4319581301</v>
      </c>
      <c r="K1052" s="10">
        <v>13909.6723400596</v>
      </c>
      <c r="L1052" s="46">
        <v>4.0258931426773899E-2</v>
      </c>
      <c r="M1052" s="46">
        <v>2.9474604945339101E-4</v>
      </c>
      <c r="N1052" s="46">
        <v>0.132495226648875</v>
      </c>
      <c r="O1052" s="46">
        <v>1.9194744161060301E-3</v>
      </c>
      <c r="Q1052" s="47">
        <v>22.452705521499084</v>
      </c>
      <c r="R1052" s="47">
        <v>0.40918710126725494</v>
      </c>
      <c r="S1052" s="59">
        <v>0.13228232622826633</v>
      </c>
      <c r="T1052" s="59">
        <v>4.1647007133461248E-4</v>
      </c>
      <c r="U1052" s="59">
        <v>0.373825301368576</v>
      </c>
      <c r="W1052" s="7"/>
      <c r="Y1052"/>
      <c r="AD1052" s="17"/>
    </row>
    <row r="1053" spans="1:30">
      <c r="A1053" t="s">
        <v>95</v>
      </c>
      <c r="C1053" s="6">
        <v>44956.919607025498</v>
      </c>
      <c r="D1053" s="48">
        <v>36.519999742507899</v>
      </c>
      <c r="E1053" s="32" t="s">
        <v>23</v>
      </c>
      <c r="F1053" s="10">
        <v>87393.443983367004</v>
      </c>
      <c r="G1053" s="10">
        <v>591.29005766107298</v>
      </c>
      <c r="H1053" s="10">
        <v>10423.495737454199</v>
      </c>
      <c r="I1053" s="10">
        <v>250.79194285422301</v>
      </c>
      <c r="J1053" s="10">
        <v>1787209.2861675101</v>
      </c>
      <c r="K1053" s="10">
        <v>11889.7000787332</v>
      </c>
      <c r="L1053" s="46">
        <v>5.1339662957768102E-2</v>
      </c>
      <c r="M1053" s="46">
        <v>3.2202136912186998E-4</v>
      </c>
      <c r="N1053" s="46">
        <v>2.4134553513076801E-3</v>
      </c>
      <c r="O1053" s="46">
        <v>2.4134553513076801E-3</v>
      </c>
      <c r="Q1053" s="47">
        <v>21.85296608806118</v>
      </c>
      <c r="R1053" s="47">
        <v>0.57211230827082049</v>
      </c>
      <c r="S1053" s="59">
        <v>0.11929177263438719</v>
      </c>
      <c r="T1053" s="59">
        <v>1.2066103751416E-3</v>
      </c>
      <c r="U1053" s="59">
        <v>-0.52202411761983403</v>
      </c>
      <c r="W1053" s="24"/>
    </row>
    <row r="1054" spans="1:30">
      <c r="A1054" t="s">
        <v>95</v>
      </c>
      <c r="C1054" s="6">
        <v>44959.895322488403</v>
      </c>
      <c r="D1054" s="48">
        <v>36.503999710083001</v>
      </c>
      <c r="E1054" s="32" t="s">
        <v>23</v>
      </c>
      <c r="F1054" s="10">
        <v>111048.182476075</v>
      </c>
      <c r="G1054" s="10">
        <v>1384.48684172102</v>
      </c>
      <c r="H1054" s="10">
        <v>12095.454305598199</v>
      </c>
      <c r="I1054" s="10">
        <v>242.27699486001401</v>
      </c>
      <c r="J1054" s="10">
        <v>2362112.6484771599</v>
      </c>
      <c r="K1054" s="10">
        <v>19751.7914114253</v>
      </c>
      <c r="L1054" s="46">
        <v>5.2561521473861901E-2</v>
      </c>
      <c r="M1054" s="46">
        <v>3.9158650672600098E-4</v>
      </c>
      <c r="N1054" s="46">
        <v>0.111218252959635</v>
      </c>
      <c r="O1054" s="46">
        <v>2.4452411085312199E-3</v>
      </c>
      <c r="Q1054" s="47">
        <v>21.947067162766849</v>
      </c>
      <c r="R1054" s="47">
        <v>0.44753318905883199</v>
      </c>
      <c r="S1054" s="59">
        <v>0.10894738401392008</v>
      </c>
      <c r="T1054" s="59">
        <v>1.2223780355133051E-3</v>
      </c>
      <c r="U1054" s="59">
        <v>0.76076387294806902</v>
      </c>
    </row>
    <row r="1055" spans="1:30">
      <c r="A1055" t="s">
        <v>95</v>
      </c>
      <c r="C1055" s="6">
        <v>44961.015043194398</v>
      </c>
      <c r="D1055" s="48">
        <v>36.504999399185202</v>
      </c>
      <c r="E1055" s="32" t="s">
        <v>23</v>
      </c>
      <c r="F1055" s="10">
        <v>75734.578502688601</v>
      </c>
      <c r="G1055" s="10">
        <v>424.19640045932601</v>
      </c>
      <c r="H1055" s="10">
        <v>6305.3642847411402</v>
      </c>
      <c r="I1055" s="10">
        <v>191.931464861694</v>
      </c>
      <c r="J1055" s="10">
        <v>1615940.1859137099</v>
      </c>
      <c r="K1055" s="10">
        <v>9415.3663107068096</v>
      </c>
      <c r="L1055" s="46">
        <v>4.4173592967439702E-2</v>
      </c>
      <c r="M1055" s="46">
        <v>2.4203424107351699E-4</v>
      </c>
      <c r="N1055" s="46">
        <v>8.2752035669977894E-2</v>
      </c>
      <c r="O1055" s="46">
        <v>2.1540378035647101E-3</v>
      </c>
      <c r="Q1055" s="47">
        <v>22.926524062085747</v>
      </c>
      <c r="R1055" s="47">
        <v>0.65751188103124658</v>
      </c>
      <c r="S1055" s="59">
        <v>8.3270729184813416E-2</v>
      </c>
      <c r="T1055" s="59">
        <v>1.0770189017823551E-3</v>
      </c>
      <c r="U1055" s="59">
        <v>-0.56936477954652298</v>
      </c>
    </row>
    <row r="1056" spans="1:30">
      <c r="A1056" t="s">
        <v>95</v>
      </c>
      <c r="C1056" s="6">
        <v>44968.202930729203</v>
      </c>
      <c r="D1056" s="48">
        <v>36.506999492645299</v>
      </c>
      <c r="E1056" s="32" t="s">
        <v>23</v>
      </c>
      <c r="F1056" s="10">
        <v>73143.219308433603</v>
      </c>
      <c r="G1056" s="10">
        <v>339.57864425179099</v>
      </c>
      <c r="H1056" s="10">
        <v>8549.2165391160906</v>
      </c>
      <c r="I1056" s="10">
        <v>145.424724037197</v>
      </c>
      <c r="J1056" s="10">
        <v>1592987.5074464499</v>
      </c>
      <c r="K1056" s="10">
        <v>11815.9729250743</v>
      </c>
      <c r="L1056" s="46">
        <v>4.7347425298776301E-2</v>
      </c>
      <c r="M1056" s="46">
        <v>2.5931936405109601E-4</v>
      </c>
      <c r="N1056" s="46">
        <v>0.116762236318669</v>
      </c>
      <c r="O1056" s="46">
        <v>1.8346673081038999E-3</v>
      </c>
      <c r="Q1056" s="47">
        <v>23.229496975427171</v>
      </c>
      <c r="R1056" s="47">
        <v>0.5576139647284527</v>
      </c>
      <c r="S1056" s="59">
        <v>0.11683652224195407</v>
      </c>
      <c r="T1056" s="59">
        <v>9.1732611545335498E-4</v>
      </c>
      <c r="U1056" s="59">
        <v>7.8657117564656806E-2</v>
      </c>
    </row>
    <row r="1057" spans="1:30">
      <c r="A1057" t="s">
        <v>95</v>
      </c>
      <c r="C1057" s="6">
        <v>44987.824007106501</v>
      </c>
      <c r="D1057" s="48">
        <v>12.8363087177277</v>
      </c>
      <c r="E1057" s="32" t="s">
        <v>23</v>
      </c>
      <c r="F1057" s="10">
        <v>80225.798002448704</v>
      </c>
      <c r="G1057" s="10">
        <v>562.46852182928501</v>
      </c>
      <c r="H1057" s="10">
        <v>9119.1867466440999</v>
      </c>
      <c r="I1057" s="10">
        <v>133.62481871508399</v>
      </c>
      <c r="J1057" s="10">
        <v>1735634.9577205901</v>
      </c>
      <c r="K1057" s="10">
        <v>14543.5852102929</v>
      </c>
      <c r="L1057" s="46">
        <v>4.6784653998632797E-2</v>
      </c>
      <c r="M1057" s="46">
        <v>3.6272624713015299E-4</v>
      </c>
      <c r="N1057" s="46">
        <v>0.11372615118427901</v>
      </c>
      <c r="O1057" s="46">
        <v>1.6874522067283799E-3</v>
      </c>
      <c r="Q1057" s="47">
        <v>22.918053144427727</v>
      </c>
      <c r="R1057" s="47">
        <v>0.43817770097150932</v>
      </c>
      <c r="S1057" s="59">
        <v>0.11373416397553426</v>
      </c>
      <c r="T1057" s="59">
        <v>8.4361673435157005E-4</v>
      </c>
      <c r="U1057" s="59">
        <v>0.38181972664806502</v>
      </c>
    </row>
    <row r="1058" spans="1:30">
      <c r="A1058" t="s">
        <v>95</v>
      </c>
      <c r="C1058" s="6">
        <v>45001.303361041697</v>
      </c>
      <c r="D1058" s="48">
        <v>36.500999689102201</v>
      </c>
      <c r="E1058" s="32" t="s">
        <v>23</v>
      </c>
      <c r="F1058" s="10">
        <v>77485.029821993099</v>
      </c>
      <c r="G1058" s="10">
        <v>792.96377606261399</v>
      </c>
      <c r="H1058" s="10">
        <v>11820.977345751</v>
      </c>
      <c r="I1058" s="10">
        <v>190.22707019529199</v>
      </c>
      <c r="J1058" s="10">
        <v>1890583.9201632901</v>
      </c>
      <c r="K1058" s="10">
        <v>20915.378193661101</v>
      </c>
      <c r="L1058" s="46">
        <v>4.1962115862362599E-2</v>
      </c>
      <c r="M1058" s="46">
        <v>3.2418807059641098E-4</v>
      </c>
      <c r="N1058" s="46">
        <v>0.15254465512031901</v>
      </c>
      <c r="O1058" s="46">
        <v>2.0124647273172501E-3</v>
      </c>
      <c r="Q1058" s="47">
        <v>23.313032940265796</v>
      </c>
      <c r="R1058" s="47">
        <v>0.53062268763713871</v>
      </c>
      <c r="S1058" s="59">
        <v>0.15257174213867969</v>
      </c>
      <c r="T1058" s="59">
        <v>1.0061986598271101E-3</v>
      </c>
      <c r="U1058" s="59">
        <v>-0.10677202858877299</v>
      </c>
    </row>
    <row r="1059" spans="1:30">
      <c r="A1059" t="s">
        <v>95</v>
      </c>
      <c r="C1059" s="6">
        <v>45010.232578842602</v>
      </c>
      <c r="D1059" s="48">
        <v>36.503999710083001</v>
      </c>
      <c r="E1059" s="32" t="s">
        <v>23</v>
      </c>
      <c r="F1059" s="10">
        <v>32482.8260347469</v>
      </c>
      <c r="G1059" s="10">
        <v>231.21285354005599</v>
      </c>
      <c r="H1059" s="10">
        <v>6168.3744665532804</v>
      </c>
      <c r="I1059" s="10">
        <v>90.674163847816999</v>
      </c>
      <c r="J1059" s="10">
        <v>733424.64384422102</v>
      </c>
      <c r="K1059" s="10">
        <v>4389.5518981330497</v>
      </c>
      <c r="L1059" s="46">
        <v>4.2396780570621802E-2</v>
      </c>
      <c r="M1059" s="46">
        <v>2.9991440317545702E-4</v>
      </c>
      <c r="N1059" s="46">
        <v>0.18968281815665999</v>
      </c>
      <c r="O1059" s="46">
        <v>2.59133790608686E-3</v>
      </c>
      <c r="Q1059" s="47">
        <v>22.436284157649848</v>
      </c>
      <c r="R1059" s="47">
        <v>0.65708622623156765</v>
      </c>
      <c r="S1059" s="59">
        <v>0.1899218470635132</v>
      </c>
      <c r="T1059" s="59">
        <v>1.29566972581415E-3</v>
      </c>
      <c r="U1059" s="59">
        <v>0.224296858822258</v>
      </c>
    </row>
    <row r="1060" spans="1:30">
      <c r="A1060" t="s">
        <v>259</v>
      </c>
      <c r="B1060" s="32"/>
      <c r="C1060" s="6">
        <v>44963.197568830998</v>
      </c>
      <c r="D1060" s="48">
        <v>29.9460289478302</v>
      </c>
      <c r="E1060" s="32">
        <v>110</v>
      </c>
      <c r="F1060" s="10">
        <v>76173.7590889165</v>
      </c>
      <c r="G1060" s="10">
        <v>456.10567984711599</v>
      </c>
      <c r="H1060" s="10">
        <v>9987.36677563782</v>
      </c>
      <c r="I1060" s="10">
        <v>157.85350174599401</v>
      </c>
      <c r="J1060" s="10">
        <v>1774106.8319711001</v>
      </c>
      <c r="K1060" s="10">
        <v>10532.6665684289</v>
      </c>
      <c r="L1060" s="46">
        <v>4.2925790530370302E-2</v>
      </c>
      <c r="M1060" s="46">
        <v>2.2969774866429701E-4</v>
      </c>
      <c r="N1060" s="46">
        <v>0.13097751596182999</v>
      </c>
      <c r="O1060" s="46">
        <v>1.6839288738819101E-3</v>
      </c>
      <c r="Q1060" s="47">
        <v>22.433624970653991</v>
      </c>
      <c r="R1060" s="47">
        <v>0.36414174256705045</v>
      </c>
      <c r="S1060" s="59">
        <v>0.13188958837345932</v>
      </c>
      <c r="T1060" s="59">
        <v>1.1080026568625792E-3</v>
      </c>
      <c r="U1060" s="59">
        <v>0.33544547101778199</v>
      </c>
      <c r="Y1060"/>
      <c r="Z1060"/>
      <c r="AA1060"/>
      <c r="AB1060"/>
      <c r="AC1060"/>
    </row>
    <row r="1061" spans="1:30">
      <c r="A1061" t="s">
        <v>96</v>
      </c>
      <c r="C1061" s="6">
        <v>44891.664535451397</v>
      </c>
      <c r="D1061" s="48">
        <v>37.466000000000001</v>
      </c>
      <c r="E1061" s="32">
        <v>110</v>
      </c>
      <c r="F1061" s="10">
        <v>33151.3040848647</v>
      </c>
      <c r="G1061" s="10">
        <v>294.24805673711802</v>
      </c>
      <c r="H1061" s="10">
        <v>2081.2485303833</v>
      </c>
      <c r="I1061" s="10">
        <v>47.744235265927301</v>
      </c>
      <c r="J1061" s="10">
        <v>939563.374378109</v>
      </c>
      <c r="K1061" s="10">
        <v>11356.710638942899</v>
      </c>
      <c r="L1061" s="46">
        <v>3.8827876930654398E-2</v>
      </c>
      <c r="M1061" s="46">
        <v>2.7148794761154901E-4</v>
      </c>
      <c r="N1061" s="46">
        <v>6.3196749335434399E-2</v>
      </c>
      <c r="O1061" s="46">
        <v>1.41703819788059E-3</v>
      </c>
      <c r="Q1061" s="47">
        <v>24.732198050731281</v>
      </c>
      <c r="R1061" s="47">
        <v>0.42853080464418947</v>
      </c>
      <c r="S1061" s="59">
        <v>6.2863486533406121E-2</v>
      </c>
      <c r="T1061" s="59">
        <v>7.0851909894029499E-4</v>
      </c>
      <c r="U1061" s="59">
        <v>0.151451778453942</v>
      </c>
      <c r="V1061" s="59"/>
    </row>
    <row r="1062" spans="1:30">
      <c r="A1062" t="s">
        <v>96</v>
      </c>
      <c r="C1062" s="6">
        <v>44892.837831967598</v>
      </c>
      <c r="D1062" s="48">
        <v>37.481999999999999</v>
      </c>
      <c r="E1062" s="32" t="s">
        <v>23</v>
      </c>
      <c r="F1062" s="10">
        <v>43958.443532369398</v>
      </c>
      <c r="G1062" s="10">
        <v>316.05129262692202</v>
      </c>
      <c r="H1062" s="10">
        <v>5648.4509529733396</v>
      </c>
      <c r="I1062" s="10">
        <v>79.594945444397695</v>
      </c>
      <c r="J1062" s="10">
        <v>1116301.1136934699</v>
      </c>
      <c r="K1062" s="10">
        <v>10387.8475285516</v>
      </c>
      <c r="L1062" s="46">
        <v>4.28345501311716E-2</v>
      </c>
      <c r="M1062" s="46">
        <v>2.13646717248831E-4</v>
      </c>
      <c r="N1062" s="46">
        <v>0.12935885307445999</v>
      </c>
      <c r="O1062" s="46">
        <v>1.84317064680239E-3</v>
      </c>
      <c r="Q1062" s="47">
        <v>22.467166814453702</v>
      </c>
      <c r="R1062" s="47">
        <v>0.11665566520207191</v>
      </c>
      <c r="S1062" s="59">
        <v>0.12935885307445999</v>
      </c>
      <c r="T1062" s="59">
        <v>9.2159088065086995E-4</v>
      </c>
      <c r="U1062" s="59">
        <v>4.7224349524241802E-2</v>
      </c>
      <c r="V1062" s="59"/>
      <c r="W1062" s="24"/>
    </row>
    <row r="1063" spans="1:30">
      <c r="A1063" t="s">
        <v>96</v>
      </c>
      <c r="C1063" s="6">
        <v>44893.9080911458</v>
      </c>
      <c r="D1063" s="48">
        <v>36.988</v>
      </c>
      <c r="E1063" s="32" t="s">
        <v>23</v>
      </c>
      <c r="F1063" s="10">
        <v>28818.869575519198</v>
      </c>
      <c r="G1063" s="10">
        <v>255.415473172963</v>
      </c>
      <c r="H1063" s="10">
        <v>3028.6059796505301</v>
      </c>
      <c r="I1063" s="10">
        <v>62.248762653319297</v>
      </c>
      <c r="J1063" s="10">
        <v>788641.69687500002</v>
      </c>
      <c r="K1063" s="10">
        <v>5191.94448960309</v>
      </c>
      <c r="L1063" s="46">
        <v>3.7473477831396901E-2</v>
      </c>
      <c r="M1063" s="46">
        <v>2.8897533198974599E-4</v>
      </c>
      <c r="N1063" s="46">
        <v>0.104693993454336</v>
      </c>
      <c r="O1063" s="46">
        <v>2.2772705778809801E-3</v>
      </c>
      <c r="Q1063" s="47">
        <v>23.645924595544233</v>
      </c>
      <c r="R1063" s="47">
        <v>0.41863822778128101</v>
      </c>
      <c r="S1063" s="59">
        <v>0.104693993454336</v>
      </c>
      <c r="T1063" s="59">
        <v>1.1386352889404901E-3</v>
      </c>
      <c r="U1063" s="59">
        <v>0.19046787594317699</v>
      </c>
      <c r="V1063" s="59"/>
    </row>
    <row r="1064" spans="1:30">
      <c r="A1064" t="s">
        <v>96</v>
      </c>
      <c r="C1064" s="6">
        <v>44918.028218043997</v>
      </c>
      <c r="D1064" s="48">
        <v>37.505999565124498</v>
      </c>
      <c r="E1064" s="32" t="s">
        <v>23</v>
      </c>
      <c r="F1064" s="10">
        <v>37021.094544307802</v>
      </c>
      <c r="G1064" s="10">
        <v>356.769563972257</v>
      </c>
      <c r="H1064" s="10">
        <v>4541.8333125127201</v>
      </c>
      <c r="I1064" s="10">
        <v>67.291843307148</v>
      </c>
      <c r="J1064" s="10">
        <v>975788.37408088194</v>
      </c>
      <c r="K1064" s="10">
        <v>12330.447414942901</v>
      </c>
      <c r="L1064" s="46">
        <v>3.9295797679694398E-2</v>
      </c>
      <c r="M1064" s="46">
        <v>2.2707743483692499E-4</v>
      </c>
      <c r="N1064" s="46">
        <v>0.12310139991583501</v>
      </c>
      <c r="O1064" s="46">
        <v>1.94133142063897E-3</v>
      </c>
      <c r="Q1064" s="47">
        <v>22.560676811081866</v>
      </c>
      <c r="R1064" s="47">
        <v>0.40863289189613555</v>
      </c>
      <c r="S1064" s="59">
        <v>0.12271301370270578</v>
      </c>
      <c r="T1064" s="59">
        <v>9.7097831538944996E-4</v>
      </c>
      <c r="U1064" s="59">
        <v>0.135957290913085</v>
      </c>
      <c r="V1064" s="59"/>
      <c r="Y1064"/>
      <c r="Z1064"/>
      <c r="AA1064"/>
      <c r="AB1064"/>
      <c r="AC1064"/>
    </row>
    <row r="1065" spans="1:30">
      <c r="A1065" t="s">
        <v>96</v>
      </c>
      <c r="C1065" s="6">
        <v>44930.168101597199</v>
      </c>
      <c r="D1065" s="48">
        <v>37.507999658584602</v>
      </c>
      <c r="E1065" s="32" t="s">
        <v>23</v>
      </c>
      <c r="F1065" s="10">
        <v>52780.471951902196</v>
      </c>
      <c r="G1065" s="10">
        <v>446.36602766690203</v>
      </c>
      <c r="H1065" s="10">
        <v>6794.7895130198203</v>
      </c>
      <c r="I1065" s="10">
        <v>122.716500819039</v>
      </c>
      <c r="J1065" s="10">
        <v>1268399.4626225501</v>
      </c>
      <c r="K1065" s="10">
        <v>13201.089626809</v>
      </c>
      <c r="L1065" s="46">
        <v>4.2561466340594399E-2</v>
      </c>
      <c r="M1065" s="46">
        <v>2.99026651642293E-4</v>
      </c>
      <c r="N1065" s="46">
        <v>0.128601439945216</v>
      </c>
      <c r="O1065" s="46">
        <v>1.8914620343357599E-3</v>
      </c>
      <c r="Q1065" s="47">
        <v>22.323801719448948</v>
      </c>
      <c r="R1065" s="47">
        <v>0.4320895808837209</v>
      </c>
      <c r="S1065" s="59">
        <v>0.12896921665146499</v>
      </c>
      <c r="T1065" s="59">
        <v>4.1680803858731749E-4</v>
      </c>
      <c r="U1065" s="59">
        <v>0.39755447218733397</v>
      </c>
    </row>
    <row r="1066" spans="1:30">
      <c r="A1066" t="s">
        <v>96</v>
      </c>
      <c r="C1066" s="6">
        <v>44930.938667314796</v>
      </c>
      <c r="D1066" s="48">
        <v>37.503999710083001</v>
      </c>
      <c r="E1066" s="32" t="s">
        <v>23</v>
      </c>
      <c r="F1066" s="10">
        <v>39993.036163167701</v>
      </c>
      <c r="G1066" s="10">
        <v>330.91046346863499</v>
      </c>
      <c r="H1066" s="10">
        <v>4190.9056176552904</v>
      </c>
      <c r="I1066" s="10">
        <v>60.612205411003004</v>
      </c>
      <c r="J1066" s="10">
        <v>1044505.96721814</v>
      </c>
      <c r="K1066" s="10">
        <v>11380.9389727421</v>
      </c>
      <c r="L1066" s="46">
        <v>3.96132072992278E-2</v>
      </c>
      <c r="M1066" s="46">
        <v>2.7295789519549401E-4</v>
      </c>
      <c r="N1066" s="46">
        <v>0.104433481543435</v>
      </c>
      <c r="O1066" s="46">
        <v>1.40525783027656E-3</v>
      </c>
      <c r="Q1066" s="47">
        <v>22.817490640815009</v>
      </c>
      <c r="R1066" s="47">
        <v>0.41487606347092859</v>
      </c>
      <c r="S1066" s="59">
        <v>0.10493158887860776</v>
      </c>
      <c r="T1066" s="59">
        <v>3.0421632896251451E-4</v>
      </c>
      <c r="U1066" s="59">
        <v>0.39793278832951101</v>
      </c>
      <c r="W1066" s="7"/>
      <c r="Y1066"/>
      <c r="AD1066" s="17"/>
    </row>
    <row r="1067" spans="1:30">
      <c r="A1067" t="s">
        <v>96</v>
      </c>
      <c r="C1067" s="6">
        <v>44956.920554733799</v>
      </c>
      <c r="D1067" s="48">
        <v>36.509999513626099</v>
      </c>
      <c r="E1067" s="32" t="s">
        <v>23</v>
      </c>
      <c r="F1067" s="10">
        <v>96737.478580270501</v>
      </c>
      <c r="G1067" s="10">
        <v>626.75899492114502</v>
      </c>
      <c r="H1067" s="10">
        <v>8775.2170062724308</v>
      </c>
      <c r="I1067" s="10">
        <v>158.84073862369399</v>
      </c>
      <c r="J1067" s="10">
        <v>2018633.4257468299</v>
      </c>
      <c r="K1067" s="10">
        <v>18358.3893313931</v>
      </c>
      <c r="L1067" s="46">
        <v>5.0390605596778E-2</v>
      </c>
      <c r="M1067" s="46">
        <v>2.4897757383229201E-4</v>
      </c>
      <c r="N1067" s="46">
        <v>1.26184639240227E-3</v>
      </c>
      <c r="O1067" s="46">
        <v>1.26184639240227E-3</v>
      </c>
      <c r="Q1067" s="47">
        <v>22.259319131351898</v>
      </c>
      <c r="R1067" s="47">
        <v>0.58116177784817669</v>
      </c>
      <c r="S1067" s="59">
        <v>9.0727523151827749E-2</v>
      </c>
      <c r="T1067" s="59">
        <v>6.3086128529397999E-4</v>
      </c>
      <c r="U1067" s="59">
        <v>-9.8613549173418705E-2</v>
      </c>
      <c r="W1067" s="24" t="s">
        <v>120</v>
      </c>
    </row>
    <row r="1068" spans="1:30">
      <c r="A1068" t="s">
        <v>96</v>
      </c>
      <c r="C1068" s="6">
        <v>44959.896285405099</v>
      </c>
      <c r="D1068" s="48">
        <v>36.5039994716644</v>
      </c>
      <c r="E1068" s="32" t="s">
        <v>23</v>
      </c>
      <c r="F1068" s="10">
        <v>77904.092864837105</v>
      </c>
      <c r="G1068" s="10">
        <v>561.70322804290197</v>
      </c>
      <c r="H1068" s="10">
        <v>9022.9511324074992</v>
      </c>
      <c r="I1068" s="10">
        <v>92.682464606522501</v>
      </c>
      <c r="J1068" s="10">
        <v>1658947.5988004999</v>
      </c>
      <c r="K1068" s="10">
        <v>18799.7722881056</v>
      </c>
      <c r="L1068" s="46">
        <v>5.30702617088539E-2</v>
      </c>
      <c r="M1068" s="46">
        <v>3.04473361567363E-4</v>
      </c>
      <c r="N1068" s="46">
        <v>0.116185734247751</v>
      </c>
      <c r="O1068" s="46">
        <v>1.2854150656976401E-3</v>
      </c>
      <c r="Q1068" s="47">
        <v>21.713509142283435</v>
      </c>
      <c r="R1068" s="47">
        <v>0.43975373305662063</v>
      </c>
      <c r="S1068" s="59">
        <v>0.11584956482838467</v>
      </c>
      <c r="T1068" s="59">
        <v>6.4257560595523504E-4</v>
      </c>
      <c r="U1068" s="59">
        <v>0.49510173700228799</v>
      </c>
    </row>
    <row r="1069" spans="1:30">
      <c r="A1069" t="s">
        <v>96</v>
      </c>
      <c r="C1069" s="6">
        <v>44961.0161067593</v>
      </c>
      <c r="D1069" s="48">
        <v>36.506999492645299</v>
      </c>
      <c r="E1069" s="32" t="s">
        <v>23</v>
      </c>
      <c r="F1069" s="10">
        <v>80135.063090497206</v>
      </c>
      <c r="G1069" s="10">
        <v>597.13140530014505</v>
      </c>
      <c r="H1069" s="10">
        <v>10777.0067188209</v>
      </c>
      <c r="I1069" s="10">
        <v>121.841845736669</v>
      </c>
      <c r="J1069" s="10">
        <v>1644467.80393401</v>
      </c>
      <c r="K1069" s="10">
        <v>17407.464593860099</v>
      </c>
      <c r="L1069" s="46">
        <v>4.5996683735661403E-2</v>
      </c>
      <c r="M1069" s="46">
        <v>2.6612796621110598E-4</v>
      </c>
      <c r="N1069" s="46">
        <v>0.13482166446749699</v>
      </c>
      <c r="O1069" s="46">
        <v>1.4576060385387401E-3</v>
      </c>
      <c r="Q1069" s="47">
        <v>22.006351405237059</v>
      </c>
      <c r="R1069" s="47">
        <v>0.63145340810990092</v>
      </c>
      <c r="S1069" s="59">
        <v>0.13450919339194733</v>
      </c>
      <c r="T1069" s="59">
        <v>7.2880301926937004E-4</v>
      </c>
      <c r="U1069" s="59">
        <v>7.6762365154699197E-2</v>
      </c>
    </row>
    <row r="1070" spans="1:30">
      <c r="A1070" t="s">
        <v>96</v>
      </c>
      <c r="C1070" s="6">
        <v>44968.2039520486</v>
      </c>
      <c r="D1070" s="48">
        <v>36.5139994621277</v>
      </c>
      <c r="E1070" s="32" t="s">
        <v>23</v>
      </c>
      <c r="F1070" s="10">
        <v>91156.054399116605</v>
      </c>
      <c r="G1070" s="10">
        <v>574.64153840749896</v>
      </c>
      <c r="H1070" s="10">
        <v>12244.3613679148</v>
      </c>
      <c r="I1070" s="10">
        <v>221.15872498722001</v>
      </c>
      <c r="J1070" s="10">
        <v>2010101.62456705</v>
      </c>
      <c r="K1070" s="10">
        <v>13489.556912710101</v>
      </c>
      <c r="L1070" s="46">
        <v>4.6755342132412503E-2</v>
      </c>
      <c r="M1070" s="46">
        <v>3.2703423878952198E-4</v>
      </c>
      <c r="N1070" s="46">
        <v>0.134965053276945</v>
      </c>
      <c r="O1070" s="46">
        <v>2.33916582913949E-3</v>
      </c>
      <c r="Q1070" s="47">
        <v>23.515795222511517</v>
      </c>
      <c r="R1070" s="47">
        <v>0.56679942628148805</v>
      </c>
      <c r="S1070" s="59">
        <v>0.13426938352101034</v>
      </c>
      <c r="T1070" s="59">
        <v>1.16957500173427E-3</v>
      </c>
      <c r="U1070" s="59">
        <v>-0.430488911666699</v>
      </c>
    </row>
    <row r="1071" spans="1:30">
      <c r="A1071" t="s">
        <v>96</v>
      </c>
      <c r="C1071" s="6">
        <v>44987.824832719903</v>
      </c>
      <c r="D1071" s="48">
        <v>38.007999658584602</v>
      </c>
      <c r="E1071" s="32" t="s">
        <v>23</v>
      </c>
      <c r="F1071" s="10">
        <v>69730.733221346803</v>
      </c>
      <c r="G1071" s="10">
        <v>504.593894143282</v>
      </c>
      <c r="H1071" s="10">
        <v>10118.7136375467</v>
      </c>
      <c r="I1071" s="10">
        <v>107.98521635063599</v>
      </c>
      <c r="J1071" s="10">
        <v>1473529.10612923</v>
      </c>
      <c r="K1071" s="10">
        <v>15867.977300230799</v>
      </c>
      <c r="L1071" s="46">
        <v>4.9330008655721E-2</v>
      </c>
      <c r="M1071" s="46">
        <v>2.5237315686442202E-4</v>
      </c>
      <c r="N1071" s="46">
        <v>0.145029611377615</v>
      </c>
      <c r="O1071" s="46">
        <v>1.4462467581903399E-3</v>
      </c>
      <c r="Q1071" s="47">
        <v>21.735444397729751</v>
      </c>
      <c r="R1071" s="47">
        <v>0.41071613119826145</v>
      </c>
      <c r="S1071" s="59">
        <v>0.14519442775171959</v>
      </c>
      <c r="T1071" s="59">
        <v>7.2303102245100499E-4</v>
      </c>
      <c r="U1071" s="59">
        <v>0.188620672982693</v>
      </c>
    </row>
    <row r="1072" spans="1:30">
      <c r="A1072" t="s">
        <v>96</v>
      </c>
      <c r="C1072" s="6">
        <v>45010.233667337998</v>
      </c>
      <c r="D1072" s="48">
        <v>36.519999504089398</v>
      </c>
      <c r="E1072" s="32" t="s">
        <v>23</v>
      </c>
      <c r="F1072" s="10">
        <v>53620.728225814099</v>
      </c>
      <c r="G1072" s="10">
        <v>527.48539923114595</v>
      </c>
      <c r="H1072" s="10">
        <v>7383.8177448472597</v>
      </c>
      <c r="I1072" s="10">
        <v>129.15571925342999</v>
      </c>
      <c r="J1072" s="10">
        <v>1280666.4204545501</v>
      </c>
      <c r="K1072" s="10">
        <v>15906.4780155386</v>
      </c>
      <c r="L1072" s="46">
        <v>4.0095779368816802E-2</v>
      </c>
      <c r="M1072" s="46">
        <v>3.2404695220583201E-4</v>
      </c>
      <c r="N1072" s="46">
        <v>0.13759764504649999</v>
      </c>
      <c r="O1072" s="46">
        <v>1.8757676002832699E-3</v>
      </c>
      <c r="Q1072" s="47">
        <v>23.742574067093315</v>
      </c>
      <c r="R1072" s="47">
        <v>0.69688938274669632</v>
      </c>
      <c r="S1072" s="59">
        <v>0.13772293246172168</v>
      </c>
      <c r="T1072" s="59">
        <v>9.3787977580135498E-4</v>
      </c>
      <c r="U1072" s="59">
        <v>0.121016637243444</v>
      </c>
    </row>
    <row r="1073" spans="1:30">
      <c r="A1073" t="s">
        <v>260</v>
      </c>
      <c r="B1073" s="32"/>
      <c r="C1073" s="6">
        <v>44963.221415011598</v>
      </c>
      <c r="D1073" s="48">
        <v>13.6976029872894</v>
      </c>
      <c r="E1073" s="32">
        <v>110</v>
      </c>
      <c r="F1073" s="10">
        <v>65978.880613873902</v>
      </c>
      <c r="G1073" s="10">
        <v>2509.97636822605</v>
      </c>
      <c r="H1073" s="10">
        <v>7300.7815957876801</v>
      </c>
      <c r="I1073" s="10">
        <v>411.99571826728902</v>
      </c>
      <c r="J1073" s="10">
        <v>1609437.6233006699</v>
      </c>
      <c r="K1073" s="10">
        <v>75191.463810329398</v>
      </c>
      <c r="L1073" s="46">
        <v>4.1056875651419002E-2</v>
      </c>
      <c r="M1073" s="46">
        <v>5.2955123945336497E-4</v>
      </c>
      <c r="N1073" s="46">
        <v>0.11146293114736699</v>
      </c>
      <c r="O1073" s="46">
        <v>2.3153868341040701E-3</v>
      </c>
      <c r="Q1073" s="47">
        <v>23.268487819548859</v>
      </c>
      <c r="R1073" s="47">
        <v>0.40161417691563056</v>
      </c>
      <c r="S1073" s="59">
        <v>0.1113087524603646</v>
      </c>
      <c r="T1073" s="59">
        <v>3.7653610635738381E-3</v>
      </c>
      <c r="U1073" s="59">
        <v>0.49140361032299501</v>
      </c>
      <c r="Y1073"/>
      <c r="Z1073"/>
      <c r="AA1073"/>
      <c r="AB1073"/>
      <c r="AC1073"/>
    </row>
    <row r="1074" spans="1:30">
      <c r="A1074" t="s">
        <v>97</v>
      </c>
      <c r="C1074" s="6">
        <v>44891.693233634302</v>
      </c>
      <c r="D1074" s="48">
        <v>37.448</v>
      </c>
      <c r="E1074" s="32">
        <v>110</v>
      </c>
      <c r="F1074" s="10">
        <v>27170.535456779398</v>
      </c>
      <c r="G1074" s="10">
        <v>224.78899838978199</v>
      </c>
      <c r="H1074" s="10">
        <v>2991.9614518814501</v>
      </c>
      <c r="I1074" s="10">
        <v>53.323010690231698</v>
      </c>
      <c r="J1074" s="10">
        <v>731649.10591159004</v>
      </c>
      <c r="K1074" s="10">
        <v>7189.3932396984701</v>
      </c>
      <c r="L1074" s="46">
        <v>4.1304240373018997E-2</v>
      </c>
      <c r="M1074" s="46">
        <v>2.7632332025611002E-4</v>
      </c>
      <c r="N1074" s="46">
        <v>0.110223762254315</v>
      </c>
      <c r="O1074" s="46">
        <v>1.6832722839958401E-3</v>
      </c>
      <c r="Q1074" s="47">
        <v>23.249398450761895</v>
      </c>
      <c r="R1074" s="47">
        <v>0.40214461792517181</v>
      </c>
      <c r="S1074" s="59">
        <v>0.11026379447328799</v>
      </c>
      <c r="T1074" s="59">
        <v>8.4163614199792003E-4</v>
      </c>
      <c r="U1074" s="59">
        <v>0.24708433150935399</v>
      </c>
      <c r="V1074" s="59"/>
    </row>
    <row r="1075" spans="1:30">
      <c r="A1075" t="s">
        <v>97</v>
      </c>
      <c r="C1075" s="6">
        <v>44892.867828287002</v>
      </c>
      <c r="D1075" s="48">
        <v>28.923999999999999</v>
      </c>
      <c r="E1075" s="32" t="s">
        <v>23</v>
      </c>
      <c r="F1075" s="10">
        <v>43248.971564666899</v>
      </c>
      <c r="G1075" s="10">
        <v>357.661753108987</v>
      </c>
      <c r="H1075" s="10">
        <v>5713.5414945467301</v>
      </c>
      <c r="I1075" s="10">
        <v>109.30832636283699</v>
      </c>
      <c r="J1075" s="10">
        <v>1078308.375</v>
      </c>
      <c r="K1075" s="10">
        <v>10976.948512315499</v>
      </c>
      <c r="L1075" s="46">
        <v>4.3122922232973898E-2</v>
      </c>
      <c r="M1075" s="46">
        <v>2.6104887280164302E-4</v>
      </c>
      <c r="N1075" s="46">
        <v>0.13172844737556599</v>
      </c>
      <c r="O1075" s="46">
        <v>2.1312952265897501E-3</v>
      </c>
      <c r="Q1075" s="47">
        <v>22.246013531905955</v>
      </c>
      <c r="R1075" s="47">
        <v>0.12158656697712857</v>
      </c>
      <c r="S1075" s="59">
        <v>0.13172844737556599</v>
      </c>
      <c r="T1075" s="59">
        <v>1.065555379632105E-3</v>
      </c>
      <c r="U1075" s="59">
        <v>3.3696177639119501E-2</v>
      </c>
      <c r="V1075" s="59"/>
      <c r="W1075" s="24"/>
    </row>
    <row r="1076" spans="1:30">
      <c r="A1076" t="s">
        <v>97</v>
      </c>
      <c r="C1076" s="6">
        <v>44893.909056111101</v>
      </c>
      <c r="D1076" s="48">
        <v>38.603000000000002</v>
      </c>
      <c r="E1076" s="32" t="s">
        <v>23</v>
      </c>
      <c r="F1076" s="10">
        <v>32367.192474130901</v>
      </c>
      <c r="G1076" s="10">
        <v>790.700503792267</v>
      </c>
      <c r="H1076" s="10">
        <v>4638.09407125283</v>
      </c>
      <c r="I1076" s="10">
        <v>318.92906479381497</v>
      </c>
      <c r="J1076" s="10">
        <v>818047.25792682904</v>
      </c>
      <c r="K1076" s="10">
        <v>9021.7101826433209</v>
      </c>
      <c r="L1076" s="46">
        <v>4.0808198704628602E-2</v>
      </c>
      <c r="M1076" s="46">
        <v>8.3035160447720202E-4</v>
      </c>
      <c r="N1076" s="46">
        <v>0.14454243953913301</v>
      </c>
      <c r="O1076" s="46">
        <v>1.1521760543826601E-2</v>
      </c>
      <c r="Q1076" s="47">
        <v>21.715251373153944</v>
      </c>
      <c r="R1076" s="47">
        <v>0.4354370727157989</v>
      </c>
      <c r="S1076" s="59">
        <v>0.14454243953913301</v>
      </c>
      <c r="T1076" s="59">
        <v>5.7608802719133004E-3</v>
      </c>
      <c r="U1076" s="59">
        <v>0.114062099914123</v>
      </c>
      <c r="V1076" s="59"/>
    </row>
    <row r="1077" spans="1:30">
      <c r="A1077" t="s">
        <v>97</v>
      </c>
      <c r="C1077" s="6">
        <v>44918.0567714352</v>
      </c>
      <c r="D1077" s="48">
        <v>37.5039994716644</v>
      </c>
      <c r="E1077" s="32" t="s">
        <v>23</v>
      </c>
      <c r="F1077" s="10">
        <v>36569.201692519302</v>
      </c>
      <c r="G1077" s="10">
        <v>313.64161883461497</v>
      </c>
      <c r="H1077" s="10">
        <v>4566.4611721150104</v>
      </c>
      <c r="I1077" s="10">
        <v>68.512358165717501</v>
      </c>
      <c r="J1077" s="10">
        <v>974601.38449754904</v>
      </c>
      <c r="K1077" s="10">
        <v>10651.9477652158</v>
      </c>
      <c r="L1077" s="46">
        <v>3.8779196610685102E-2</v>
      </c>
      <c r="M1077" s="46">
        <v>2.4743951031657102E-4</v>
      </c>
      <c r="N1077" s="46">
        <v>0.12565075663622499</v>
      </c>
      <c r="O1077" s="46">
        <v>1.83645270130888E-3</v>
      </c>
      <c r="Q1077" s="47">
        <v>22.799709196209577</v>
      </c>
      <c r="R1077" s="47">
        <v>0.41411267608818486</v>
      </c>
      <c r="S1077" s="59">
        <v>0.1249030302654002</v>
      </c>
      <c r="T1077" s="59">
        <v>9.1795435292179E-4</v>
      </c>
      <c r="U1077" s="59">
        <v>0.33069612166277201</v>
      </c>
      <c r="V1077" s="59"/>
      <c r="Y1077"/>
      <c r="Z1077"/>
      <c r="AA1077"/>
      <c r="AB1077"/>
      <c r="AC1077"/>
    </row>
    <row r="1078" spans="1:30">
      <c r="A1078" t="s">
        <v>97</v>
      </c>
      <c r="C1078" s="6">
        <v>44930.183444756898</v>
      </c>
      <c r="D1078" s="48">
        <v>37.5039994716644</v>
      </c>
      <c r="E1078" s="32" t="s">
        <v>23</v>
      </c>
      <c r="F1078" s="10">
        <v>39211.268146214199</v>
      </c>
      <c r="G1078" s="10">
        <v>258.441751770005</v>
      </c>
      <c r="H1078" s="10">
        <v>4330.4634783585598</v>
      </c>
      <c r="I1078" s="10">
        <v>69.114854069735699</v>
      </c>
      <c r="J1078" s="10">
        <v>944142.49076354702</v>
      </c>
      <c r="K1078" s="10">
        <v>7455.0977006775202</v>
      </c>
      <c r="L1078" s="46">
        <v>4.2422602599280101E-2</v>
      </c>
      <c r="M1078" s="46">
        <v>3.0354602895258E-4</v>
      </c>
      <c r="N1078" s="46">
        <v>0.1106523300563</v>
      </c>
      <c r="O1078" s="46">
        <v>1.8108474565304499E-3</v>
      </c>
      <c r="Q1078" s="47">
        <v>22.29657001931367</v>
      </c>
      <c r="R1078" s="47">
        <v>0.43182691251464345</v>
      </c>
      <c r="S1078" s="59">
        <v>0.11063863663758251</v>
      </c>
      <c r="T1078" s="59">
        <v>3.962221155399635E-4</v>
      </c>
      <c r="U1078" s="59">
        <v>0.210549167105372</v>
      </c>
    </row>
    <row r="1079" spans="1:30">
      <c r="A1079" t="s">
        <v>97</v>
      </c>
      <c r="C1079" s="6">
        <v>44930.973244305598</v>
      </c>
      <c r="D1079" s="48">
        <v>37.623999595642097</v>
      </c>
      <c r="E1079" s="32" t="s">
        <v>23</v>
      </c>
      <c r="F1079" s="10">
        <v>38971.823349797298</v>
      </c>
      <c r="G1079" s="10">
        <v>259.25898320875802</v>
      </c>
      <c r="H1079" s="10">
        <v>5275.9670137639296</v>
      </c>
      <c r="I1079" s="10">
        <v>82.430283448837798</v>
      </c>
      <c r="J1079" s="10">
        <v>1014488.00307882</v>
      </c>
      <c r="K1079" s="10">
        <v>7952.1591403153498</v>
      </c>
      <c r="L1079" s="46">
        <v>3.95773713529846E-2</v>
      </c>
      <c r="M1079" s="46">
        <v>3.1318976933440598E-4</v>
      </c>
      <c r="N1079" s="46">
        <v>0.13541710534092499</v>
      </c>
      <c r="O1079" s="46">
        <v>2.0780847745033798E-3</v>
      </c>
      <c r="Q1079" s="47">
        <v>22.793352167488681</v>
      </c>
      <c r="R1079" s="47">
        <v>0.41680302152954196</v>
      </c>
      <c r="S1079" s="59">
        <v>0.13556078992125534</v>
      </c>
      <c r="T1079" s="59">
        <v>4.1000004362095048E-4</v>
      </c>
      <c r="U1079" s="59">
        <v>0.138057337145056</v>
      </c>
      <c r="W1079" s="7"/>
      <c r="Y1079"/>
      <c r="AD1079" s="17"/>
    </row>
    <row r="1080" spans="1:30">
      <c r="A1080" t="s">
        <v>97</v>
      </c>
      <c r="C1080" s="6">
        <v>44956.947053668999</v>
      </c>
      <c r="D1080" s="48">
        <v>18.331032037735</v>
      </c>
      <c r="E1080" s="32" t="s">
        <v>23</v>
      </c>
      <c r="F1080" s="10">
        <v>102262.51853541601</v>
      </c>
      <c r="G1080" s="10">
        <v>644.09447605208697</v>
      </c>
      <c r="H1080" s="10">
        <v>10571.3758419081</v>
      </c>
      <c r="I1080" s="10">
        <v>192.182712195118</v>
      </c>
      <c r="J1080" s="10">
        <v>2111678.3163815802</v>
      </c>
      <c r="K1080" s="10">
        <v>18576.480451453401</v>
      </c>
      <c r="L1080" s="46">
        <v>5.1757965135189599E-2</v>
      </c>
      <c r="M1080" s="46">
        <v>3.75374085235487E-4</v>
      </c>
      <c r="N1080" s="46">
        <v>1.71796228853591E-3</v>
      </c>
      <c r="O1080" s="46">
        <v>1.71796228853591E-3</v>
      </c>
      <c r="Q1080" s="47">
        <v>21.470518824427778</v>
      </c>
      <c r="R1080" s="47">
        <v>0.56345708927675942</v>
      </c>
      <c r="S1080" s="59">
        <v>0.10339296322949268</v>
      </c>
      <c r="T1080" s="59">
        <v>8.5893191923565998E-4</v>
      </c>
      <c r="U1080" s="59">
        <v>4.90471834091235E-2</v>
      </c>
      <c r="W1080" s="24" t="s">
        <v>120</v>
      </c>
    </row>
    <row r="1081" spans="1:30">
      <c r="A1081" t="s">
        <v>97</v>
      </c>
      <c r="C1081" s="6">
        <v>44959.927065266202</v>
      </c>
      <c r="D1081" s="48">
        <v>36.505999565124498</v>
      </c>
      <c r="E1081" s="32" t="s">
        <v>23</v>
      </c>
      <c r="F1081" s="10">
        <v>80561.519050258503</v>
      </c>
      <c r="G1081" s="10">
        <v>476.43327184325801</v>
      </c>
      <c r="H1081" s="10">
        <v>9615.5484769670093</v>
      </c>
      <c r="I1081" s="10">
        <v>124.993786381441</v>
      </c>
      <c r="J1081" s="10">
        <v>1801163.75379502</v>
      </c>
      <c r="K1081" s="10">
        <v>15110.4544454102</v>
      </c>
      <c r="L1081" s="46">
        <v>5.04908202231939E-2</v>
      </c>
      <c r="M1081" s="46">
        <v>2.7914116793002102E-4</v>
      </c>
      <c r="N1081" s="46">
        <v>0.11913034785370299</v>
      </c>
      <c r="O1081" s="46">
        <v>1.35217877142678E-3</v>
      </c>
      <c r="Q1081" s="47">
        <v>22.386154993746754</v>
      </c>
      <c r="R1081" s="47">
        <v>0.45305166940750979</v>
      </c>
      <c r="S1081" s="59">
        <v>0.11938574984959885</v>
      </c>
      <c r="T1081" s="59">
        <v>6.7601457884074504E-4</v>
      </c>
      <c r="U1081" s="59">
        <v>0.110429255872357</v>
      </c>
    </row>
    <row r="1082" spans="1:30">
      <c r="A1082" t="s">
        <v>97</v>
      </c>
      <c r="C1082" s="6">
        <v>44961.051465798599</v>
      </c>
      <c r="D1082" s="48">
        <v>36.505999565124498</v>
      </c>
      <c r="E1082" s="32" t="s">
        <v>23</v>
      </c>
      <c r="F1082" s="10">
        <v>57684.749372382001</v>
      </c>
      <c r="G1082" s="10">
        <v>418.871103087709</v>
      </c>
      <c r="H1082" s="10">
        <v>8326.4362885812297</v>
      </c>
      <c r="I1082" s="10">
        <v>106.720895944559</v>
      </c>
      <c r="J1082" s="10">
        <v>1280385.0201005</v>
      </c>
      <c r="K1082" s="10">
        <v>14072.405299464899</v>
      </c>
      <c r="L1082" s="46">
        <v>4.2575865202593599E-2</v>
      </c>
      <c r="M1082" s="46">
        <v>2.5170790715018802E-4</v>
      </c>
      <c r="N1082" s="46">
        <v>0.14405053347449701</v>
      </c>
      <c r="O1082" s="46">
        <v>1.66723300766094E-3</v>
      </c>
      <c r="Q1082" s="47">
        <v>23.242071213889517</v>
      </c>
      <c r="R1082" s="47">
        <v>0.66706075732830561</v>
      </c>
      <c r="S1082" s="59">
        <v>0.14436920043037169</v>
      </c>
      <c r="T1082" s="59">
        <v>8.3361650383046999E-4</v>
      </c>
      <c r="U1082" s="59">
        <v>0.19425312750999199</v>
      </c>
    </row>
    <row r="1083" spans="1:30">
      <c r="A1083" t="s">
        <v>97</v>
      </c>
      <c r="C1083" s="6">
        <v>44968.246110902801</v>
      </c>
      <c r="D1083" s="48">
        <v>14.8712694644928</v>
      </c>
      <c r="E1083" s="32" t="s">
        <v>23</v>
      </c>
      <c r="F1083" s="10">
        <v>96961.928964228093</v>
      </c>
      <c r="G1083" s="10">
        <v>1101.01029478999</v>
      </c>
      <c r="H1083" s="10">
        <v>12379.5927689482</v>
      </c>
      <c r="I1083" s="10">
        <v>281.50395351585598</v>
      </c>
      <c r="J1083" s="10">
        <v>2065114.78661491</v>
      </c>
      <c r="K1083" s="10">
        <v>9913.2519513906609</v>
      </c>
      <c r="L1083" s="46">
        <v>4.9601970841900697E-2</v>
      </c>
      <c r="M1083" s="46">
        <v>4.0429851756550498E-4</v>
      </c>
      <c r="N1083" s="46">
        <v>0.12738939908990099</v>
      </c>
      <c r="O1083" s="46">
        <v>2.66626943714981E-3</v>
      </c>
      <c r="Q1083" s="47">
        <v>21.72973441022792</v>
      </c>
      <c r="R1083" s="47">
        <v>0.52571992910323084</v>
      </c>
      <c r="S1083" s="59">
        <v>0.12762374582327568</v>
      </c>
      <c r="T1083" s="59">
        <v>1.33310338790312E-3</v>
      </c>
      <c r="U1083" s="59">
        <v>-0.13425996116262701</v>
      </c>
    </row>
    <row r="1084" spans="1:30">
      <c r="A1084" t="s">
        <v>97</v>
      </c>
      <c r="C1084" s="6">
        <v>44987.858465081001</v>
      </c>
      <c r="D1084" s="48">
        <v>38.0039994716644</v>
      </c>
      <c r="E1084" s="32" t="s">
        <v>23</v>
      </c>
      <c r="F1084" s="10">
        <v>43537.1593483057</v>
      </c>
      <c r="G1084" s="10">
        <v>373.385325787743</v>
      </c>
      <c r="H1084" s="10">
        <v>4802.9640660879804</v>
      </c>
      <c r="I1084" s="10">
        <v>91.683521018468497</v>
      </c>
      <c r="J1084" s="10">
        <v>986914.22317073203</v>
      </c>
      <c r="K1084" s="10">
        <v>10886.780679438099</v>
      </c>
      <c r="L1084" s="46">
        <v>4.5901793288734997E-2</v>
      </c>
      <c r="M1084" s="46">
        <v>2.5196098928246998E-4</v>
      </c>
      <c r="N1084" s="46">
        <v>0.110036963512036</v>
      </c>
      <c r="O1084" s="46">
        <v>1.8736353372791599E-3</v>
      </c>
      <c r="Q1084" s="47">
        <v>23.34117258964238</v>
      </c>
      <c r="R1084" s="47">
        <v>0.44166875136719402</v>
      </c>
      <c r="S1084" s="59">
        <v>0.11038196572020201</v>
      </c>
      <c r="T1084" s="59">
        <v>9.3678120584934996E-4</v>
      </c>
      <c r="U1084" s="59">
        <v>0.19128553583105301</v>
      </c>
    </row>
    <row r="1085" spans="1:30">
      <c r="A1085" t="s">
        <v>97</v>
      </c>
      <c r="C1085" s="6">
        <v>45010.277172870403</v>
      </c>
      <c r="D1085" s="48">
        <v>36.504999637603802</v>
      </c>
      <c r="E1085" s="32" t="s">
        <v>23</v>
      </c>
      <c r="F1085" s="10">
        <v>32415.003513662101</v>
      </c>
      <c r="G1085" s="10">
        <v>349.17157888470399</v>
      </c>
      <c r="H1085" s="10">
        <v>5648.6557797765699</v>
      </c>
      <c r="I1085" s="10">
        <v>99.576450172659804</v>
      </c>
      <c r="J1085" s="10">
        <v>683790.40032051306</v>
      </c>
      <c r="K1085" s="10">
        <v>3935.9410434895399</v>
      </c>
      <c r="L1085" s="46">
        <v>4.5285381337630499E-2</v>
      </c>
      <c r="M1085" s="46">
        <v>3.80237673346804E-4</v>
      </c>
      <c r="N1085" s="46">
        <v>0.17400709645791601</v>
      </c>
      <c r="O1085" s="46">
        <v>2.2217219527601098E-3</v>
      </c>
      <c r="Q1085" s="47">
        <v>21.522958169588893</v>
      </c>
      <c r="R1085" s="47">
        <v>0.63221453739133227</v>
      </c>
      <c r="S1085" s="59">
        <v>0.17428380704210963</v>
      </c>
      <c r="T1085" s="59">
        <v>1.110739481348585E-3</v>
      </c>
      <c r="U1085" s="59">
        <v>5.9544555586519901E-3</v>
      </c>
    </row>
    <row r="1086" spans="1:30">
      <c r="A1086" t="s">
        <v>261</v>
      </c>
      <c r="B1086" s="32"/>
      <c r="C1086" s="6">
        <v>44963.222310937497</v>
      </c>
      <c r="D1086" s="48">
        <v>18.134826898574801</v>
      </c>
      <c r="E1086" s="32">
        <v>110</v>
      </c>
      <c r="F1086" s="10">
        <v>66101.868690172007</v>
      </c>
      <c r="G1086" s="10">
        <v>805.13870718446697</v>
      </c>
      <c r="H1086" s="10">
        <v>7879.3830937042503</v>
      </c>
      <c r="I1086" s="10">
        <v>185.78609993267</v>
      </c>
      <c r="J1086" s="10">
        <v>1584251.97984705</v>
      </c>
      <c r="K1086" s="10">
        <v>22841.262745706899</v>
      </c>
      <c r="L1086" s="46">
        <v>4.1753446088247402E-2</v>
      </c>
      <c r="M1086" s="46">
        <v>3.1096136372562103E-4</v>
      </c>
      <c r="N1086" s="46">
        <v>0.11912487946339199</v>
      </c>
      <c r="O1086" s="46">
        <v>2.21555160637833E-3</v>
      </c>
      <c r="Q1086" s="47">
        <v>22.873388224035633</v>
      </c>
      <c r="R1086" s="47">
        <v>0.37597666049582451</v>
      </c>
      <c r="S1086" s="59">
        <v>0.11990668071287644</v>
      </c>
      <c r="T1086" s="59">
        <v>1.5817308347707952E-3</v>
      </c>
      <c r="U1086" s="59">
        <v>0.29087277970481301</v>
      </c>
      <c r="Y1086"/>
      <c r="Z1086"/>
      <c r="AA1086"/>
      <c r="AB1086"/>
      <c r="AC1086"/>
    </row>
    <row r="1087" spans="1:30">
      <c r="A1087" t="s">
        <v>98</v>
      </c>
      <c r="C1087" s="6">
        <v>44891.694204247702</v>
      </c>
      <c r="D1087" s="48">
        <v>37.442</v>
      </c>
      <c r="E1087" s="32">
        <v>110</v>
      </c>
      <c r="F1087" s="10">
        <v>30962.437533042699</v>
      </c>
      <c r="G1087" s="10">
        <v>259.41579941964602</v>
      </c>
      <c r="H1087" s="10">
        <v>3118.1341099771698</v>
      </c>
      <c r="I1087" s="10">
        <v>60.373767569478503</v>
      </c>
      <c r="J1087" s="10">
        <v>816705.28960396</v>
      </c>
      <c r="K1087" s="10">
        <v>10086.483235535999</v>
      </c>
      <c r="L1087" s="46">
        <v>4.2039631569781702E-2</v>
      </c>
      <c r="M1087" s="46">
        <v>3.1381397107987902E-4</v>
      </c>
      <c r="N1087" s="46">
        <v>0.10106449958751799</v>
      </c>
      <c r="O1087" s="46">
        <v>1.9224993879146299E-3</v>
      </c>
      <c r="Q1087" s="47">
        <v>22.842701191240515</v>
      </c>
      <c r="R1087" s="47">
        <v>0.39691618094617259</v>
      </c>
      <c r="S1087" s="59">
        <v>0.10084045203149596</v>
      </c>
      <c r="T1087" s="59">
        <v>9.6124969395731496E-4</v>
      </c>
      <c r="U1087" s="59">
        <v>0.23275841511029499</v>
      </c>
      <c r="V1087" s="59"/>
    </row>
    <row r="1088" spans="1:30">
      <c r="A1088" t="s">
        <v>98</v>
      </c>
      <c r="C1088" s="6">
        <v>44892.868785752296</v>
      </c>
      <c r="D1088" s="48">
        <v>28.445</v>
      </c>
      <c r="E1088" s="32" t="s">
        <v>23</v>
      </c>
      <c r="F1088" s="10">
        <v>45448.783961485096</v>
      </c>
      <c r="G1088" s="10">
        <v>275.050035625514</v>
      </c>
      <c r="H1088" s="10">
        <v>5466.84471816928</v>
      </c>
      <c r="I1088" s="10">
        <v>91.863479979038104</v>
      </c>
      <c r="J1088" s="10">
        <v>1165773.14391447</v>
      </c>
      <c r="K1088" s="10">
        <v>8640.2597512947996</v>
      </c>
      <c r="L1088" s="46">
        <v>4.1823692254901498E-2</v>
      </c>
      <c r="M1088" s="46">
        <v>2.6538930802689001E-4</v>
      </c>
      <c r="N1088" s="46">
        <v>0.119966825965428</v>
      </c>
      <c r="O1088" s="46">
        <v>2.0553492396158902E-3</v>
      </c>
      <c r="Q1088" s="47">
        <v>22.93468241512906</v>
      </c>
      <c r="R1088" s="47">
        <v>0.12721544729612572</v>
      </c>
      <c r="S1088" s="59">
        <v>0.119966825965428</v>
      </c>
      <c r="T1088" s="59">
        <v>1.027577384293575E-3</v>
      </c>
      <c r="U1088" s="59">
        <v>0.19267381322417901</v>
      </c>
      <c r="V1088" s="59"/>
      <c r="W1088" s="24"/>
    </row>
    <row r="1089" spans="1:30">
      <c r="A1089" t="s">
        <v>98</v>
      </c>
      <c r="C1089" s="6">
        <v>44893.936302858798</v>
      </c>
      <c r="D1089" s="48">
        <v>37.688000000000002</v>
      </c>
      <c r="E1089" s="32" t="s">
        <v>23</v>
      </c>
      <c r="F1089" s="10">
        <v>30639.972117194899</v>
      </c>
      <c r="G1089" s="10">
        <v>218.05227744771699</v>
      </c>
      <c r="H1089" s="10">
        <v>4336.3603050258398</v>
      </c>
      <c r="I1089" s="10">
        <v>111.539171878472</v>
      </c>
      <c r="J1089" s="10">
        <v>757549.03479064</v>
      </c>
      <c r="K1089" s="10">
        <v>5107.2099585470596</v>
      </c>
      <c r="L1089" s="46">
        <v>4.1405114268908499E-2</v>
      </c>
      <c r="M1089" s="46">
        <v>3.4301093634527501E-4</v>
      </c>
      <c r="N1089" s="46">
        <v>0.14251938497797101</v>
      </c>
      <c r="O1089" s="46">
        <v>3.7100370905153801E-3</v>
      </c>
      <c r="Q1089" s="47">
        <v>21.479081263485153</v>
      </c>
      <c r="R1089" s="47">
        <v>0.38166239462187229</v>
      </c>
      <c r="S1089" s="59">
        <v>0.14251938497797101</v>
      </c>
      <c r="T1089" s="59">
        <v>1.8550185452576901E-3</v>
      </c>
      <c r="U1089" s="59">
        <v>-0.20895821854677599</v>
      </c>
      <c r="V1089" s="59"/>
    </row>
    <row r="1090" spans="1:30">
      <c r="A1090" t="s">
        <v>98</v>
      </c>
      <c r="C1090" s="6">
        <v>44918.057723935199</v>
      </c>
      <c r="D1090" s="48">
        <v>37.5039994716644</v>
      </c>
      <c r="E1090" s="32" t="s">
        <v>23</v>
      </c>
      <c r="F1090" s="10">
        <v>24689.374319143601</v>
      </c>
      <c r="G1090" s="10">
        <v>256.17672073831397</v>
      </c>
      <c r="H1090" s="10">
        <v>2590.7026304219498</v>
      </c>
      <c r="I1090" s="10">
        <v>55.729741713460001</v>
      </c>
      <c r="J1090" s="10">
        <v>664647.43535539205</v>
      </c>
      <c r="K1090" s="10">
        <v>7835.1926551157303</v>
      </c>
      <c r="L1090" s="46">
        <v>3.8455604225876697E-2</v>
      </c>
      <c r="M1090" s="46">
        <v>3.0965071621320302E-4</v>
      </c>
      <c r="N1090" s="46">
        <v>0.105045435086384</v>
      </c>
      <c r="O1090" s="46">
        <v>2.0934283155650099E-3</v>
      </c>
      <c r="Q1090" s="47">
        <v>22.989749019568531</v>
      </c>
      <c r="R1090" s="47">
        <v>0.42136387721923924</v>
      </c>
      <c r="S1090" s="59">
        <v>0.10495815003408379</v>
      </c>
      <c r="T1090" s="59">
        <v>1.046402349553295E-3</v>
      </c>
      <c r="U1090" s="59">
        <v>0.23595236204235001</v>
      </c>
      <c r="V1090" s="59"/>
      <c r="Y1090"/>
      <c r="Z1090"/>
      <c r="AA1090"/>
      <c r="AB1090"/>
      <c r="AC1090"/>
    </row>
    <row r="1091" spans="1:30">
      <c r="A1091" t="s">
        <v>98</v>
      </c>
      <c r="C1091" s="6">
        <v>44930.184405335604</v>
      </c>
      <c r="D1091" s="48">
        <v>37.502999544143698</v>
      </c>
      <c r="E1091" s="32" t="s">
        <v>23</v>
      </c>
      <c r="F1091" s="10">
        <v>45930.054195608798</v>
      </c>
      <c r="G1091" s="10">
        <v>322.78433923396102</v>
      </c>
      <c r="H1091" s="10">
        <v>5698.8390668356897</v>
      </c>
      <c r="I1091" s="10">
        <v>81.008618446221206</v>
      </c>
      <c r="J1091" s="10">
        <v>1123610.43474265</v>
      </c>
      <c r="K1091" s="10">
        <v>9858.3483296866507</v>
      </c>
      <c r="L1091" s="46">
        <v>4.1762520948170602E-2</v>
      </c>
      <c r="M1091" s="46">
        <v>2.8778751099312901E-4</v>
      </c>
      <c r="N1091" s="46">
        <v>0.124311199956323</v>
      </c>
      <c r="O1091" s="46">
        <v>1.7796172168965301E-3</v>
      </c>
      <c r="Q1091" s="47">
        <v>22.642413292935426</v>
      </c>
      <c r="R1091" s="47">
        <v>0.43798225725467954</v>
      </c>
      <c r="S1091" s="59">
        <v>0.12430046644899416</v>
      </c>
      <c r="T1091" s="59">
        <v>3.8951121049039599E-4</v>
      </c>
      <c r="U1091" s="59">
        <v>3.8606870212400703E-2</v>
      </c>
    </row>
    <row r="1092" spans="1:30">
      <c r="A1092" t="s">
        <v>98</v>
      </c>
      <c r="C1092" s="6">
        <v>44930.974212083303</v>
      </c>
      <c r="D1092" s="48">
        <v>37.504999637603802</v>
      </c>
      <c r="E1092" s="32" t="s">
        <v>23</v>
      </c>
      <c r="F1092" s="10">
        <v>43884.767451143598</v>
      </c>
      <c r="G1092" s="10">
        <v>437.00461648086201</v>
      </c>
      <c r="H1092" s="10">
        <v>6480.5426530607701</v>
      </c>
      <c r="I1092" s="10">
        <v>118.184200698697</v>
      </c>
      <c r="J1092" s="10">
        <v>1098673.2980295599</v>
      </c>
      <c r="K1092" s="10">
        <v>13125.5752916565</v>
      </c>
      <c r="L1092" s="46">
        <v>4.1223214622591597E-2</v>
      </c>
      <c r="M1092" s="46">
        <v>3.0661785415145E-4</v>
      </c>
      <c r="N1092" s="46">
        <v>0.14757152494729001</v>
      </c>
      <c r="O1092" s="46">
        <v>2.10410294128983E-3</v>
      </c>
      <c r="Q1092" s="47">
        <v>21.882094235005546</v>
      </c>
      <c r="R1092" s="47">
        <v>0.39904655006390477</v>
      </c>
      <c r="S1092" s="59">
        <v>0.14787008298007626</v>
      </c>
      <c r="T1092" s="59">
        <v>4.1493966670285549E-4</v>
      </c>
      <c r="U1092" s="59">
        <v>0.37564687801296598</v>
      </c>
      <c r="W1092" s="7"/>
      <c r="Y1092"/>
      <c r="AD1092" s="17"/>
    </row>
    <row r="1093" spans="1:30">
      <c r="A1093" t="s">
        <v>98</v>
      </c>
      <c r="C1093" s="6">
        <v>44956.948012233799</v>
      </c>
      <c r="D1093" s="48">
        <v>11.8101017475128</v>
      </c>
      <c r="E1093" s="32" t="s">
        <v>23</v>
      </c>
      <c r="F1093" s="10">
        <v>111737.95214087699</v>
      </c>
      <c r="G1093" s="10">
        <v>756.60097921318504</v>
      </c>
      <c r="H1093" s="10">
        <v>13266.262208975701</v>
      </c>
      <c r="I1093" s="10">
        <v>226.791520844247</v>
      </c>
      <c r="J1093" s="10">
        <v>2282729.4508634899</v>
      </c>
      <c r="K1093" s="10">
        <v>15276.340929595701</v>
      </c>
      <c r="L1093" s="46">
        <v>5.2878451131008399E-2</v>
      </c>
      <c r="M1093" s="46">
        <v>4.3746680251515699E-4</v>
      </c>
      <c r="N1093" s="46">
        <v>2.29899811831865E-3</v>
      </c>
      <c r="O1093" s="46">
        <v>2.29899811831865E-3</v>
      </c>
      <c r="Q1093" s="47">
        <v>21.005812120781155</v>
      </c>
      <c r="R1093" s="47">
        <v>0.55284472482064939</v>
      </c>
      <c r="S1093" s="59">
        <v>0.11874732155150469</v>
      </c>
      <c r="T1093" s="59">
        <v>1.0915429559887921E-3</v>
      </c>
      <c r="U1093" s="59">
        <v>0.13246971633222401</v>
      </c>
      <c r="W1093" s="24" t="s">
        <v>120</v>
      </c>
    </row>
    <row r="1094" spans="1:30">
      <c r="A1094" t="s">
        <v>98</v>
      </c>
      <c r="C1094" s="6">
        <v>44959.928030590301</v>
      </c>
      <c r="D1094" s="48">
        <v>36.503999710083001</v>
      </c>
      <c r="E1094" s="32" t="s">
        <v>23</v>
      </c>
      <c r="F1094" s="10">
        <v>77264.262482854305</v>
      </c>
      <c r="G1094" s="10">
        <v>468.03672571658899</v>
      </c>
      <c r="H1094" s="10">
        <v>9166.7334813920497</v>
      </c>
      <c r="I1094" s="10">
        <v>95.012733570486503</v>
      </c>
      <c r="J1094" s="10">
        <v>1742072.1389593901</v>
      </c>
      <c r="K1094" s="10">
        <v>14674.297092258499</v>
      </c>
      <c r="L1094" s="46">
        <v>5.0090184038698797E-2</v>
      </c>
      <c r="M1094" s="46">
        <v>2.7065771104376699E-4</v>
      </c>
      <c r="N1094" s="46">
        <v>0.11873301792907701</v>
      </c>
      <c r="O1094" s="46">
        <v>1.2384239412869E-3</v>
      </c>
      <c r="Q1094" s="47">
        <v>22.567531141920618</v>
      </c>
      <c r="R1094" s="47">
        <v>0.45653163181693807</v>
      </c>
      <c r="S1094" s="59">
        <v>0.11867029379693274</v>
      </c>
      <c r="T1094" s="59">
        <v>6.1915121310371997E-4</v>
      </c>
      <c r="U1094" s="59">
        <v>0.36742467367481502</v>
      </c>
    </row>
    <row r="1095" spans="1:30">
      <c r="A1095" t="s">
        <v>98</v>
      </c>
      <c r="C1095" s="6">
        <v>44961.052633749998</v>
      </c>
      <c r="D1095" s="48">
        <v>36.505999565124498</v>
      </c>
      <c r="E1095" s="32" t="s">
        <v>23</v>
      </c>
      <c r="F1095" s="10">
        <v>97162.984391892896</v>
      </c>
      <c r="G1095" s="10">
        <v>584.397551249157</v>
      </c>
      <c r="H1095" s="10">
        <v>12962.0675463608</v>
      </c>
      <c r="I1095" s="10">
        <v>113.57146831333399</v>
      </c>
      <c r="J1095" s="10">
        <v>2239268.9602272701</v>
      </c>
      <c r="K1095" s="10">
        <v>22027.450568927499</v>
      </c>
      <c r="L1095" s="46">
        <v>4.1055785193903599E-2</v>
      </c>
      <c r="M1095" s="46">
        <v>1.9643004161793801E-4</v>
      </c>
      <c r="N1095" s="46">
        <v>0.13301039365144299</v>
      </c>
      <c r="O1095" s="46">
        <v>1.05597046695214E-3</v>
      </c>
      <c r="Q1095" s="47">
        <v>24.080695296549717</v>
      </c>
      <c r="R1095" s="47">
        <v>0.68986370127007579</v>
      </c>
      <c r="S1095" s="59">
        <v>0.13342887748162999</v>
      </c>
      <c r="T1095" s="59">
        <v>5.2798523347606999E-4</v>
      </c>
      <c r="U1095" s="59">
        <v>0.212991960558645</v>
      </c>
    </row>
    <row r="1096" spans="1:30">
      <c r="A1096" t="s">
        <v>98</v>
      </c>
      <c r="C1096" s="6">
        <v>44968.247134652796</v>
      </c>
      <c r="D1096" s="48">
        <v>36.504999399185202</v>
      </c>
      <c r="E1096" s="32" t="s">
        <v>23</v>
      </c>
      <c r="F1096" s="10">
        <v>67843.584638808999</v>
      </c>
      <c r="G1096" s="10">
        <v>718.54108065117703</v>
      </c>
      <c r="H1096" s="10">
        <v>7439.88308292079</v>
      </c>
      <c r="I1096" s="10">
        <v>195.56586315955499</v>
      </c>
      <c r="J1096" s="10">
        <v>1447608.3676738699</v>
      </c>
      <c r="K1096" s="10">
        <v>19495.718155258601</v>
      </c>
      <c r="L1096" s="46">
        <v>4.8280285115043502E-2</v>
      </c>
      <c r="M1096" s="46">
        <v>2.8554189825863598E-4</v>
      </c>
      <c r="N1096" s="46">
        <v>0.109910761463808</v>
      </c>
      <c r="O1096" s="46">
        <v>2.4776297820951298E-3</v>
      </c>
      <c r="Q1096" s="47">
        <v>22.309954141972604</v>
      </c>
      <c r="R1096" s="47">
        <v>0.53611915008978206</v>
      </c>
      <c r="S1096" s="59">
        <v>0.10961846075419106</v>
      </c>
      <c r="T1096" s="59">
        <v>1.23878588588454E-3</v>
      </c>
      <c r="U1096" s="59">
        <v>-0.48359187180199198</v>
      </c>
    </row>
    <row r="1097" spans="1:30">
      <c r="A1097" t="s">
        <v>98</v>
      </c>
      <c r="C1097" s="6">
        <v>44987.859489294002</v>
      </c>
      <c r="D1097" s="48">
        <v>38.0039994716644</v>
      </c>
      <c r="E1097" s="32" t="s">
        <v>23</v>
      </c>
      <c r="F1097" s="10">
        <v>58731.198998141401</v>
      </c>
      <c r="G1097" s="10">
        <v>760.51752506323498</v>
      </c>
      <c r="H1097" s="10">
        <v>7177.8951555917401</v>
      </c>
      <c r="I1097" s="10">
        <v>196.26260009230299</v>
      </c>
      <c r="J1097" s="10">
        <v>1273575.13677536</v>
      </c>
      <c r="K1097" s="10">
        <v>17424.079160523401</v>
      </c>
      <c r="L1097" s="46">
        <v>4.7927340189583202E-2</v>
      </c>
      <c r="M1097" s="46">
        <v>3.13417781974759E-4</v>
      </c>
      <c r="N1097" s="46">
        <v>0.12273448145973501</v>
      </c>
      <c r="O1097" s="46">
        <v>2.5879596793499E-3</v>
      </c>
      <c r="Q1097" s="47">
        <v>22.353505997045374</v>
      </c>
      <c r="R1097" s="47">
        <v>0.42484129507444823</v>
      </c>
      <c r="S1097" s="59">
        <v>0.12228610696695737</v>
      </c>
      <c r="T1097" s="59">
        <v>1.2939377962393099E-3</v>
      </c>
      <c r="U1097" s="59">
        <v>0.56000257451755098</v>
      </c>
    </row>
    <row r="1098" spans="1:30">
      <c r="A1098" t="s">
        <v>98</v>
      </c>
      <c r="C1098" s="6">
        <v>45010.278259560197</v>
      </c>
      <c r="D1098" s="48">
        <v>36.507999420166001</v>
      </c>
      <c r="E1098" s="32" t="s">
        <v>23</v>
      </c>
      <c r="F1098" s="10">
        <v>48835.277160443002</v>
      </c>
      <c r="G1098" s="10">
        <v>460.746111749899</v>
      </c>
      <c r="H1098" s="10">
        <v>7519.8205164458996</v>
      </c>
      <c r="I1098" s="10">
        <v>159.45821129925</v>
      </c>
      <c r="J1098" s="10">
        <v>1085600.9651015201</v>
      </c>
      <c r="K1098" s="10">
        <v>10026.169980914199</v>
      </c>
      <c r="L1098" s="46">
        <v>4.31076014566278E-2</v>
      </c>
      <c r="M1098" s="46">
        <v>2.8980829578349998E-4</v>
      </c>
      <c r="N1098" s="46">
        <v>0.15325276852460901</v>
      </c>
      <c r="O1098" s="46">
        <v>2.7567611975921999E-3</v>
      </c>
      <c r="Q1098" s="47">
        <v>22.616639016949886</v>
      </c>
      <c r="R1098" s="47">
        <v>0.66190048667136447</v>
      </c>
      <c r="S1098" s="59">
        <v>0.15400393538248991</v>
      </c>
      <c r="T1098" s="59">
        <v>1.378230290144185E-3</v>
      </c>
      <c r="U1098" s="59">
        <v>0.13058528922427601</v>
      </c>
    </row>
    <row r="1099" spans="1:30">
      <c r="A1099" t="s">
        <v>262</v>
      </c>
      <c r="B1099" s="32"/>
      <c r="C1099" s="6">
        <v>44963.249281041702</v>
      </c>
      <c r="D1099" s="48">
        <v>37.505999565124498</v>
      </c>
      <c r="E1099" s="32">
        <v>110</v>
      </c>
      <c r="F1099" s="10">
        <v>62322.353327642297</v>
      </c>
      <c r="G1099" s="10">
        <v>601.065462100476</v>
      </c>
      <c r="H1099" s="10">
        <v>8329.2423527626906</v>
      </c>
      <c r="I1099" s="10">
        <v>140.367439968589</v>
      </c>
      <c r="J1099" s="10">
        <v>1454849.03629337</v>
      </c>
      <c r="K1099" s="10">
        <v>20290.913560134701</v>
      </c>
      <c r="L1099" s="46">
        <v>4.3089073539728601E-2</v>
      </c>
      <c r="M1099" s="46">
        <v>3.4174586169854001E-4</v>
      </c>
      <c r="N1099" s="46">
        <v>0.13362400711677699</v>
      </c>
      <c r="O1099" s="46">
        <v>1.9419125893363599E-3</v>
      </c>
      <c r="Q1099" s="47">
        <v>21.970806546103287</v>
      </c>
      <c r="R1099" s="47">
        <v>0.36238109654438944</v>
      </c>
      <c r="S1099" s="59">
        <v>0.13443939713432862</v>
      </c>
      <c r="T1099" s="59">
        <v>1.2975156834875089E-3</v>
      </c>
      <c r="U1099" s="59">
        <v>-1.26662303151836E-2</v>
      </c>
      <c r="Y1099"/>
      <c r="Z1099"/>
      <c r="AA1099"/>
      <c r="AB1099"/>
      <c r="AC1099"/>
    </row>
    <row r="1100" spans="1:30">
      <c r="A1100" t="s">
        <v>99</v>
      </c>
      <c r="C1100" s="6">
        <v>44891.7262863426</v>
      </c>
      <c r="D1100" s="48">
        <v>37.429000000000002</v>
      </c>
      <c r="E1100" s="32">
        <v>110</v>
      </c>
      <c r="F1100" s="10">
        <v>28228.420709694299</v>
      </c>
      <c r="G1100" s="10">
        <v>189.37151769406199</v>
      </c>
      <c r="H1100" s="10">
        <v>3553.1558850466199</v>
      </c>
      <c r="I1100" s="10">
        <v>55.257459430128002</v>
      </c>
      <c r="J1100" s="10">
        <v>726799.31313131296</v>
      </c>
      <c r="K1100" s="10">
        <v>5982.8643518473</v>
      </c>
      <c r="L1100" s="46">
        <v>4.2526430832785699E-2</v>
      </c>
      <c r="M1100" s="46">
        <v>3.1923769422057002E-4</v>
      </c>
      <c r="N1100" s="46">
        <v>0.12686715940367199</v>
      </c>
      <c r="O1100" s="46">
        <v>1.9968727230419898E-3</v>
      </c>
      <c r="Q1100" s="47">
        <v>22.581221215442888</v>
      </c>
      <c r="R1100" s="47">
        <v>0.39247503844291132</v>
      </c>
      <c r="S1100" s="59">
        <v>0.12603838133028691</v>
      </c>
      <c r="T1100" s="59">
        <v>9.984363615209949E-4</v>
      </c>
      <c r="U1100" s="59">
        <v>0.33600329981758098</v>
      </c>
      <c r="V1100" s="59"/>
    </row>
    <row r="1101" spans="1:30">
      <c r="A1101" t="s">
        <v>99</v>
      </c>
      <c r="C1101" s="6">
        <v>44892.897494560202</v>
      </c>
      <c r="D1101" s="48">
        <v>20.719000000000001</v>
      </c>
      <c r="E1101" s="32" t="s">
        <v>23</v>
      </c>
      <c r="F1101" s="10">
        <v>53264.440715843797</v>
      </c>
      <c r="G1101" s="10">
        <v>365.94683729123301</v>
      </c>
      <c r="H1101" s="10">
        <v>5926.4122208447197</v>
      </c>
      <c r="I1101" s="10">
        <v>91.724088943587603</v>
      </c>
      <c r="J1101" s="10">
        <v>1404711.0470183501</v>
      </c>
      <c r="K1101" s="10">
        <v>7288.7609222430001</v>
      </c>
      <c r="L1101" s="46">
        <v>4.1980808027518697E-2</v>
      </c>
      <c r="M1101" s="46">
        <v>2.9150385127821099E-4</v>
      </c>
      <c r="N1101" s="46">
        <v>0.112904779510461</v>
      </c>
      <c r="O1101" s="46">
        <v>1.7784359143480401E-3</v>
      </c>
      <c r="Q1101" s="47">
        <v>22.776160465849397</v>
      </c>
      <c r="R1101" s="47">
        <v>0.1303133553021813</v>
      </c>
      <c r="S1101" s="59">
        <v>0.112904779510461</v>
      </c>
      <c r="T1101" s="59">
        <v>8.8901796354255995E-4</v>
      </c>
      <c r="U1101" s="59">
        <v>0.16336677476512501</v>
      </c>
      <c r="V1101" s="59"/>
      <c r="W1101" s="24"/>
    </row>
    <row r="1102" spans="1:30">
      <c r="A1102" t="s">
        <v>99</v>
      </c>
      <c r="C1102" s="6">
        <v>44893.937420439797</v>
      </c>
      <c r="D1102" s="48">
        <v>26.815999999999999</v>
      </c>
      <c r="E1102" s="32" t="s">
        <v>23</v>
      </c>
      <c r="F1102" s="10">
        <v>32494.303817888202</v>
      </c>
      <c r="G1102" s="10">
        <v>836.75662222799303</v>
      </c>
      <c r="H1102" s="10">
        <v>3792.8312212231099</v>
      </c>
      <c r="I1102" s="10">
        <v>606.54291351437701</v>
      </c>
      <c r="J1102" s="10">
        <v>836275.71190068498</v>
      </c>
      <c r="K1102" s="10">
        <v>8430.0554068488691</v>
      </c>
      <c r="L1102" s="46">
        <v>3.9130564600838497E-2</v>
      </c>
      <c r="M1102" s="46">
        <v>8.5505965716194403E-4</v>
      </c>
      <c r="N1102" s="46">
        <v>0.113388216313505</v>
      </c>
      <c r="O1102" s="46">
        <v>1.7756600402738899E-2</v>
      </c>
      <c r="Q1102" s="47">
        <v>22.732438808473336</v>
      </c>
      <c r="R1102" s="47">
        <v>0.46473944669115214</v>
      </c>
      <c r="S1102" s="59">
        <v>0.113388216313505</v>
      </c>
      <c r="T1102" s="59">
        <v>8.8783002013694493E-3</v>
      </c>
      <c r="U1102" s="59">
        <v>3.83274779272572E-2</v>
      </c>
      <c r="V1102" s="59"/>
    </row>
    <row r="1103" spans="1:30">
      <c r="A1103" t="s">
        <v>99</v>
      </c>
      <c r="C1103" s="6">
        <v>44918.086185624998</v>
      </c>
      <c r="D1103" s="48">
        <v>37.5039994716644</v>
      </c>
      <c r="E1103" s="32" t="s">
        <v>23</v>
      </c>
      <c r="F1103" s="10">
        <v>40960.8784949826</v>
      </c>
      <c r="G1103" s="10">
        <v>327.07735616299402</v>
      </c>
      <c r="H1103" s="10">
        <v>4972.1561571354696</v>
      </c>
      <c r="I1103" s="10">
        <v>116.508205774579</v>
      </c>
      <c r="J1103" s="10">
        <v>1068874.9408867001</v>
      </c>
      <c r="K1103" s="10">
        <v>11578.749806186899</v>
      </c>
      <c r="L1103" s="46">
        <v>3.9629602994315102E-2</v>
      </c>
      <c r="M1103" s="46">
        <v>2.2907800708121999E-4</v>
      </c>
      <c r="N1103" s="46">
        <v>0.121582393645509</v>
      </c>
      <c r="O1103" s="46">
        <v>2.8339652232502498E-3</v>
      </c>
      <c r="Q1103" s="47">
        <v>22.264453350357705</v>
      </c>
      <c r="R1103" s="47">
        <v>0.40327071977280049</v>
      </c>
      <c r="S1103" s="59">
        <v>0.12141830972413348</v>
      </c>
      <c r="T1103" s="59">
        <v>1.4172253210552601E-3</v>
      </c>
      <c r="U1103" s="59">
        <v>3.5271998354758E-2</v>
      </c>
      <c r="V1103" s="59"/>
    </row>
    <row r="1104" spans="1:30">
      <c r="A1104" t="s">
        <v>99</v>
      </c>
      <c r="C1104" s="6">
        <v>44930.201290324097</v>
      </c>
      <c r="D1104" s="48">
        <v>37.505999565124498</v>
      </c>
      <c r="E1104" s="32" t="s">
        <v>23</v>
      </c>
      <c r="F1104" s="10">
        <v>46676.021764716999</v>
      </c>
      <c r="G1104" s="10">
        <v>294.49915467667199</v>
      </c>
      <c r="H1104" s="10">
        <v>5468.4940131385401</v>
      </c>
      <c r="I1104" s="10">
        <v>77.616118545790997</v>
      </c>
      <c r="J1104" s="10">
        <v>1146125.4861453201</v>
      </c>
      <c r="K1104" s="10">
        <v>8197.6388498914803</v>
      </c>
      <c r="L1104" s="46">
        <v>4.1623360386497499E-2</v>
      </c>
      <c r="M1104" s="46">
        <v>2.7306678512414699E-4</v>
      </c>
      <c r="N1104" s="46">
        <v>0.116877584720331</v>
      </c>
      <c r="O1104" s="46">
        <v>1.6441372910698799E-3</v>
      </c>
      <c r="Q1104" s="47">
        <v>22.598651125131084</v>
      </c>
      <c r="R1104" s="47">
        <v>0.43648578357690387</v>
      </c>
      <c r="S1104" s="59">
        <v>0.11737003409076673</v>
      </c>
      <c r="T1104" s="59">
        <v>3.6681925033700102E-4</v>
      </c>
      <c r="U1104" s="59">
        <v>0.27370721504861401</v>
      </c>
    </row>
    <row r="1105" spans="1:30">
      <c r="A1105" t="s">
        <v>99</v>
      </c>
      <c r="C1105" s="6">
        <v>44931.007625949103</v>
      </c>
      <c r="D1105" s="48">
        <v>37.503999710083001</v>
      </c>
      <c r="E1105" s="32" t="s">
        <v>23</v>
      </c>
      <c r="F1105" s="10">
        <v>41271.112696841599</v>
      </c>
      <c r="G1105" s="10">
        <v>340.60117369029899</v>
      </c>
      <c r="H1105" s="10">
        <v>4899.51299919742</v>
      </c>
      <c r="I1105" s="10">
        <v>81.105150235628997</v>
      </c>
      <c r="J1105" s="10">
        <v>1096962.5391009899</v>
      </c>
      <c r="K1105" s="10">
        <v>10468.0672056272</v>
      </c>
      <c r="L1105" s="46">
        <v>3.8819225084736397E-2</v>
      </c>
      <c r="M1105" s="46">
        <v>3.0124275893828999E-4</v>
      </c>
      <c r="N1105" s="46">
        <v>0.11902739086427599</v>
      </c>
      <c r="O1105" s="46">
        <v>1.8488863866354601E-3</v>
      </c>
      <c r="Q1105" s="47">
        <v>23.191193338222671</v>
      </c>
      <c r="R1105" s="47">
        <v>0.42369715483621728</v>
      </c>
      <c r="S1105" s="59">
        <v>0.11887471285946773</v>
      </c>
      <c r="T1105" s="59">
        <v>3.8129621683775949E-4</v>
      </c>
      <c r="U1105" s="59">
        <v>0.28182386256199798</v>
      </c>
      <c r="W1105" s="7"/>
      <c r="Y1105"/>
      <c r="AD1105" s="17"/>
    </row>
    <row r="1106" spans="1:30">
      <c r="A1106" t="s">
        <v>99</v>
      </c>
      <c r="C1106" s="6">
        <v>44956.965932696803</v>
      </c>
      <c r="D1106" s="48">
        <v>25.312714338302602</v>
      </c>
      <c r="E1106" s="32" t="s">
        <v>23</v>
      </c>
      <c r="F1106" s="10">
        <v>90954.406388001895</v>
      </c>
      <c r="G1106" s="10">
        <v>478.256022882298</v>
      </c>
      <c r="H1106" s="10">
        <v>6899.7856948406097</v>
      </c>
      <c r="I1106" s="10">
        <v>128.45971964731299</v>
      </c>
      <c r="J1106" s="10">
        <v>2175758.4272388099</v>
      </c>
      <c r="K1106" s="10">
        <v>10496.5821176603</v>
      </c>
      <c r="L1106" s="46">
        <v>4.3883753538185702E-2</v>
      </c>
      <c r="M1106" s="46">
        <v>2.2268899442306599E-4</v>
      </c>
      <c r="N1106" s="46">
        <v>1.40712860223955E-3</v>
      </c>
      <c r="O1106" s="46">
        <v>1.40712860223955E-3</v>
      </c>
      <c r="Q1106" s="47">
        <v>25.035329550178201</v>
      </c>
      <c r="R1106" s="47">
        <v>0.65380011175018715</v>
      </c>
      <c r="S1106" s="59">
        <v>7.5873096967723361E-2</v>
      </c>
      <c r="T1106" s="59">
        <v>7.03590361998115E-4</v>
      </c>
      <c r="U1106" s="59">
        <v>7.0488509743536806E-2</v>
      </c>
      <c r="W1106" s="24"/>
    </row>
    <row r="1107" spans="1:30">
      <c r="A1107" t="s">
        <v>99</v>
      </c>
      <c r="C1107" s="6">
        <v>44959.950674166699</v>
      </c>
      <c r="D1107" s="48">
        <v>36.5069997310638</v>
      </c>
      <c r="E1107" s="32" t="s">
        <v>23</v>
      </c>
      <c r="F1107" s="10">
        <v>72095.154579962997</v>
      </c>
      <c r="G1107" s="10">
        <v>349.491963521522</v>
      </c>
      <c r="H1107" s="10">
        <v>6610.9366299920002</v>
      </c>
      <c r="I1107" s="10">
        <v>146.330619667218</v>
      </c>
      <c r="J1107" s="10">
        <v>1647014.4684343401</v>
      </c>
      <c r="K1107" s="10">
        <v>10383.8607356747</v>
      </c>
      <c r="L1107" s="46">
        <v>4.9399451255264203E-2</v>
      </c>
      <c r="M1107" s="46">
        <v>2.7956639565617002E-4</v>
      </c>
      <c r="N1107" s="46">
        <v>9.1755835353842102E-2</v>
      </c>
      <c r="O1107" s="46">
        <v>1.9101995723928801E-3</v>
      </c>
      <c r="Q1107" s="47">
        <v>23.414190005951959</v>
      </c>
      <c r="R1107" s="47">
        <v>0.47406857160430144</v>
      </c>
      <c r="S1107" s="59">
        <v>9.1719777653973114E-2</v>
      </c>
      <c r="T1107" s="59">
        <v>9.5525874945156001E-4</v>
      </c>
      <c r="U1107" s="59">
        <v>0.39396556972813601</v>
      </c>
    </row>
    <row r="1108" spans="1:30">
      <c r="A1108" t="s">
        <v>99</v>
      </c>
      <c r="C1108" s="6">
        <v>44961.087065486099</v>
      </c>
      <c r="D1108" s="48">
        <v>36.511999368667603</v>
      </c>
      <c r="E1108" s="32" t="s">
        <v>23</v>
      </c>
      <c r="F1108" s="10">
        <v>90022.991586383898</v>
      </c>
      <c r="G1108" s="10">
        <v>606.41456532630002</v>
      </c>
      <c r="H1108" s="10">
        <v>11778.582069165501</v>
      </c>
      <c r="I1108" s="10">
        <v>116.546926003717</v>
      </c>
      <c r="J1108" s="10">
        <v>2052411.5385101</v>
      </c>
      <c r="K1108" s="10">
        <v>25727.749290330499</v>
      </c>
      <c r="L1108" s="46">
        <v>4.1523506894421601E-2</v>
      </c>
      <c r="M1108" s="46">
        <v>2.26325385149515E-4</v>
      </c>
      <c r="N1108" s="46">
        <v>0.13112805593570401</v>
      </c>
      <c r="O1108" s="46">
        <v>1.42345395239235E-3</v>
      </c>
      <c r="Q1108" s="47">
        <v>23.104787665877353</v>
      </c>
      <c r="R1108" s="47">
        <v>0.66259281207059728</v>
      </c>
      <c r="S1108" s="59">
        <v>0.13086272791935488</v>
      </c>
      <c r="T1108" s="59">
        <v>7.1172697619617498E-4</v>
      </c>
      <c r="U1108" s="59">
        <v>4.0788723001188298E-2</v>
      </c>
    </row>
    <row r="1109" spans="1:30">
      <c r="A1109" t="s">
        <v>99</v>
      </c>
      <c r="C1109" s="6">
        <v>44968.280689826403</v>
      </c>
      <c r="D1109" s="48">
        <v>36.505999565124498</v>
      </c>
      <c r="E1109" s="32" t="s">
        <v>23</v>
      </c>
      <c r="F1109" s="10">
        <v>78924.983679085301</v>
      </c>
      <c r="G1109" s="10">
        <v>498.42739083281998</v>
      </c>
      <c r="H1109" s="10">
        <v>9222.5019583904996</v>
      </c>
      <c r="I1109" s="10">
        <v>116.638002043995</v>
      </c>
      <c r="J1109" s="10">
        <v>1769952.3117764101</v>
      </c>
      <c r="K1109" s="10">
        <v>11928.6148723032</v>
      </c>
      <c r="L1109" s="46">
        <v>4.6008841470133399E-2</v>
      </c>
      <c r="M1109" s="46">
        <v>2.3958045413247799E-4</v>
      </c>
      <c r="N1109" s="46">
        <v>0.116727452011299</v>
      </c>
      <c r="O1109" s="46">
        <v>1.2506243057981399E-3</v>
      </c>
      <c r="Q1109" s="47">
        <v>22.778303521889899</v>
      </c>
      <c r="R1109" s="47">
        <v>0.54644139222395194</v>
      </c>
      <c r="S1109" s="59">
        <v>0.11680478402629821</v>
      </c>
      <c r="T1109" s="59">
        <v>6.2530579782661005E-4</v>
      </c>
      <c r="U1109" s="59">
        <v>0.16234339528731201</v>
      </c>
    </row>
    <row r="1110" spans="1:30">
      <c r="A1110" t="s">
        <v>99</v>
      </c>
      <c r="C1110" s="6">
        <v>44987.894193460597</v>
      </c>
      <c r="D1110" s="48">
        <v>38.0139994621277</v>
      </c>
      <c r="E1110" s="32" t="s">
        <v>23</v>
      </c>
      <c r="F1110" s="10">
        <v>70471.536076937002</v>
      </c>
      <c r="G1110" s="10">
        <v>498.03176976964897</v>
      </c>
      <c r="H1110" s="10">
        <v>6924.0296942902096</v>
      </c>
      <c r="I1110" s="10">
        <v>96.756785204668603</v>
      </c>
      <c r="J1110" s="10">
        <v>1685433.5314160001</v>
      </c>
      <c r="K1110" s="10">
        <v>15958.207141044</v>
      </c>
      <c r="L1110" s="46">
        <v>4.34339940422361E-2</v>
      </c>
      <c r="M1110" s="46">
        <v>1.8077679282986001E-4</v>
      </c>
      <c r="N1110" s="46">
        <v>9.8444853244812502E-2</v>
      </c>
      <c r="O1110" s="46">
        <v>1.1291581060908101E-3</v>
      </c>
      <c r="Q1110" s="47">
        <v>24.569539449213437</v>
      </c>
      <c r="R1110" s="47">
        <v>0.46282889380359998</v>
      </c>
      <c r="S1110" s="59">
        <v>9.8309176812218693E-2</v>
      </c>
      <c r="T1110" s="59">
        <v>5.6468227165196996E-4</v>
      </c>
      <c r="U1110" s="59">
        <v>-2.1685154812784602E-2</v>
      </c>
    </row>
    <row r="1111" spans="1:30">
      <c r="A1111" t="s">
        <v>99</v>
      </c>
      <c r="C1111" s="6">
        <v>45010.323237777797</v>
      </c>
      <c r="D1111" s="48">
        <v>36.505999326705897</v>
      </c>
      <c r="E1111" s="32" t="s">
        <v>23</v>
      </c>
      <c r="F1111" s="10">
        <v>46581.4466034051</v>
      </c>
      <c r="G1111" s="10">
        <v>334.271624768609</v>
      </c>
      <c r="H1111" s="10">
        <v>6764.1726139797202</v>
      </c>
      <c r="I1111" s="10">
        <v>90.274649523135494</v>
      </c>
      <c r="J1111" s="10">
        <v>1126615.63679847</v>
      </c>
      <c r="K1111" s="10">
        <v>8999.72856128678</v>
      </c>
      <c r="L1111" s="46">
        <v>3.95439213215363E-2</v>
      </c>
      <c r="M1111" s="46">
        <v>2.0526292483699301E-4</v>
      </c>
      <c r="N1111" s="46">
        <v>0.14561788735526399</v>
      </c>
      <c r="O1111" s="46">
        <v>1.76902801991516E-3</v>
      </c>
      <c r="Q1111" s="47">
        <v>24.331574367008276</v>
      </c>
      <c r="R1111" s="47">
        <v>0.7101904240295247</v>
      </c>
      <c r="S1111" s="59">
        <v>0.14523112814734282</v>
      </c>
      <c r="T1111" s="59">
        <v>8.8452633625279997E-4</v>
      </c>
      <c r="U1111" s="59">
        <v>0.22401841703564601</v>
      </c>
    </row>
    <row r="1112" spans="1:30">
      <c r="A1112" t="s">
        <v>236</v>
      </c>
      <c r="B1112" s="32"/>
      <c r="C1112" s="6">
        <v>44962.820496330998</v>
      </c>
      <c r="D1112" s="48">
        <v>10.528811454772899</v>
      </c>
      <c r="E1112" s="32">
        <v>110</v>
      </c>
      <c r="F1112" s="10">
        <v>96512.632179745604</v>
      </c>
      <c r="G1112" s="10">
        <v>2056.9202785919701</v>
      </c>
      <c r="H1112" s="10">
        <v>16847.911778386599</v>
      </c>
      <c r="I1112" s="10">
        <v>458.85500331709</v>
      </c>
      <c r="J1112" s="10">
        <v>1883582.0461881901</v>
      </c>
      <c r="K1112" s="10">
        <v>31956.335264328602</v>
      </c>
      <c r="L1112" s="46">
        <v>5.08408725581731E-2</v>
      </c>
      <c r="M1112" s="46">
        <v>6.0162059967785097E-4</v>
      </c>
      <c r="N1112" s="46">
        <v>0.177284458621979</v>
      </c>
      <c r="O1112" s="46">
        <v>3.6017190916964501E-3</v>
      </c>
      <c r="Q1112" s="47">
        <v>20.418229266947076</v>
      </c>
      <c r="R1112" s="47">
        <v>0.34850366510307657</v>
      </c>
      <c r="S1112" s="59">
        <v>0.17560093385811709</v>
      </c>
      <c r="T1112" s="59">
        <v>3.0185092668684804E-3</v>
      </c>
      <c r="U1112" s="59">
        <v>0.25687582794318298</v>
      </c>
      <c r="Y1112"/>
      <c r="Z1112"/>
      <c r="AA1112"/>
      <c r="AB1112"/>
      <c r="AC1112"/>
    </row>
    <row r="1113" spans="1:30">
      <c r="A1113" t="s">
        <v>73</v>
      </c>
      <c r="C1113" s="6">
        <v>44890.6516081597</v>
      </c>
      <c r="D1113" s="48">
        <v>37.445</v>
      </c>
      <c r="E1113" s="32">
        <v>110</v>
      </c>
      <c r="F1113" s="10">
        <v>41838.530857634898</v>
      </c>
      <c r="G1113" s="10">
        <v>326.84369829125899</v>
      </c>
      <c r="H1113" s="10">
        <v>4787.9267056451299</v>
      </c>
      <c r="I1113" s="10">
        <v>66.063831567978994</v>
      </c>
      <c r="J1113" s="10">
        <v>1012126.73569652</v>
      </c>
      <c r="K1113" s="10">
        <v>10928.418514810801</v>
      </c>
      <c r="L1113" s="46">
        <v>4.1871026009102898E-2</v>
      </c>
      <c r="M1113" s="46">
        <v>3.12659483177179E-4</v>
      </c>
      <c r="N1113" s="46">
        <v>0.114878811120628</v>
      </c>
      <c r="O1113" s="46">
        <v>1.6464091055349199E-3</v>
      </c>
      <c r="Q1113" s="47">
        <v>22.934683805684454</v>
      </c>
      <c r="R1113" s="47">
        <v>0.3985206017316294</v>
      </c>
      <c r="S1113" s="59">
        <v>0.11458986414780162</v>
      </c>
      <c r="T1113" s="59">
        <v>8.2320455276745997E-4</v>
      </c>
      <c r="U1113" s="59">
        <v>0.55455897939092502</v>
      </c>
      <c r="V1113" s="59"/>
    </row>
    <row r="1114" spans="1:30">
      <c r="A1114" t="s">
        <v>73</v>
      </c>
      <c r="C1114" s="6">
        <v>44892.495247858802</v>
      </c>
      <c r="D1114" s="48">
        <v>37.457999999999998</v>
      </c>
      <c r="E1114" s="32" t="s">
        <v>23</v>
      </c>
      <c r="F1114" s="10">
        <v>42859.412129968499</v>
      </c>
      <c r="G1114" s="10">
        <v>366.20618440798899</v>
      </c>
      <c r="H1114" s="10">
        <v>5259.9381364769797</v>
      </c>
      <c r="I1114" s="10">
        <v>76.511206617737102</v>
      </c>
      <c r="J1114" s="10">
        <v>1098272.4179104499</v>
      </c>
      <c r="K1114" s="10">
        <v>12023.1659612365</v>
      </c>
      <c r="L1114" s="46">
        <v>4.2318204491212201E-2</v>
      </c>
      <c r="M1114" s="46">
        <v>1.9595445788781401E-4</v>
      </c>
      <c r="N1114" s="46">
        <v>0.123442579971254</v>
      </c>
      <c r="O1114" s="46">
        <v>1.56032925611849E-3</v>
      </c>
      <c r="Q1114" s="47">
        <v>22.956502842090018</v>
      </c>
      <c r="R1114" s="47">
        <v>0.11730170772652436</v>
      </c>
      <c r="S1114" s="59">
        <v>0.123442579971254</v>
      </c>
      <c r="T1114" s="59">
        <v>7.8008747822556001E-4</v>
      </c>
      <c r="U1114" s="59">
        <v>9.1896100948662796E-2</v>
      </c>
      <c r="V1114" s="59"/>
      <c r="W1114" s="24"/>
    </row>
    <row r="1115" spans="1:30">
      <c r="A1115" t="s">
        <v>73</v>
      </c>
      <c r="C1115" s="6">
        <v>44893.6173879282</v>
      </c>
      <c r="D1115" s="48">
        <v>37.704999999999998</v>
      </c>
      <c r="E1115" s="32" t="s">
        <v>23</v>
      </c>
      <c r="F1115" s="10">
        <v>43170.6417802711</v>
      </c>
      <c r="G1115" s="10">
        <v>359.54205147220301</v>
      </c>
      <c r="H1115" s="10">
        <v>6320.9012153874601</v>
      </c>
      <c r="I1115" s="10">
        <v>99.891032201176699</v>
      </c>
      <c r="J1115" s="10">
        <v>1019317.20710784</v>
      </c>
      <c r="K1115" s="10">
        <v>9428.2085903776806</v>
      </c>
      <c r="L1115" s="46">
        <v>4.3347059374123302E-2</v>
      </c>
      <c r="M1115" s="46">
        <v>2.38942222958963E-4</v>
      </c>
      <c r="N1115" s="46">
        <v>0.14698778431510501</v>
      </c>
      <c r="O1115" s="46">
        <v>1.9839141686466598E-3</v>
      </c>
      <c r="Q1115" s="47">
        <v>21.065312210474112</v>
      </c>
      <c r="R1115" s="47">
        <v>0.36859930718307027</v>
      </c>
      <c r="S1115" s="59">
        <v>0.14698778431510501</v>
      </c>
      <c r="T1115" s="59">
        <v>9.9195708432332991E-4</v>
      </c>
      <c r="U1115" s="59">
        <v>0.117068862213192</v>
      </c>
      <c r="V1115" s="59"/>
    </row>
    <row r="1116" spans="1:30">
      <c r="A1116" t="s">
        <v>73</v>
      </c>
      <c r="C1116" s="6">
        <v>44917.6662113079</v>
      </c>
      <c r="D1116" s="48">
        <v>21.654533624649002</v>
      </c>
      <c r="E1116" s="32" t="s">
        <v>23</v>
      </c>
      <c r="F1116" s="10">
        <v>44480.105149750198</v>
      </c>
      <c r="G1116" s="10">
        <v>512.66752674864995</v>
      </c>
      <c r="H1116" s="10">
        <v>5695.5329880631998</v>
      </c>
      <c r="I1116" s="10">
        <v>118.255296534686</v>
      </c>
      <c r="J1116" s="10">
        <v>1122503.0757415299</v>
      </c>
      <c r="K1116" s="10">
        <v>10788.037966746801</v>
      </c>
      <c r="L1116" s="46">
        <v>4.16366365785798E-2</v>
      </c>
      <c r="M1116" s="46">
        <v>3.9591274716052301E-4</v>
      </c>
      <c r="N1116" s="46">
        <v>0.12808642092078401</v>
      </c>
      <c r="O1116" s="46">
        <v>2.3599958237691E-3</v>
      </c>
      <c r="Q1116" s="47">
        <v>22.214534787829773</v>
      </c>
      <c r="R1116" s="47">
        <v>0.41101257183495521</v>
      </c>
      <c r="S1116" s="59">
        <v>0.12807880054412565</v>
      </c>
      <c r="T1116" s="59">
        <v>1.179658846732215E-3</v>
      </c>
      <c r="U1116" s="59">
        <v>0.28898361806886502</v>
      </c>
      <c r="V1116" s="59"/>
      <c r="Y1116"/>
      <c r="Z1116"/>
      <c r="AA1116"/>
      <c r="AB1116"/>
      <c r="AC1116"/>
    </row>
    <row r="1117" spans="1:30">
      <c r="A1117" t="s">
        <v>73</v>
      </c>
      <c r="C1117" s="6">
        <v>44929.949518911999</v>
      </c>
      <c r="D1117" s="48">
        <v>37.5039994716644</v>
      </c>
      <c r="E1117" s="32" t="s">
        <v>23</v>
      </c>
      <c r="F1117" s="10">
        <v>51556.7627162383</v>
      </c>
      <c r="G1117" s="10">
        <v>446.35919987955998</v>
      </c>
      <c r="H1117" s="10">
        <v>4176.8897487741497</v>
      </c>
      <c r="I1117" s="10">
        <v>100.591712844226</v>
      </c>
      <c r="J1117" s="10">
        <v>1273241.8269704401</v>
      </c>
      <c r="K1117" s="10">
        <v>11082.8854172265</v>
      </c>
      <c r="L1117" s="46">
        <v>4.1301015606894198E-2</v>
      </c>
      <c r="M1117" s="46">
        <v>2.7618751887071799E-4</v>
      </c>
      <c r="N1117" s="46">
        <v>8.1152924011207897E-2</v>
      </c>
      <c r="O1117" s="46">
        <v>1.9554677533912099E-3</v>
      </c>
      <c r="Q1117" s="47">
        <v>23.850970296885414</v>
      </c>
      <c r="R1117" s="47">
        <v>0.46093307304947051</v>
      </c>
      <c r="S1117" s="59">
        <v>8.1161617843838102E-2</v>
      </c>
      <c r="T1117" s="59">
        <v>4.4139450940842599E-4</v>
      </c>
      <c r="U1117" s="59">
        <v>0.12395494938863801</v>
      </c>
      <c r="Y1117"/>
      <c r="Z1117"/>
      <c r="AA1117"/>
      <c r="AB1117"/>
      <c r="AC1117"/>
    </row>
    <row r="1118" spans="1:30">
      <c r="A1118" t="s">
        <v>73</v>
      </c>
      <c r="C1118" s="6">
        <v>44930.554448958297</v>
      </c>
      <c r="D1118" s="48">
        <v>37.515999555587797</v>
      </c>
      <c r="E1118" s="32" t="s">
        <v>23</v>
      </c>
      <c r="F1118" s="10">
        <v>45163.590982692898</v>
      </c>
      <c r="G1118" s="10">
        <v>324.00338667267499</v>
      </c>
      <c r="H1118" s="10">
        <v>4632.1179218730704</v>
      </c>
      <c r="I1118" s="10">
        <v>78.542795076724602</v>
      </c>
      <c r="J1118" s="10">
        <v>1203608.5729679801</v>
      </c>
      <c r="K1118" s="10">
        <v>11510.1886921517</v>
      </c>
      <c r="L1118" s="46">
        <v>3.8756780934338798E-2</v>
      </c>
      <c r="M1118" s="46">
        <v>3.4333743509925001E-4</v>
      </c>
      <c r="N1118" s="46">
        <v>0.102955682263372</v>
      </c>
      <c r="O1118" s="46">
        <v>1.73253011495486E-3</v>
      </c>
      <c r="Q1118" s="47">
        <v>23.700806480457597</v>
      </c>
      <c r="R1118" s="47">
        <v>0.43595829790971891</v>
      </c>
      <c r="S1118" s="59">
        <v>0.10270081400469899</v>
      </c>
      <c r="T1118" s="59">
        <v>4.0418917778633302E-4</v>
      </c>
      <c r="U1118" s="59">
        <v>0.46493959959871001</v>
      </c>
      <c r="W1118" s="7"/>
      <c r="Y1118"/>
      <c r="AD1118" s="17"/>
    </row>
    <row r="1119" spans="1:30">
      <c r="A1119" t="s">
        <v>73</v>
      </c>
      <c r="C1119" s="6">
        <v>44956.612512280102</v>
      </c>
      <c r="D1119" s="48">
        <v>36.514999628067002</v>
      </c>
      <c r="E1119" s="32" t="s">
        <v>23</v>
      </c>
      <c r="F1119" s="10">
        <v>87526.175591255</v>
      </c>
      <c r="G1119" s="10">
        <v>722.32419029248103</v>
      </c>
      <c r="H1119" s="10">
        <v>6613.04359113603</v>
      </c>
      <c r="I1119" s="10">
        <v>191.25871586056601</v>
      </c>
      <c r="J1119" s="10">
        <v>1910439.2404336701</v>
      </c>
      <c r="K1119" s="10">
        <v>17173.378961562401</v>
      </c>
      <c r="L1119" s="46">
        <v>4.8146437768730101E-2</v>
      </c>
      <c r="M1119" s="46">
        <v>2.7074501334871002E-4</v>
      </c>
      <c r="N1119" s="46">
        <v>2.06105106473153E-3</v>
      </c>
      <c r="O1119" s="46">
        <v>2.06105106473153E-3</v>
      </c>
      <c r="Q1119" s="47">
        <v>25.748205258346729</v>
      </c>
      <c r="R1119" s="47">
        <v>0.67314016682556499</v>
      </c>
      <c r="S1119" s="59">
        <v>7.5568253665485613E-2</v>
      </c>
      <c r="T1119" s="59">
        <v>1.0305041032608901E-3</v>
      </c>
      <c r="U1119" s="59">
        <v>-8.1219433229164598E-2</v>
      </c>
      <c r="W1119" s="24" t="s">
        <v>120</v>
      </c>
    </row>
    <row r="1120" spans="1:30">
      <c r="A1120" t="s">
        <v>73</v>
      </c>
      <c r="C1120" s="6">
        <v>44959.593561273097</v>
      </c>
      <c r="D1120" s="48">
        <v>36.5039994716644</v>
      </c>
      <c r="E1120" s="32" t="s">
        <v>231</v>
      </c>
      <c r="F1120" s="10">
        <v>74136.420275311102</v>
      </c>
      <c r="G1120" s="10">
        <v>430.09398921359298</v>
      </c>
      <c r="H1120" s="10">
        <v>8883.5971226496495</v>
      </c>
      <c r="I1120" s="10">
        <v>119.852341162671</v>
      </c>
      <c r="J1120" s="10">
        <v>1613423.15291878</v>
      </c>
      <c r="K1120" s="10">
        <v>16081.985636798199</v>
      </c>
      <c r="L1120" s="46">
        <v>5.18780490382992E-2</v>
      </c>
      <c r="M1120" s="46">
        <v>3.0833201676280298E-4</v>
      </c>
      <c r="N1120" s="46">
        <v>0.119867130151078</v>
      </c>
      <c r="O1120" s="46">
        <v>1.53845695778522E-3</v>
      </c>
      <c r="Q1120" s="47">
        <v>22.7300880255723</v>
      </c>
      <c r="R1120" s="47">
        <v>0.4606798538256916</v>
      </c>
      <c r="S1120" s="59">
        <v>0.11985697680872141</v>
      </c>
      <c r="T1120" s="59">
        <v>7.6922303087873498E-4</v>
      </c>
      <c r="U1120" s="59">
        <v>0.10818086008673899</v>
      </c>
      <c r="Y1120"/>
      <c r="Z1120"/>
      <c r="AA1120"/>
      <c r="AB1120"/>
      <c r="AC1120"/>
    </row>
    <row r="1121" spans="1:30">
      <c r="A1121" t="s">
        <v>73</v>
      </c>
      <c r="C1121" s="6">
        <v>44960.623103842598</v>
      </c>
      <c r="D1121" s="48">
        <v>36.505999326705897</v>
      </c>
      <c r="E1121" s="32" t="s">
        <v>23</v>
      </c>
      <c r="F1121" s="10">
        <v>78441.831179949702</v>
      </c>
      <c r="G1121" s="10">
        <v>640.89151056412197</v>
      </c>
      <c r="H1121" s="10">
        <v>10188.662540916401</v>
      </c>
      <c r="I1121" s="10">
        <v>128.11422338847299</v>
      </c>
      <c r="J1121" s="10">
        <v>1673420.6011306499</v>
      </c>
      <c r="K1121" s="10">
        <v>17962.102098798299</v>
      </c>
      <c r="L1121" s="46">
        <v>4.4282214759772301E-2</v>
      </c>
      <c r="M1121" s="46">
        <v>1.9247586200039701E-4</v>
      </c>
      <c r="N1121" s="46">
        <v>0.13008223187543999</v>
      </c>
      <c r="O1121" s="46">
        <v>1.4591506456983899E-3</v>
      </c>
      <c r="Q1121" s="47">
        <v>22.269982603587554</v>
      </c>
      <c r="R1121" s="47">
        <v>0.63760175957655596</v>
      </c>
      <c r="S1121" s="59">
        <v>0.12991097812433886</v>
      </c>
      <c r="T1121" s="59">
        <v>7.2957532284919496E-4</v>
      </c>
      <c r="U1121" s="59">
        <v>5.2380509673609299E-2</v>
      </c>
    </row>
    <row r="1122" spans="1:30">
      <c r="A1122" t="s">
        <v>73</v>
      </c>
      <c r="C1122" s="6">
        <v>44967.732855729198</v>
      </c>
      <c r="D1122" s="48">
        <v>36.5039994716644</v>
      </c>
      <c r="E1122" s="32" t="s">
        <v>23</v>
      </c>
      <c r="F1122" s="10">
        <v>56823.448406190597</v>
      </c>
      <c r="G1122" s="10">
        <v>334.663514138523</v>
      </c>
      <c r="H1122" s="10">
        <v>7525.2905958479396</v>
      </c>
      <c r="I1122" s="10">
        <v>106.98229494461199</v>
      </c>
      <c r="J1122" s="10">
        <v>1109595.7249591399</v>
      </c>
      <c r="K1122" s="10">
        <v>9098.5883396907993</v>
      </c>
      <c r="L1122" s="46">
        <v>5.2838584311973899E-2</v>
      </c>
      <c r="M1122" s="46">
        <v>3.2275727730961197E-4</v>
      </c>
      <c r="N1122" s="46">
        <v>0.13198044966542299</v>
      </c>
      <c r="O1122" s="46">
        <v>1.6016236333048601E-3</v>
      </c>
      <c r="Q1122" s="47">
        <v>20.232808396465661</v>
      </c>
      <c r="R1122" s="47">
        <v>0.48644986720881084</v>
      </c>
      <c r="S1122" s="59">
        <v>0.13237990488449911</v>
      </c>
      <c r="T1122" s="59">
        <v>8.0076093145790503E-4</v>
      </c>
      <c r="U1122" s="59">
        <v>6.8779965776558899E-2</v>
      </c>
      <c r="Y1122"/>
      <c r="Z1122"/>
      <c r="AA1122"/>
      <c r="AB1122"/>
      <c r="AC1122"/>
    </row>
    <row r="1123" spans="1:30">
      <c r="A1123" t="s">
        <v>73</v>
      </c>
      <c r="C1123" s="6">
        <v>44987.468560011599</v>
      </c>
      <c r="D1123" s="48">
        <v>38.0039994716644</v>
      </c>
      <c r="E1123" s="32" t="s">
        <v>23</v>
      </c>
      <c r="F1123" s="10">
        <v>47196.655278772902</v>
      </c>
      <c r="G1123" s="10">
        <v>324.03525743692398</v>
      </c>
      <c r="H1123" s="10">
        <v>4421.9930139091302</v>
      </c>
      <c r="I1123" s="10">
        <v>115.845028237751</v>
      </c>
      <c r="J1123" s="10">
        <v>1070519.70606436</v>
      </c>
      <c r="K1123" s="10">
        <v>5033.2201806951698</v>
      </c>
      <c r="L1123" s="46">
        <v>4.58319661308157E-2</v>
      </c>
      <c r="M1123" s="46">
        <v>3.1650062628456403E-4</v>
      </c>
      <c r="N1123" s="46">
        <v>9.3617846640281305E-2</v>
      </c>
      <c r="O1123" s="46">
        <v>2.50929945795477E-3</v>
      </c>
      <c r="Q1123" s="47">
        <v>23.364198995235128</v>
      </c>
      <c r="R1123" s="47">
        <v>0.44480612776325584</v>
      </c>
      <c r="S1123" s="59">
        <v>9.3746638854800057E-2</v>
      </c>
      <c r="T1123" s="59">
        <v>1.2549917658954851E-3</v>
      </c>
      <c r="U1123" s="59">
        <v>0.11118105570897301</v>
      </c>
    </row>
    <row r="1124" spans="1:30">
      <c r="A1124" t="s">
        <v>73</v>
      </c>
      <c r="C1124" s="6">
        <v>45000.759342453697</v>
      </c>
      <c r="D1124" s="48">
        <v>36.502999544143698</v>
      </c>
      <c r="E1124" s="32" t="s">
        <v>23</v>
      </c>
      <c r="F1124" s="10">
        <v>44195.393185639899</v>
      </c>
      <c r="G1124" s="10">
        <v>295.253771011732</v>
      </c>
      <c r="H1124" s="10">
        <v>5768.31113064687</v>
      </c>
      <c r="I1124" s="10">
        <v>96.209485565200495</v>
      </c>
      <c r="J1124" s="10">
        <v>984544.45077663602</v>
      </c>
      <c r="K1124" s="10">
        <v>7566.7683142031301</v>
      </c>
      <c r="L1124" s="46">
        <v>4.5865209505242498E-2</v>
      </c>
      <c r="M1124" s="46">
        <v>3.0828163422587802E-4</v>
      </c>
      <c r="N1124" s="46">
        <v>0.130272494565286</v>
      </c>
      <c r="O1124" s="46">
        <v>2.0577168296440798E-3</v>
      </c>
      <c r="Q1124" s="47">
        <v>22.077763046341662</v>
      </c>
      <c r="R1124" s="47">
        <v>0.5007447236099275</v>
      </c>
      <c r="S1124" s="59">
        <v>0.13052995853470339</v>
      </c>
      <c r="T1124" s="59">
        <v>1.028962136119595E-3</v>
      </c>
      <c r="U1124" s="59">
        <v>0.22064786683705001</v>
      </c>
    </row>
    <row r="1125" spans="1:30">
      <c r="A1125" t="s">
        <v>73</v>
      </c>
      <c r="C1125" s="6">
        <v>45009.734258148099</v>
      </c>
      <c r="D1125" s="48">
        <v>36.503999710083001</v>
      </c>
      <c r="E1125" s="32" t="s">
        <v>23</v>
      </c>
      <c r="F1125" s="10">
        <v>43213.7267526996</v>
      </c>
      <c r="G1125" s="10">
        <v>299.85843431054002</v>
      </c>
      <c r="H1125" s="10">
        <v>6534.2552802717501</v>
      </c>
      <c r="I1125" s="10">
        <v>81.060549926514696</v>
      </c>
      <c r="J1125" s="10">
        <v>957301.64078282798</v>
      </c>
      <c r="K1125" s="10">
        <v>10430.701418730199</v>
      </c>
      <c r="L1125" s="46">
        <v>4.3308774510982501E-2</v>
      </c>
      <c r="M1125" s="46">
        <v>2.8081666412820201E-4</v>
      </c>
      <c r="N1125" s="46">
        <v>0.15155632421319201</v>
      </c>
      <c r="O1125" s="46">
        <v>2.1572576286856102E-3</v>
      </c>
      <c r="Q1125" s="47">
        <v>20.540765548373926</v>
      </c>
      <c r="R1125" s="47">
        <v>0.60087098667056671</v>
      </c>
      <c r="S1125" s="59">
        <v>0.15122805854586358</v>
      </c>
      <c r="T1125" s="59">
        <v>1.0746535692601994E-3</v>
      </c>
      <c r="U1125" s="59">
        <v>0.14232681297728</v>
      </c>
    </row>
    <row r="1126" spans="1:30">
      <c r="A1126" t="s">
        <v>263</v>
      </c>
      <c r="B1126" s="32"/>
      <c r="C1126" s="6">
        <v>44963.250224131902</v>
      </c>
      <c r="D1126" s="48">
        <v>18.377915859222401</v>
      </c>
      <c r="E1126" s="32">
        <v>110</v>
      </c>
      <c r="F1126" s="10">
        <v>101717.99503929701</v>
      </c>
      <c r="G1126" s="10">
        <v>1243.1022531890901</v>
      </c>
      <c r="H1126" s="10">
        <v>16475.3710675902</v>
      </c>
      <c r="I1126" s="10">
        <v>342.37892079705199</v>
      </c>
      <c r="J1126" s="10">
        <v>2249491.3521015099</v>
      </c>
      <c r="K1126" s="10">
        <v>25229.2714745712</v>
      </c>
      <c r="L1126" s="46">
        <v>4.5203600771227898E-2</v>
      </c>
      <c r="M1126" s="46">
        <v>2.33733155383469E-4</v>
      </c>
      <c r="N1126" s="46">
        <v>0.16488949884596199</v>
      </c>
      <c r="O1126" s="46">
        <v>4.2167383767055299E-3</v>
      </c>
      <c r="Q1126" s="47">
        <v>20.937086420337078</v>
      </c>
      <c r="R1126" s="47">
        <v>0.33954386338046877</v>
      </c>
      <c r="S1126" s="59">
        <v>0.16293047186944967</v>
      </c>
      <c r="T1126" s="59">
        <v>1.9524317189708385E-3</v>
      </c>
      <c r="U1126" s="59">
        <v>6.1315455707131601E-2</v>
      </c>
      <c r="Y1126"/>
      <c r="Z1126"/>
      <c r="AA1126"/>
      <c r="AB1126"/>
      <c r="AC1126"/>
    </row>
    <row r="1127" spans="1:30">
      <c r="A1127" t="s">
        <v>100</v>
      </c>
      <c r="C1127" s="6">
        <v>44891.727257164399</v>
      </c>
      <c r="D1127" s="48">
        <v>37.521999999999998</v>
      </c>
      <c r="E1127" s="32">
        <v>110</v>
      </c>
      <c r="F1127" s="10">
        <v>22404.177813954899</v>
      </c>
      <c r="G1127" s="10">
        <v>252.969919460847</v>
      </c>
      <c r="H1127" s="10">
        <v>2450.7331427551999</v>
      </c>
      <c r="I1127" s="10">
        <v>138.288815000901</v>
      </c>
      <c r="J1127" s="10">
        <v>599216.76736111101</v>
      </c>
      <c r="K1127" s="10">
        <v>4916.81146286481</v>
      </c>
      <c r="L1127" s="46">
        <v>4.1258246732878201E-2</v>
      </c>
      <c r="M1127" s="46">
        <v>4.5661685022236302E-4</v>
      </c>
      <c r="N1127" s="46">
        <v>0.105570999775232</v>
      </c>
      <c r="O1127" s="46">
        <v>3.64346064146786E-3</v>
      </c>
      <c r="Q1127" s="47">
        <v>23.275316286601058</v>
      </c>
      <c r="R1127" s="47">
        <v>0.41546160615178651</v>
      </c>
      <c r="S1127" s="59">
        <v>0.10953228563093981</v>
      </c>
      <c r="T1127" s="59">
        <v>1.82173032073393E-3</v>
      </c>
      <c r="U1127" s="59">
        <v>0.92302213761775098</v>
      </c>
      <c r="V1127" s="59"/>
    </row>
    <row r="1128" spans="1:30">
      <c r="A1128" t="s">
        <v>100</v>
      </c>
      <c r="C1128" s="6">
        <v>44892.898457372699</v>
      </c>
      <c r="D1128" s="48">
        <v>27.010999999999999</v>
      </c>
      <c r="E1128" s="32" t="s">
        <v>23</v>
      </c>
      <c r="F1128" s="10">
        <v>41461.040264314302</v>
      </c>
      <c r="G1128" s="10">
        <v>291.62828760142401</v>
      </c>
      <c r="H1128" s="10">
        <v>5961.9664285995204</v>
      </c>
      <c r="I1128" s="10">
        <v>390.84380285158102</v>
      </c>
      <c r="J1128" s="10">
        <v>1073860.3407118099</v>
      </c>
      <c r="K1128" s="10">
        <v>5911.2310216716296</v>
      </c>
      <c r="L1128" s="46">
        <v>4.2380610021804398E-2</v>
      </c>
      <c r="M1128" s="46">
        <v>2.8416427849290002E-4</v>
      </c>
      <c r="N1128" s="46">
        <v>0.143647971274414</v>
      </c>
      <c r="O1128" s="46">
        <v>9.6382030349561505E-3</v>
      </c>
      <c r="Q1128" s="47">
        <v>22.55884938040538</v>
      </c>
      <c r="R1128" s="47">
        <v>0.12747070236127908</v>
      </c>
      <c r="S1128" s="59">
        <v>0.143647971274414</v>
      </c>
      <c r="T1128" s="59">
        <v>4.7404390163085335E-3</v>
      </c>
      <c r="U1128" s="59">
        <v>-2.8074807606556701E-2</v>
      </c>
      <c r="V1128" s="59"/>
      <c r="W1128" s="24" t="s">
        <v>120</v>
      </c>
    </row>
    <row r="1129" spans="1:30">
      <c r="A1129" t="s">
        <v>100</v>
      </c>
      <c r="C1129" s="6">
        <v>44893.939599363403</v>
      </c>
      <c r="D1129" s="48">
        <v>5.9939999999999998</v>
      </c>
      <c r="E1129" s="32" t="s">
        <v>23</v>
      </c>
      <c r="F1129" s="10">
        <v>39351.939927884203</v>
      </c>
      <c r="G1129" s="10">
        <v>517.82474402560399</v>
      </c>
      <c r="H1129" s="10">
        <v>3638.6984443389001</v>
      </c>
      <c r="I1129" s="10">
        <v>414.87552613897998</v>
      </c>
      <c r="J1129" s="10">
        <v>1060222.9550781299</v>
      </c>
      <c r="K1129" s="10">
        <v>9556.6088232693801</v>
      </c>
      <c r="L1129" s="46">
        <v>3.8034996993848998E-2</v>
      </c>
      <c r="M1129" s="46">
        <v>5.3538385191062999E-4</v>
      </c>
      <c r="N1129" s="46">
        <v>9.0517477923783202E-2</v>
      </c>
      <c r="O1129" s="46">
        <v>8.7650513014346804E-3</v>
      </c>
      <c r="Q1129" s="47">
        <v>23.397306381215596</v>
      </c>
      <c r="R1129" s="47">
        <v>0.43654328714892437</v>
      </c>
      <c r="S1129" s="59">
        <v>9.0517477923783202E-2</v>
      </c>
      <c r="T1129" s="59">
        <v>4.3825256507173402E-3</v>
      </c>
      <c r="U1129" s="59">
        <v>0.10398158521558901</v>
      </c>
      <c r="V1129" s="59"/>
    </row>
    <row r="1130" spans="1:30">
      <c r="A1130" t="s">
        <v>100</v>
      </c>
      <c r="C1130" s="6">
        <v>44918.087136481503</v>
      </c>
      <c r="D1130" s="48">
        <v>37.502999544143698</v>
      </c>
      <c r="E1130" s="32" t="s">
        <v>23</v>
      </c>
      <c r="F1130" s="10">
        <v>32497.370939425</v>
      </c>
      <c r="G1130" s="10">
        <v>285.81223790357097</v>
      </c>
      <c r="H1130" s="10">
        <v>3699.90312347903</v>
      </c>
      <c r="I1130" s="10">
        <v>60.7731210851192</v>
      </c>
      <c r="J1130" s="10">
        <v>841234.92585784302</v>
      </c>
      <c r="K1130" s="10">
        <v>10290.5563879205</v>
      </c>
      <c r="L1130" s="46">
        <v>4.0032073162744597E-2</v>
      </c>
      <c r="M1130" s="46">
        <v>2.7696084940670099E-4</v>
      </c>
      <c r="N1130" s="46">
        <v>0.114566768302022</v>
      </c>
      <c r="O1130" s="46">
        <v>1.8967214366880599E-3</v>
      </c>
      <c r="Q1130" s="47">
        <v>22.03944144129273</v>
      </c>
      <c r="R1130" s="47">
        <v>0.40138715076950465</v>
      </c>
      <c r="S1130" s="59">
        <v>0.11388087899018506</v>
      </c>
      <c r="T1130" s="59">
        <v>9.4853506924682997E-4</v>
      </c>
      <c r="U1130" s="59">
        <v>0.180853762896516</v>
      </c>
      <c r="V1130" s="59"/>
    </row>
    <row r="1131" spans="1:30">
      <c r="A1131" t="s">
        <v>100</v>
      </c>
      <c r="C1131" s="6">
        <v>44930.202242187501</v>
      </c>
      <c r="D1131" s="48">
        <v>37.504999637603802</v>
      </c>
      <c r="E1131" s="32" t="s">
        <v>23</v>
      </c>
      <c r="F1131" s="10">
        <v>31022.554015438898</v>
      </c>
      <c r="G1131" s="10">
        <v>272.21107218264399</v>
      </c>
      <c r="H1131" s="10">
        <v>3442.4486727272301</v>
      </c>
      <c r="I1131" s="10">
        <v>66.963657026127905</v>
      </c>
      <c r="J1131" s="10">
        <v>743524.04473039205</v>
      </c>
      <c r="K1131" s="10">
        <v>8378.3713218227294</v>
      </c>
      <c r="L1131" s="46">
        <v>4.2691250032085702E-2</v>
      </c>
      <c r="M1131" s="46">
        <v>3.04687057967665E-4</v>
      </c>
      <c r="N1131" s="46">
        <v>0.110518353673627</v>
      </c>
      <c r="O1131" s="46">
        <v>1.9669516742558801E-3</v>
      </c>
      <c r="Q1131" s="47">
        <v>22.026596935624077</v>
      </c>
      <c r="R1131" s="47">
        <v>0.42656104916578796</v>
      </c>
      <c r="S1131" s="59">
        <v>0.11116632470814433</v>
      </c>
      <c r="T1131" s="59">
        <v>4.3959921330054649E-4</v>
      </c>
      <c r="U1131" s="59">
        <v>0.38058345341434702</v>
      </c>
    </row>
    <row r="1132" spans="1:30">
      <c r="A1132" t="s">
        <v>100</v>
      </c>
      <c r="C1132" s="6">
        <v>44931.008587615703</v>
      </c>
      <c r="D1132" s="48">
        <v>37.519999504089398</v>
      </c>
      <c r="E1132" s="32" t="s">
        <v>23</v>
      </c>
      <c r="F1132" s="10">
        <v>31772.145099062</v>
      </c>
      <c r="G1132" s="10">
        <v>264.82354772927403</v>
      </c>
      <c r="H1132" s="10">
        <v>3753.3710109130402</v>
      </c>
      <c r="I1132" s="10">
        <v>59.915444069510002</v>
      </c>
      <c r="J1132" s="10">
        <v>831732.04013480397</v>
      </c>
      <c r="K1132" s="10">
        <v>7691.8871457592004</v>
      </c>
      <c r="L1132" s="46">
        <v>3.9468044371456297E-2</v>
      </c>
      <c r="M1132" s="46">
        <v>3.3307868174128202E-4</v>
      </c>
      <c r="N1132" s="46">
        <v>0.118054345473369</v>
      </c>
      <c r="O1132" s="46">
        <v>1.8472270549977801E-3</v>
      </c>
      <c r="Q1132" s="47">
        <v>22.808622376099109</v>
      </c>
      <c r="R1132" s="47">
        <v>0.41842080024319628</v>
      </c>
      <c r="S1132" s="59">
        <v>0.11829263412770519</v>
      </c>
      <c r="T1132" s="59">
        <v>3.8204609674048447E-4</v>
      </c>
      <c r="U1132" s="59">
        <v>0.32202648437124598</v>
      </c>
      <c r="W1132" s="7"/>
      <c r="Y1132"/>
      <c r="AD1132" s="17"/>
    </row>
    <row r="1133" spans="1:30">
      <c r="A1133" t="s">
        <v>100</v>
      </c>
      <c r="C1133" s="6">
        <v>44956.966852870399</v>
      </c>
      <c r="D1133" s="48">
        <v>17.682733535766602</v>
      </c>
      <c r="E1133" s="32" t="s">
        <v>23</v>
      </c>
      <c r="F1133" s="10">
        <v>78537.544704724103</v>
      </c>
      <c r="G1133" s="10">
        <v>658.014175661899</v>
      </c>
      <c r="H1133" s="10">
        <v>7997.2306778111997</v>
      </c>
      <c r="I1133" s="10">
        <v>429.03955138189599</v>
      </c>
      <c r="J1133" s="10">
        <v>1896106.05263158</v>
      </c>
      <c r="K1133" s="10">
        <v>10633.3959749396</v>
      </c>
      <c r="L1133" s="46">
        <v>4.4490095189320303E-2</v>
      </c>
      <c r="M1133" s="46">
        <v>3.5372145285840403E-4</v>
      </c>
      <c r="N1133" s="46">
        <v>5.0698572170006003E-3</v>
      </c>
      <c r="O1133" s="46">
        <v>5.0698572170006003E-3</v>
      </c>
      <c r="Q1133" s="47">
        <v>24.676937523234308</v>
      </c>
      <c r="R1133" s="47">
        <v>0.64885030452918657</v>
      </c>
      <c r="S1133" s="59">
        <v>0.10184465857912861</v>
      </c>
      <c r="T1133" s="59">
        <v>2.5350294958406002E-3</v>
      </c>
      <c r="U1133" s="59">
        <v>-0.447949510760623</v>
      </c>
      <c r="W1133" s="24"/>
    </row>
    <row r="1134" spans="1:30">
      <c r="A1134" t="s">
        <v>100</v>
      </c>
      <c r="C1134" s="6">
        <v>44959.951637453698</v>
      </c>
      <c r="D1134" s="48">
        <v>36.5039994716644</v>
      </c>
      <c r="E1134" s="32" t="s">
        <v>23</v>
      </c>
      <c r="F1134" s="10">
        <v>79798.520879256394</v>
      </c>
      <c r="G1134" s="10">
        <v>562.02141461294104</v>
      </c>
      <c r="H1134" s="10">
        <v>9412.0492252730201</v>
      </c>
      <c r="I1134" s="10">
        <v>150.60712649021599</v>
      </c>
      <c r="J1134" s="10">
        <v>1749615.55229592</v>
      </c>
      <c r="K1134" s="10">
        <v>16308.1333885151</v>
      </c>
      <c r="L1134" s="46">
        <v>5.1491524849884097E-2</v>
      </c>
      <c r="M1134" s="46">
        <v>2.3230882023618599E-4</v>
      </c>
      <c r="N1134" s="46">
        <v>0.117898647529478</v>
      </c>
      <c r="O1134" s="46">
        <v>1.54927460568346E-3</v>
      </c>
      <c r="Q1134" s="47">
        <v>22.508157878719448</v>
      </c>
      <c r="R1134" s="47">
        <v>0.45409908141987787</v>
      </c>
      <c r="S1134" s="59">
        <v>0.11797647744173702</v>
      </c>
      <c r="T1134" s="59">
        <v>7.7477039947155505E-4</v>
      </c>
      <c r="U1134" s="59">
        <v>0.210786182649642</v>
      </c>
    </row>
    <row r="1135" spans="1:30">
      <c r="A1135" t="s">
        <v>100</v>
      </c>
      <c r="C1135" s="6">
        <v>44961.0881154167</v>
      </c>
      <c r="D1135" s="48">
        <v>36.502999544143698</v>
      </c>
      <c r="E1135" s="32" t="s">
        <v>23</v>
      </c>
      <c r="F1135" s="10">
        <v>78963.716959426703</v>
      </c>
      <c r="G1135" s="10">
        <v>403.55837311379202</v>
      </c>
      <c r="H1135" s="10">
        <v>8661.6766090933197</v>
      </c>
      <c r="I1135" s="10">
        <v>103.31128257768199</v>
      </c>
      <c r="J1135" s="10">
        <v>1907979.8548995</v>
      </c>
      <c r="K1135" s="10">
        <v>16800.1476059261</v>
      </c>
      <c r="L1135" s="46">
        <v>3.9066245764054403E-2</v>
      </c>
      <c r="M1135" s="46">
        <v>1.9105524823371099E-4</v>
      </c>
      <c r="N1135" s="46">
        <v>0.10978893499393701</v>
      </c>
      <c r="O1135" s="46">
        <v>1.22844532805439E-3</v>
      </c>
      <c r="Q1135" s="47">
        <v>24.533980609883397</v>
      </c>
      <c r="R1135" s="47">
        <v>0.70295927517509016</v>
      </c>
      <c r="S1135" s="59">
        <v>0.10971115312520503</v>
      </c>
      <c r="T1135" s="59">
        <v>6.1422266402719498E-4</v>
      </c>
      <c r="U1135" s="59">
        <v>8.5534613619654101E-2</v>
      </c>
    </row>
    <row r="1136" spans="1:30">
      <c r="A1136" t="s">
        <v>100</v>
      </c>
      <c r="C1136" s="6">
        <v>44968.293775682898</v>
      </c>
      <c r="D1136" s="48">
        <v>36.5039994716644</v>
      </c>
      <c r="E1136" s="32" t="s">
        <v>23</v>
      </c>
      <c r="F1136" s="10">
        <v>104775.110633961</v>
      </c>
      <c r="G1136" s="10">
        <v>535.94887742849301</v>
      </c>
      <c r="H1136" s="10">
        <v>12060.3345468076</v>
      </c>
      <c r="I1136" s="10">
        <v>254.97996142567399</v>
      </c>
      <c r="J1136" s="10">
        <v>2351686.4596285699</v>
      </c>
      <c r="K1136" s="10">
        <v>18457.028120717099</v>
      </c>
      <c r="L1136" s="46">
        <v>4.5933928504638899E-2</v>
      </c>
      <c r="M1136" s="46">
        <v>2.6854024696319902E-4</v>
      </c>
      <c r="N1136" s="46">
        <v>0.115441141940736</v>
      </c>
      <c r="O1136" s="46">
        <v>2.2974786076619801E-3</v>
      </c>
      <c r="Q1136" s="47">
        <v>22.490123811970921</v>
      </c>
      <c r="R1136" s="47">
        <v>0.54035511548854498</v>
      </c>
      <c r="S1136" s="59">
        <v>0.11506085644646588</v>
      </c>
      <c r="T1136" s="59">
        <v>1.1487456724441399E-3</v>
      </c>
      <c r="U1136" s="59">
        <v>-0.39287703496331999</v>
      </c>
    </row>
    <row r="1137" spans="1:30">
      <c r="A1137" t="s">
        <v>100</v>
      </c>
      <c r="C1137" s="6">
        <v>44987.895223460597</v>
      </c>
      <c r="D1137" s="48">
        <v>38.004999637603802</v>
      </c>
      <c r="E1137" s="32" t="s">
        <v>23</v>
      </c>
      <c r="F1137" s="10">
        <v>87598.622415674297</v>
      </c>
      <c r="G1137" s="10">
        <v>553.39645579272303</v>
      </c>
      <c r="H1137" s="10">
        <v>9429.9872791336693</v>
      </c>
      <c r="I1137" s="10">
        <v>164.80219220446699</v>
      </c>
      <c r="J1137" s="10">
        <v>1943014.3405172401</v>
      </c>
      <c r="K1137" s="10">
        <v>11131.000769955601</v>
      </c>
      <c r="L1137" s="46">
        <v>4.6820357589145697E-2</v>
      </c>
      <c r="M1137" s="46">
        <v>2.1222030452657401E-4</v>
      </c>
      <c r="N1137" s="46">
        <v>0.10862076143163001</v>
      </c>
      <c r="O1137" s="46">
        <v>1.7030678784550001E-3</v>
      </c>
      <c r="Q1137" s="47">
        <v>22.787982687922192</v>
      </c>
      <c r="R1137" s="47">
        <v>0.42975571132186374</v>
      </c>
      <c r="S1137" s="59">
        <v>0.10771165681689579</v>
      </c>
      <c r="T1137" s="59">
        <v>8.5169176188171496E-4</v>
      </c>
      <c r="U1137" s="59">
        <v>0.48643823230546601</v>
      </c>
    </row>
    <row r="1138" spans="1:30">
      <c r="A1138" t="s">
        <v>100</v>
      </c>
      <c r="C1138" s="6">
        <v>45010.324324398098</v>
      </c>
      <c r="D1138" s="48">
        <v>36.503999710083001</v>
      </c>
      <c r="E1138" s="32" t="s">
        <v>23</v>
      </c>
      <c r="F1138" s="10">
        <v>52482.269692510999</v>
      </c>
      <c r="G1138" s="10">
        <v>308.02741328848202</v>
      </c>
      <c r="H1138" s="10">
        <v>6671.3768776699198</v>
      </c>
      <c r="I1138" s="10">
        <v>87.168441183943798</v>
      </c>
      <c r="J1138" s="10">
        <v>1275029.0229591799</v>
      </c>
      <c r="K1138" s="10">
        <v>10935.079035831201</v>
      </c>
      <c r="L1138" s="46">
        <v>3.9450238983676798E-2</v>
      </c>
      <c r="M1138" s="46">
        <v>2.6000504528723599E-4</v>
      </c>
      <c r="N1138" s="46">
        <v>0.12795888760837101</v>
      </c>
      <c r="O1138" s="46">
        <v>1.70175297739474E-3</v>
      </c>
      <c r="Q1138" s="47">
        <v>24.362240057583723</v>
      </c>
      <c r="R1138" s="47">
        <v>0.71280423521924841</v>
      </c>
      <c r="S1138" s="59">
        <v>0.12713375297744811</v>
      </c>
      <c r="T1138" s="59">
        <v>8.5088975959163001E-4</v>
      </c>
      <c r="U1138" s="59">
        <v>-1.8135010197014301E-2</v>
      </c>
    </row>
    <row r="1139" spans="1:30">
      <c r="A1139" t="s">
        <v>264</v>
      </c>
      <c r="B1139" s="32"/>
      <c r="C1139" s="6">
        <v>44963.278410104198</v>
      </c>
      <c r="D1139" s="48">
        <v>19.744284868240399</v>
      </c>
      <c r="E1139" s="32">
        <v>110</v>
      </c>
      <c r="F1139" s="10">
        <v>88696.395239317397</v>
      </c>
      <c r="G1139" s="10">
        <v>1534.8543747410899</v>
      </c>
      <c r="H1139" s="10">
        <v>11972.9151648516</v>
      </c>
      <c r="I1139" s="10">
        <v>401.40391590904602</v>
      </c>
      <c r="J1139" s="10">
        <v>2048707.96048351</v>
      </c>
      <c r="K1139" s="10">
        <v>33572.717319194599</v>
      </c>
      <c r="L1139" s="46">
        <v>4.3340974732082697E-2</v>
      </c>
      <c r="M1139" s="46">
        <v>3.6433504544694701E-4</v>
      </c>
      <c r="N1139" s="46">
        <v>0.13858532882708399</v>
      </c>
      <c r="O1139" s="46">
        <v>5.2774951661650098E-3</v>
      </c>
      <c r="Q1139" s="47">
        <v>21.682772821528523</v>
      </c>
      <c r="R1139" s="47">
        <v>0.35890355254188855</v>
      </c>
      <c r="S1139" s="59">
        <v>0.13578720130414082</v>
      </c>
      <c r="T1139" s="59">
        <v>2.5464414693964878E-3</v>
      </c>
      <c r="U1139" s="59">
        <v>0.191060792642752</v>
      </c>
    </row>
    <row r="1140" spans="1:30">
      <c r="A1140" t="s">
        <v>102</v>
      </c>
      <c r="C1140" s="6">
        <v>44891.755987893499</v>
      </c>
      <c r="D1140" s="48">
        <v>37.433</v>
      </c>
      <c r="E1140" s="32">
        <v>110</v>
      </c>
      <c r="F1140" s="10">
        <v>27659.408932088601</v>
      </c>
      <c r="G1140" s="10">
        <v>380.74001212461002</v>
      </c>
      <c r="H1140" s="10">
        <v>2801.6923397195301</v>
      </c>
      <c r="I1140" s="10">
        <v>49.718271964856399</v>
      </c>
      <c r="J1140" s="10">
        <v>747596.04279556603</v>
      </c>
      <c r="K1140" s="10">
        <v>13192.7816696797</v>
      </c>
      <c r="L1140" s="46">
        <v>4.0944366434726299E-2</v>
      </c>
      <c r="M1140" s="46">
        <v>3.07661464668979E-4</v>
      </c>
      <c r="N1140" s="46">
        <v>0.101190723596618</v>
      </c>
      <c r="O1140" s="46">
        <v>1.6614433247080301E-3</v>
      </c>
      <c r="Q1140" s="47">
        <v>23.453745307532788</v>
      </c>
      <c r="R1140" s="47">
        <v>0.40765859083957556</v>
      </c>
      <c r="S1140" s="59">
        <v>0.1014267908388137</v>
      </c>
      <c r="T1140" s="59">
        <v>8.3072166235401504E-4</v>
      </c>
      <c r="U1140" s="59">
        <v>0.23007434442579699</v>
      </c>
      <c r="V1140" s="59"/>
    </row>
    <row r="1141" spans="1:30">
      <c r="A1141" t="s">
        <v>102</v>
      </c>
      <c r="C1141" s="6">
        <v>44892.927285810198</v>
      </c>
      <c r="D1141" s="48">
        <v>37.506</v>
      </c>
      <c r="E1141" s="32" t="s">
        <v>23</v>
      </c>
      <c r="F1141" s="10">
        <v>29673.608259233501</v>
      </c>
      <c r="G1141" s="10">
        <v>273.56809250003897</v>
      </c>
      <c r="H1141" s="10">
        <v>3786.15373119892</v>
      </c>
      <c r="I1141" s="10">
        <v>63.445497092148997</v>
      </c>
      <c r="J1141" s="10">
        <v>766804.31592039799</v>
      </c>
      <c r="K1141" s="10">
        <v>9743.9227709106199</v>
      </c>
      <c r="L1141" s="46">
        <v>4.2196458101029399E-2</v>
      </c>
      <c r="M1141" s="46">
        <v>2.6568123131199899E-4</v>
      </c>
      <c r="N1141" s="46">
        <v>0.12833750158979801</v>
      </c>
      <c r="O1141" s="46">
        <v>2.4333055764987699E-3</v>
      </c>
      <c r="Q1141" s="47">
        <v>22.582957978492367</v>
      </c>
      <c r="R1141" s="47">
        <v>0.12495115224312406</v>
      </c>
      <c r="S1141" s="59">
        <v>0.12833750158979801</v>
      </c>
      <c r="T1141" s="59">
        <v>1.216932773143385E-3</v>
      </c>
      <c r="U1141" s="59">
        <v>0.13746381927191101</v>
      </c>
      <c r="V1141" s="59"/>
      <c r="W1141" s="24"/>
    </row>
    <row r="1142" spans="1:30">
      <c r="A1142" t="s">
        <v>102</v>
      </c>
      <c r="C1142" s="6">
        <v>44893.939686145801</v>
      </c>
      <c r="D1142" s="48">
        <v>6.2539999999999996</v>
      </c>
      <c r="E1142" s="32" t="s">
        <v>23</v>
      </c>
      <c r="F1142" s="10">
        <v>52661.611289623397</v>
      </c>
      <c r="G1142" s="10">
        <v>1972.86652215499</v>
      </c>
      <c r="H1142" s="10">
        <v>14320.8277897068</v>
      </c>
      <c r="I1142" s="10">
        <v>1422.7219497667099</v>
      </c>
      <c r="J1142" s="10">
        <v>1016795.33901515</v>
      </c>
      <c r="K1142" s="10">
        <v>8440.4529766442593</v>
      </c>
      <c r="L1142" s="46">
        <v>5.2009823344303298E-2</v>
      </c>
      <c r="M1142" s="46">
        <v>2.18509981960688E-3</v>
      </c>
      <c r="N1142" s="46">
        <v>0.26962050879337102</v>
      </c>
      <c r="O1142" s="46">
        <v>2.1623394593617999E-2</v>
      </c>
      <c r="Q1142" s="47">
        <v>17.110847081985405</v>
      </c>
      <c r="R1142" s="47">
        <v>0.46542089787427365</v>
      </c>
      <c r="S1142" s="59">
        <v>0.26962050879337102</v>
      </c>
      <c r="T1142" s="59">
        <v>1.0811697296809E-2</v>
      </c>
      <c r="U1142" s="59">
        <v>-0.39895569802257003</v>
      </c>
      <c r="V1142" s="59"/>
    </row>
    <row r="1143" spans="1:30">
      <c r="A1143" t="s">
        <v>102</v>
      </c>
      <c r="C1143" s="6">
        <v>44918.116572002298</v>
      </c>
      <c r="D1143" s="48">
        <v>37.5039994716644</v>
      </c>
      <c r="E1143" s="32" t="s">
        <v>23</v>
      </c>
      <c r="F1143" s="10">
        <v>42646.885999795501</v>
      </c>
      <c r="G1143" s="10">
        <v>317.68381439229802</v>
      </c>
      <c r="H1143" s="10">
        <v>5770.6102020348899</v>
      </c>
      <c r="I1143" s="10">
        <v>97.120035524297705</v>
      </c>
      <c r="J1143" s="10">
        <v>1110759.8391544099</v>
      </c>
      <c r="K1143" s="10">
        <v>12048.443278474</v>
      </c>
      <c r="L1143" s="46">
        <v>3.9683549968981401E-2</v>
      </c>
      <c r="M1143" s="46">
        <v>2.4689712789325099E-4</v>
      </c>
      <c r="N1143" s="46">
        <v>0.13566874302406901</v>
      </c>
      <c r="O1143" s="46">
        <v>2.2784955138480498E-3</v>
      </c>
      <c r="Q1143" s="47">
        <v>22.206794340623109</v>
      </c>
      <c r="R1143" s="47">
        <v>0.40303701861904878</v>
      </c>
      <c r="S1143" s="59">
        <v>0.13534527516580813</v>
      </c>
      <c r="T1143" s="59">
        <v>1.1390527708362999E-3</v>
      </c>
      <c r="U1143" s="59">
        <v>0.52938409609120596</v>
      </c>
      <c r="V1143" s="59"/>
    </row>
    <row r="1144" spans="1:30">
      <c r="A1144" t="s">
        <v>102</v>
      </c>
      <c r="C1144" s="6">
        <v>44931.042891238401</v>
      </c>
      <c r="D1144" s="48">
        <v>37.503999710083001</v>
      </c>
      <c r="E1144" s="32" t="s">
        <v>23</v>
      </c>
      <c r="F1144" s="10">
        <v>32524.533005180499</v>
      </c>
      <c r="G1144" s="10">
        <v>414.889810972985</v>
      </c>
      <c r="H1144" s="10">
        <v>3842.8719419701702</v>
      </c>
      <c r="I1144" s="10">
        <v>68.393383608662702</v>
      </c>
      <c r="J1144" s="10">
        <v>877292.12869458098</v>
      </c>
      <c r="K1144" s="10">
        <v>14964.891391183601</v>
      </c>
      <c r="L1144" s="46">
        <v>3.8395762595428699E-2</v>
      </c>
      <c r="M1144" s="46">
        <v>3.27143450264008E-4</v>
      </c>
      <c r="N1144" s="46">
        <v>0.11829007061382001</v>
      </c>
      <c r="O1144" s="46">
        <v>1.9178171691789699E-3</v>
      </c>
      <c r="Q1144" s="47">
        <v>23.395906787198655</v>
      </c>
      <c r="R1144" s="47">
        <v>0.4294136599935065</v>
      </c>
      <c r="S1144" s="59">
        <v>0.11831167078563021</v>
      </c>
      <c r="T1144" s="59">
        <v>4.2908589617171198E-4</v>
      </c>
      <c r="U1144" s="59">
        <v>0.33842720584293001</v>
      </c>
      <c r="W1144" s="7"/>
      <c r="Y1144"/>
      <c r="AD1144" s="17"/>
    </row>
    <row r="1145" spans="1:30">
      <c r="A1145" t="s">
        <v>102</v>
      </c>
      <c r="C1145" s="6">
        <v>44961.122440416701</v>
      </c>
      <c r="D1145" s="48">
        <v>36.503999710083001</v>
      </c>
      <c r="E1145" s="32" t="s">
        <v>23</v>
      </c>
      <c r="F1145" s="10">
        <v>62223.702944264202</v>
      </c>
      <c r="G1145" s="10">
        <v>502.11891253335801</v>
      </c>
      <c r="H1145" s="10">
        <v>7581.8291455841199</v>
      </c>
      <c r="I1145" s="10">
        <v>152.27331012954301</v>
      </c>
      <c r="J1145" s="10">
        <v>1401358.8705808099</v>
      </c>
      <c r="K1145" s="10">
        <v>16436.4097226827</v>
      </c>
      <c r="L1145" s="46">
        <v>4.1952465755064602E-2</v>
      </c>
      <c r="M1145" s="46">
        <v>3.0013943682125001E-4</v>
      </c>
      <c r="N1145" s="46">
        <v>0.122632693892678</v>
      </c>
      <c r="O1145" s="46">
        <v>2.4189102705911101E-3</v>
      </c>
      <c r="Q1145" s="47">
        <v>22.140612079725045</v>
      </c>
      <c r="R1145" s="47">
        <v>0.63701157277936726</v>
      </c>
      <c r="S1145" s="59">
        <v>0.12186936239207016</v>
      </c>
      <c r="T1145" s="59">
        <v>1.209455135295555E-3</v>
      </c>
      <c r="U1145" s="59">
        <v>-0.32271636492470701</v>
      </c>
    </row>
    <row r="1146" spans="1:30">
      <c r="A1146" t="s">
        <v>102</v>
      </c>
      <c r="C1146" s="6">
        <v>44987.928101817102</v>
      </c>
      <c r="D1146" s="48">
        <v>37.727341890335097</v>
      </c>
      <c r="E1146" s="32" t="s">
        <v>23</v>
      </c>
      <c r="F1146" s="10">
        <v>54301.4889954752</v>
      </c>
      <c r="G1146" s="10">
        <v>340.98004152529103</v>
      </c>
      <c r="H1146" s="10">
        <v>6709.2184333137502</v>
      </c>
      <c r="I1146" s="10">
        <v>95.876596648349505</v>
      </c>
      <c r="J1146" s="10">
        <v>1257311.8414634101</v>
      </c>
      <c r="K1146" s="10">
        <v>7739.7258548908403</v>
      </c>
      <c r="L1146" s="46">
        <v>4.4936020490039003E-2</v>
      </c>
      <c r="M1146" s="46">
        <v>2.2206114746630101E-4</v>
      </c>
      <c r="N1146" s="46">
        <v>0.123785996417468</v>
      </c>
      <c r="O1146" s="46">
        <v>1.7208656328442701E-3</v>
      </c>
      <c r="Q1146" s="47">
        <v>23.502889254345163</v>
      </c>
      <c r="R1146" s="47">
        <v>0.4438413896671552</v>
      </c>
      <c r="S1146" s="59">
        <v>0.12362578686303163</v>
      </c>
      <c r="T1146" s="59">
        <v>8.6047680634068996E-4</v>
      </c>
      <c r="U1146" s="59">
        <v>0.32903138356186401</v>
      </c>
    </row>
    <row r="1147" spans="1:30">
      <c r="A1147" t="s">
        <v>265</v>
      </c>
      <c r="B1147" s="32"/>
      <c r="C1147" s="6">
        <v>44963.305090115697</v>
      </c>
      <c r="D1147" s="48">
        <v>34.101393222808802</v>
      </c>
      <c r="E1147" s="32">
        <v>110</v>
      </c>
      <c r="F1147" s="10">
        <v>77137.803383630599</v>
      </c>
      <c r="G1147" s="10">
        <v>878.36141563646299</v>
      </c>
      <c r="H1147" s="10">
        <v>11922.750567077799</v>
      </c>
      <c r="I1147" s="10">
        <v>219.41128336090401</v>
      </c>
      <c r="J1147" s="10">
        <v>1778892.0649503199</v>
      </c>
      <c r="K1147" s="10">
        <v>25781.232681045301</v>
      </c>
      <c r="L1147" s="46">
        <v>4.3492723996391501E-2</v>
      </c>
      <c r="M1147" s="46">
        <v>2.9901151539140101E-4</v>
      </c>
      <c r="N1147" s="46">
        <v>0.15324199456453</v>
      </c>
      <c r="O1147" s="46">
        <v>1.8509265084742301E-3</v>
      </c>
      <c r="Q1147" s="47">
        <v>21.556840456722316</v>
      </c>
      <c r="R1147" s="47">
        <v>0.35298922918495435</v>
      </c>
      <c r="S1147" s="59">
        <v>0.15547984266525075</v>
      </c>
      <c r="T1147" s="59">
        <v>1.6724447009834613E-3</v>
      </c>
      <c r="U1147" s="59">
        <v>0.29956574411418302</v>
      </c>
    </row>
    <row r="1148" spans="1:30">
      <c r="A1148" t="s">
        <v>103</v>
      </c>
      <c r="C1148" s="6">
        <v>44891.756955358796</v>
      </c>
      <c r="D1148" s="48">
        <v>37.466000000000001</v>
      </c>
      <c r="E1148" s="32">
        <v>110</v>
      </c>
      <c r="F1148" s="10">
        <v>35121.069090851401</v>
      </c>
      <c r="G1148" s="10">
        <v>273.058876207004</v>
      </c>
      <c r="H1148" s="10">
        <v>3503.1158506187398</v>
      </c>
      <c r="I1148" s="10">
        <v>49.221281526280102</v>
      </c>
      <c r="J1148" s="10">
        <v>961695.67017326702</v>
      </c>
      <c r="K1148" s="10">
        <v>10389.969945328299</v>
      </c>
      <c r="L1148" s="46">
        <v>4.0311719565101101E-2</v>
      </c>
      <c r="M1148" s="46">
        <v>2.8391963498427701E-4</v>
      </c>
      <c r="N1148" s="46">
        <v>9.9888126015397399E-2</v>
      </c>
      <c r="O1148" s="46">
        <v>1.28397766712967E-3</v>
      </c>
      <c r="Q1148" s="47">
        <v>23.821825327682632</v>
      </c>
      <c r="R1148" s="47">
        <v>0.4128799567067758</v>
      </c>
      <c r="S1148" s="59">
        <v>9.9876176839590325E-2</v>
      </c>
      <c r="T1148" s="59">
        <v>6.4198883356483502E-4</v>
      </c>
      <c r="U1148" s="59">
        <v>0.29612210192083299</v>
      </c>
      <c r="V1148" s="59"/>
    </row>
    <row r="1149" spans="1:30">
      <c r="A1149" t="s">
        <v>103</v>
      </c>
      <c r="C1149" s="6">
        <v>44892.9282437847</v>
      </c>
      <c r="D1149" s="48">
        <v>37.49</v>
      </c>
      <c r="E1149" s="32" t="s">
        <v>23</v>
      </c>
      <c r="F1149" s="10">
        <v>37838.882603069404</v>
      </c>
      <c r="G1149" s="10">
        <v>314.38574487070298</v>
      </c>
      <c r="H1149" s="10">
        <v>5042.6595169937</v>
      </c>
      <c r="I1149" s="10">
        <v>163.538769509557</v>
      </c>
      <c r="J1149" s="10">
        <v>961119.95062500006</v>
      </c>
      <c r="K1149" s="10">
        <v>8711.4791997494794</v>
      </c>
      <c r="L1149" s="46">
        <v>4.2708324474914801E-2</v>
      </c>
      <c r="M1149" s="46">
        <v>3.4545642056396398E-4</v>
      </c>
      <c r="N1149" s="46">
        <v>0.13249047793940699</v>
      </c>
      <c r="O1149" s="46">
        <v>3.9679901609788902E-3</v>
      </c>
      <c r="Q1149" s="47">
        <v>22.309841306608394</v>
      </c>
      <c r="R1149" s="47">
        <v>0.13569615976748772</v>
      </c>
      <c r="S1149" s="59">
        <v>0.13249047793940699</v>
      </c>
      <c r="T1149" s="59">
        <v>1.984466306786625E-3</v>
      </c>
      <c r="U1149" s="59">
        <v>-6.4616528709340898E-2</v>
      </c>
      <c r="V1149" s="59"/>
      <c r="W1149" s="24"/>
    </row>
    <row r="1150" spans="1:30">
      <c r="A1150" t="s">
        <v>103</v>
      </c>
      <c r="C1150" s="6">
        <v>44893.940466238397</v>
      </c>
      <c r="D1150" s="48">
        <v>33.761000000000003</v>
      </c>
      <c r="E1150" s="32" t="s">
        <v>23</v>
      </c>
      <c r="F1150" s="10">
        <v>32915.379063913497</v>
      </c>
      <c r="G1150" s="10">
        <v>476.001698309841</v>
      </c>
      <c r="H1150" s="10">
        <v>2720.38202784232</v>
      </c>
      <c r="I1150" s="10">
        <v>122.621218193163</v>
      </c>
      <c r="J1150" s="10">
        <v>898745.73298611096</v>
      </c>
      <c r="K1150" s="10">
        <v>10955.040304480201</v>
      </c>
      <c r="L1150" s="46">
        <v>3.8191198135993899E-2</v>
      </c>
      <c r="M1150" s="46">
        <v>3.2228750127652499E-4</v>
      </c>
      <c r="N1150" s="46">
        <v>8.2300381155007304E-2</v>
      </c>
      <c r="O1150" s="46">
        <v>3.7194522322741199E-3</v>
      </c>
      <c r="Q1150" s="47">
        <v>23.305742129201914</v>
      </c>
      <c r="R1150" s="47">
        <v>0.4145438322812583</v>
      </c>
      <c r="S1150" s="59">
        <v>8.2300381155007304E-2</v>
      </c>
      <c r="T1150" s="59">
        <v>1.85972611613706E-3</v>
      </c>
      <c r="U1150" s="59">
        <v>1.16688263559035E-2</v>
      </c>
      <c r="V1150" s="59"/>
    </row>
    <row r="1151" spans="1:30">
      <c r="A1151" t="s">
        <v>103</v>
      </c>
      <c r="C1151" s="6">
        <v>44918.117521655098</v>
      </c>
      <c r="D1151" s="48">
        <v>22.165743827819799</v>
      </c>
      <c r="E1151" s="32" t="s">
        <v>23</v>
      </c>
      <c r="F1151" s="10">
        <v>30077.163498186699</v>
      </c>
      <c r="G1151" s="10">
        <v>234.03426150095399</v>
      </c>
      <c r="H1151" s="10">
        <v>3692.4590539293599</v>
      </c>
      <c r="I1151" s="10">
        <v>79.687730429997998</v>
      </c>
      <c r="J1151" s="10">
        <v>795052.5859375</v>
      </c>
      <c r="K1151" s="10">
        <v>6986.73321081019</v>
      </c>
      <c r="L1151" s="46">
        <v>3.9856071622336002E-2</v>
      </c>
      <c r="M1151" s="46">
        <v>3.6229587074111398E-4</v>
      </c>
      <c r="N1151" s="46">
        <v>0.12333884769216</v>
      </c>
      <c r="O1151" s="46">
        <v>2.7902155752397E-3</v>
      </c>
      <c r="Q1151" s="47">
        <v>22.110178377519091</v>
      </c>
      <c r="R1151" s="47">
        <v>0.40791699009636279</v>
      </c>
      <c r="S1151" s="59">
        <v>0.12279692647740079</v>
      </c>
      <c r="T1151" s="59">
        <v>1.3948595864006401E-3</v>
      </c>
      <c r="U1151" s="59">
        <v>0.30962285126225603</v>
      </c>
      <c r="V1151" s="59"/>
    </row>
    <row r="1152" spans="1:30">
      <c r="A1152" t="s">
        <v>103</v>
      </c>
      <c r="C1152" s="6">
        <v>44931.043846030101</v>
      </c>
      <c r="D1152" s="48">
        <v>37.5039994716644</v>
      </c>
      <c r="E1152" s="32" t="s">
        <v>23</v>
      </c>
      <c r="F1152" s="10">
        <v>32700.040965467299</v>
      </c>
      <c r="G1152" s="10">
        <v>210.49143234863499</v>
      </c>
      <c r="H1152" s="10">
        <v>4064.9703817722202</v>
      </c>
      <c r="I1152" s="10">
        <v>61.971866580123297</v>
      </c>
      <c r="J1152" s="10">
        <v>868953.00338669901</v>
      </c>
      <c r="K1152" s="10">
        <v>6262.8113851730704</v>
      </c>
      <c r="L1152" s="46">
        <v>3.8809117190378599E-2</v>
      </c>
      <c r="M1152" s="46">
        <v>3.0715089936462602E-4</v>
      </c>
      <c r="N1152" s="46">
        <v>0.124343993820309</v>
      </c>
      <c r="O1152" s="46">
        <v>1.93061899494812E-3</v>
      </c>
      <c r="Q1152" s="47">
        <v>23.145322346027079</v>
      </c>
      <c r="R1152" s="47">
        <v>0.42324182624124324</v>
      </c>
      <c r="S1152" s="59">
        <v>0.12447777974924909</v>
      </c>
      <c r="T1152" s="59">
        <v>4.3309367984954153E-4</v>
      </c>
      <c r="U1152" s="59">
        <v>0.33976166086284598</v>
      </c>
      <c r="W1152" s="7"/>
      <c r="Y1152"/>
      <c r="AD1152" s="17"/>
    </row>
    <row r="1153" spans="1:30">
      <c r="A1153" t="s">
        <v>103</v>
      </c>
      <c r="C1153" s="6">
        <v>44961.123611539399</v>
      </c>
      <c r="D1153" s="48">
        <v>36.504999399185202</v>
      </c>
      <c r="E1153" s="32" t="s">
        <v>23</v>
      </c>
      <c r="F1153" s="10">
        <v>75440.589261035406</v>
      </c>
      <c r="G1153" s="10">
        <v>434.23126585464502</v>
      </c>
      <c r="H1153" s="10">
        <v>9144.0995913427196</v>
      </c>
      <c r="I1153" s="10">
        <v>100.576941345549</v>
      </c>
      <c r="J1153" s="10">
        <v>1762871.1060606099</v>
      </c>
      <c r="K1153" s="10">
        <v>15278.088706955101</v>
      </c>
      <c r="L1153" s="46">
        <v>4.0377496084129001E-2</v>
      </c>
      <c r="M1153" s="46">
        <v>1.9092702249845299E-4</v>
      </c>
      <c r="N1153" s="46">
        <v>0.121261326153522</v>
      </c>
      <c r="O1153" s="46">
        <v>1.1925803242057601E-3</v>
      </c>
      <c r="Q1153" s="47">
        <v>22.981756661725179</v>
      </c>
      <c r="R1153" s="47">
        <v>0.658327967230112</v>
      </c>
      <c r="S1153" s="59">
        <v>0.12123060525288684</v>
      </c>
      <c r="T1153" s="59">
        <v>5.9629016210288003E-4</v>
      </c>
      <c r="U1153" s="59">
        <v>0.190462844341239</v>
      </c>
    </row>
    <row r="1154" spans="1:30">
      <c r="A1154" t="s">
        <v>103</v>
      </c>
      <c r="C1154" s="6">
        <v>44987.9292098148</v>
      </c>
      <c r="D1154" s="48">
        <v>38.093999624252298</v>
      </c>
      <c r="E1154" s="32" t="s">
        <v>23</v>
      </c>
      <c r="F1154" s="10">
        <v>29958.600195963299</v>
      </c>
      <c r="G1154" s="10">
        <v>472.31835289347902</v>
      </c>
      <c r="H1154" s="10">
        <v>4102.3465917017502</v>
      </c>
      <c r="I1154" s="10">
        <v>84.4479347860958</v>
      </c>
      <c r="J1154" s="10">
        <v>637341.19927536196</v>
      </c>
      <c r="K1154" s="10">
        <v>7431.6849753563401</v>
      </c>
      <c r="L1154" s="46">
        <v>4.8821170756013797E-2</v>
      </c>
      <c r="M1154" s="46">
        <v>3.6709948071056198E-4</v>
      </c>
      <c r="N1154" s="46">
        <v>0.13779128422562201</v>
      </c>
      <c r="O1154" s="46">
        <v>2.5161219953521601E-3</v>
      </c>
      <c r="Q1154" s="47">
        <v>21.621691554581258</v>
      </c>
      <c r="R1154" s="47">
        <v>0.41288700680484625</v>
      </c>
      <c r="S1154" s="59">
        <v>0.1370123477117253</v>
      </c>
      <c r="T1154" s="59">
        <v>1.25810929021864E-3</v>
      </c>
      <c r="U1154" s="59">
        <v>0.37988833559502599</v>
      </c>
    </row>
    <row r="1155" spans="1:30">
      <c r="A1155" t="s">
        <v>266</v>
      </c>
      <c r="B1155" s="32"/>
      <c r="C1155" s="6">
        <v>44963.306162233799</v>
      </c>
      <c r="D1155" s="48">
        <v>23.842658996581999</v>
      </c>
      <c r="E1155" s="32">
        <v>110</v>
      </c>
      <c r="F1155" s="10">
        <v>63902.592098503803</v>
      </c>
      <c r="G1155" s="10">
        <v>609.63560549212195</v>
      </c>
      <c r="H1155" s="10">
        <v>8311.2552070403908</v>
      </c>
      <c r="I1155" s="10">
        <v>148.02575933684199</v>
      </c>
      <c r="J1155" s="10">
        <v>1539216.8144229599</v>
      </c>
      <c r="K1155" s="10">
        <v>15523.0980663597</v>
      </c>
      <c r="L1155" s="46">
        <v>4.15869617678013E-2</v>
      </c>
      <c r="M1155" s="46">
        <v>2.53224840023722E-4</v>
      </c>
      <c r="N1155" s="46">
        <v>0.12977795969956299</v>
      </c>
      <c r="O1155" s="46">
        <v>1.88996878031175E-3</v>
      </c>
      <c r="Q1155" s="47">
        <v>22.545565530788945</v>
      </c>
      <c r="R1155" s="47">
        <v>0.36742167303858742</v>
      </c>
      <c r="S1155" s="59">
        <v>0.13083171815746675</v>
      </c>
      <c r="T1155" s="59">
        <v>1.3139074381125096E-3</v>
      </c>
      <c r="U1155" s="59">
        <v>0.34801361275898401</v>
      </c>
    </row>
    <row r="1156" spans="1:30">
      <c r="A1156" t="s">
        <v>104</v>
      </c>
      <c r="C1156" s="6">
        <v>44891.785652650498</v>
      </c>
      <c r="D1156" s="48">
        <v>37.466999999999999</v>
      </c>
      <c r="E1156" s="32">
        <v>110</v>
      </c>
      <c r="F1156" s="10">
        <v>33618.385452532297</v>
      </c>
      <c r="G1156" s="10">
        <v>266.42490124546799</v>
      </c>
      <c r="H1156" s="10">
        <v>3769.1980786088302</v>
      </c>
      <c r="I1156" s="10">
        <v>56.494958601895704</v>
      </c>
      <c r="J1156" s="10">
        <v>899052.28606965195</v>
      </c>
      <c r="K1156" s="10">
        <v>10025.8703162086</v>
      </c>
      <c r="L1156" s="46">
        <v>4.1407261886053398E-2</v>
      </c>
      <c r="M1156" s="46">
        <v>3.0103995892937001E-4</v>
      </c>
      <c r="N1156" s="46">
        <v>0.112444031458121</v>
      </c>
      <c r="O1156" s="46">
        <v>1.77689605829756E-3</v>
      </c>
      <c r="Q1156" s="47">
        <v>23.191553809594161</v>
      </c>
      <c r="R1156" s="47">
        <v>0.40249944957023798</v>
      </c>
      <c r="S1156" s="59">
        <v>0.11226574064062154</v>
      </c>
      <c r="T1156" s="59">
        <v>8.8844802914877998E-4</v>
      </c>
      <c r="U1156" s="59">
        <v>0.15232440909617001</v>
      </c>
      <c r="V1156" s="59"/>
    </row>
    <row r="1157" spans="1:30">
      <c r="A1157" t="s">
        <v>104</v>
      </c>
      <c r="C1157" s="6">
        <v>44893.321653726904</v>
      </c>
      <c r="D1157" s="48">
        <v>37.453000000000003</v>
      </c>
      <c r="E1157" s="32" t="s">
        <v>23</v>
      </c>
      <c r="F1157" s="10">
        <v>33134.665250976301</v>
      </c>
      <c r="G1157" s="10">
        <v>238.88348487696399</v>
      </c>
      <c r="H1157" s="10">
        <v>3983.3111407073202</v>
      </c>
      <c r="I1157" s="10">
        <v>58.278806081236297</v>
      </c>
      <c r="J1157" s="10">
        <v>872569.62159653497</v>
      </c>
      <c r="K1157" s="10">
        <v>10104.2637247974</v>
      </c>
      <c r="L1157" s="46">
        <v>4.1232042302764699E-2</v>
      </c>
      <c r="M1157" s="46">
        <v>2.8282409825501598E-4</v>
      </c>
      <c r="N1157" s="46">
        <v>0.120442037451902</v>
      </c>
      <c r="O1157" s="46">
        <v>2.0511694721829601E-3</v>
      </c>
      <c r="Q1157" s="47">
        <v>22.493277218917214</v>
      </c>
      <c r="R1157" s="47">
        <v>0.12812678814536016</v>
      </c>
      <c r="S1157" s="59">
        <v>0.120442037451902</v>
      </c>
      <c r="T1157" s="59">
        <v>9.8039521419080399E-4</v>
      </c>
      <c r="U1157" s="59">
        <v>0.10572818206701</v>
      </c>
      <c r="V1157" s="59"/>
      <c r="W1157" s="24"/>
    </row>
    <row r="1158" spans="1:30">
      <c r="A1158" t="s">
        <v>104</v>
      </c>
      <c r="C1158" s="6">
        <v>44918.146128217602</v>
      </c>
      <c r="D1158" s="48">
        <v>37.504999399185202</v>
      </c>
      <c r="E1158" s="32" t="s">
        <v>23</v>
      </c>
      <c r="F1158" s="10">
        <v>38810.641528835702</v>
      </c>
      <c r="G1158" s="10">
        <v>399.98103675933999</v>
      </c>
      <c r="H1158" s="10">
        <v>3360.6157721472</v>
      </c>
      <c r="I1158" s="10">
        <v>139.69845972677399</v>
      </c>
      <c r="J1158" s="10">
        <v>1029184.34759852</v>
      </c>
      <c r="K1158" s="10">
        <v>10805.082500863</v>
      </c>
      <c r="L1158" s="46">
        <v>3.9078498971477103E-2</v>
      </c>
      <c r="M1158" s="46">
        <v>3.1981721126074801E-4</v>
      </c>
      <c r="N1158" s="46">
        <v>8.5745022447520705E-2</v>
      </c>
      <c r="O1158" s="46">
        <v>3.18253086827239E-3</v>
      </c>
      <c r="Q1158" s="47">
        <v>22.546462006170454</v>
      </c>
      <c r="R1158" s="47">
        <v>0.41356810255658655</v>
      </c>
      <c r="S1158" s="59">
        <v>8.6611732347419285E-2</v>
      </c>
      <c r="T1158" s="59">
        <v>1.5913966874153999E-3</v>
      </c>
      <c r="U1158" s="59">
        <v>7.8326182145561807E-2</v>
      </c>
      <c r="V1158" s="59"/>
      <c r="W1158" t="s">
        <v>120</v>
      </c>
    </row>
    <row r="1159" spans="1:30">
      <c r="A1159" t="s">
        <v>104</v>
      </c>
      <c r="C1159" s="6">
        <v>44931.077148599499</v>
      </c>
      <c r="D1159" s="48">
        <v>37.5039994716644</v>
      </c>
      <c r="E1159" s="32" t="s">
        <v>23</v>
      </c>
      <c r="F1159" s="10">
        <v>34705.257042863901</v>
      </c>
      <c r="G1159" s="10">
        <v>306.76917996974998</v>
      </c>
      <c r="H1159" s="10">
        <v>3503.46602137318</v>
      </c>
      <c r="I1159" s="10">
        <v>77.331831198006995</v>
      </c>
      <c r="J1159" s="10">
        <v>926461.21170343098</v>
      </c>
      <c r="K1159" s="10">
        <v>9497.8630395705604</v>
      </c>
      <c r="L1159" s="46">
        <v>3.8706626928542501E-2</v>
      </c>
      <c r="M1159" s="46">
        <v>3.8841898893303E-4</v>
      </c>
      <c r="N1159" s="46">
        <v>0.10087489453418801</v>
      </c>
      <c r="O1159" s="46">
        <v>2.0147494441037001E-3</v>
      </c>
      <c r="Q1159" s="47">
        <v>23.156890133762801</v>
      </c>
      <c r="R1159" s="47">
        <v>0.42943615669946122</v>
      </c>
      <c r="S1159" s="59">
        <v>0.10108469127488887</v>
      </c>
      <c r="T1159" s="59">
        <v>4.8501216895570251E-4</v>
      </c>
      <c r="U1159" s="59">
        <v>0.65179249586976196</v>
      </c>
      <c r="W1159" s="7"/>
      <c r="Y1159"/>
      <c r="AD1159" s="17"/>
    </row>
    <row r="1160" spans="1:30">
      <c r="A1160" t="s">
        <v>104</v>
      </c>
      <c r="C1160" s="6">
        <v>44961.157957256903</v>
      </c>
      <c r="D1160" s="48">
        <v>36.503999710083001</v>
      </c>
      <c r="E1160" s="32" t="s">
        <v>23</v>
      </c>
      <c r="F1160" s="10">
        <v>69014.946895357702</v>
      </c>
      <c r="G1160" s="10">
        <v>660.57592598324004</v>
      </c>
      <c r="H1160" s="10">
        <v>9487.0399877435793</v>
      </c>
      <c r="I1160" s="10">
        <v>191.58883359770101</v>
      </c>
      <c r="J1160" s="10">
        <v>1583184.3172110601</v>
      </c>
      <c r="K1160" s="10">
        <v>19477.371915562901</v>
      </c>
      <c r="L1160" s="46">
        <v>4.1141029778472803E-2</v>
      </c>
      <c r="M1160" s="46">
        <v>2.3191853925588001E-4</v>
      </c>
      <c r="N1160" s="46">
        <v>0.13780779892207901</v>
      </c>
      <c r="O1160" s="46">
        <v>2.0602214594566499E-3</v>
      </c>
      <c r="Q1160" s="47">
        <v>22.084310862580697</v>
      </c>
      <c r="R1160" s="47">
        <v>0.63352700919382998</v>
      </c>
      <c r="S1160" s="59">
        <v>0.13748773929276867</v>
      </c>
      <c r="T1160" s="59">
        <v>1.030110729728325E-3</v>
      </c>
      <c r="U1160" s="59">
        <v>-0.27772295770091499</v>
      </c>
    </row>
    <row r="1161" spans="1:30">
      <c r="A1161" t="s">
        <v>267</v>
      </c>
      <c r="B1161" s="32"/>
      <c r="C1161" s="6">
        <v>44963.319230173598</v>
      </c>
      <c r="D1161" s="48">
        <v>12.8961503505707</v>
      </c>
      <c r="E1161" s="32">
        <v>110</v>
      </c>
      <c r="F1161" s="10">
        <v>60576.514277050897</v>
      </c>
      <c r="G1161" s="10">
        <v>1114.6696551282</v>
      </c>
      <c r="H1161" s="10">
        <v>6990.5717870160297</v>
      </c>
      <c r="I1161" s="10">
        <v>206.822838461533</v>
      </c>
      <c r="J1161" s="10">
        <v>1493461.3244485301</v>
      </c>
      <c r="K1161" s="10">
        <v>35937.775583280803</v>
      </c>
      <c r="L1161" s="46">
        <v>4.0676850598583399E-2</v>
      </c>
      <c r="M1161" s="46">
        <v>5.0194616022164202E-4</v>
      </c>
      <c r="N1161" s="46">
        <v>0.115684357030129</v>
      </c>
      <c r="O1161" s="46">
        <v>2.4554239596002699E-3</v>
      </c>
      <c r="Q1161" s="47">
        <v>23.084915857231042</v>
      </c>
      <c r="R1161" s="47">
        <v>0.39608369832448304</v>
      </c>
      <c r="S1161" s="59">
        <v>0.11608425599994408</v>
      </c>
      <c r="T1161" s="59">
        <v>2.0103641263371063E-3</v>
      </c>
      <c r="U1161" s="59">
        <v>9.7432127610149105E-2</v>
      </c>
    </row>
    <row r="1162" spans="1:30">
      <c r="A1162" t="s">
        <v>105</v>
      </c>
      <c r="C1162" s="6">
        <v>44891.786621747699</v>
      </c>
      <c r="D1162" s="48">
        <v>37.47</v>
      </c>
      <c r="E1162" s="32">
        <v>110</v>
      </c>
      <c r="F1162" s="10">
        <v>24526.2258175684</v>
      </c>
      <c r="G1162" s="10">
        <v>255.383401925724</v>
      </c>
      <c r="H1162" s="10">
        <v>2677.0920506599</v>
      </c>
      <c r="I1162" s="10">
        <v>48.757983648941398</v>
      </c>
      <c r="J1162" s="10">
        <v>663059.03078817704</v>
      </c>
      <c r="K1162" s="10">
        <v>9268.0453514434994</v>
      </c>
      <c r="L1162" s="46">
        <v>4.1139832554908801E-2</v>
      </c>
      <c r="M1162" s="46">
        <v>3.0770499665239902E-4</v>
      </c>
      <c r="N1162" s="46">
        <v>0.109542186015786</v>
      </c>
      <c r="O1162" s="46">
        <v>1.8487166227119101E-3</v>
      </c>
      <c r="Q1162" s="47">
        <v>23.342310420361255</v>
      </c>
      <c r="R1162" s="47">
        <v>0.40563449253160816</v>
      </c>
      <c r="S1162" s="59">
        <v>0.10929686848816121</v>
      </c>
      <c r="T1162" s="59">
        <v>9.2435831135595503E-4</v>
      </c>
      <c r="U1162" s="59">
        <v>0.22255458706012499</v>
      </c>
      <c r="V1162" s="59"/>
    </row>
    <row r="1163" spans="1:30">
      <c r="A1163" t="s">
        <v>105</v>
      </c>
      <c r="C1163" s="6">
        <v>44893.322609224502</v>
      </c>
      <c r="D1163" s="48">
        <v>37.473999999999997</v>
      </c>
      <c r="E1163" s="32" t="s">
        <v>23</v>
      </c>
      <c r="F1163" s="10">
        <v>30227.998230904999</v>
      </c>
      <c r="G1163" s="10">
        <v>320.77070265737399</v>
      </c>
      <c r="H1163" s="10">
        <v>3540.87489323812</v>
      </c>
      <c r="I1163" s="10">
        <v>53.026702186568698</v>
      </c>
      <c r="J1163" s="10">
        <v>782380.47431930702</v>
      </c>
      <c r="K1163" s="10">
        <v>12311.398548227</v>
      </c>
      <c r="L1163" s="46">
        <v>4.2075289021508103E-2</v>
      </c>
      <c r="M1163" s="46">
        <v>2.75641464663564E-4</v>
      </c>
      <c r="N1163" s="46">
        <v>0.116741570695331</v>
      </c>
      <c r="O1163" s="46">
        <v>1.81080206067028E-3</v>
      </c>
      <c r="Q1163" s="47">
        <v>22.043185825974497</v>
      </c>
      <c r="R1163" s="47">
        <v>0.12356815659493917</v>
      </c>
      <c r="S1163" s="59">
        <v>0.116741570695331</v>
      </c>
      <c r="T1163" s="59">
        <v>9.0496006545404497E-4</v>
      </c>
      <c r="U1163" s="59">
        <v>6.1794868071412198E-2</v>
      </c>
      <c r="V1163" s="59"/>
      <c r="W1163" s="24"/>
    </row>
    <row r="1164" spans="1:30">
      <c r="A1164" t="s">
        <v>105</v>
      </c>
      <c r="C1164" s="6">
        <v>44918.147084513897</v>
      </c>
      <c r="D1164" s="48">
        <v>37.5139997005463</v>
      </c>
      <c r="E1164" s="32" t="s">
        <v>23</v>
      </c>
      <c r="F1164" s="10">
        <v>24853.674868263799</v>
      </c>
      <c r="G1164" s="10">
        <v>225.30928478071399</v>
      </c>
      <c r="H1164" s="10">
        <v>2791.7130382693299</v>
      </c>
      <c r="I1164" s="10">
        <v>66.389321214754403</v>
      </c>
      <c r="J1164" s="10">
        <v>648080.37099753704</v>
      </c>
      <c r="K1164" s="10">
        <v>4691.0710277913604</v>
      </c>
      <c r="L1164" s="46">
        <v>3.9561428359963902E-2</v>
      </c>
      <c r="M1164" s="46">
        <v>3.1976148865317701E-4</v>
      </c>
      <c r="N1164" s="46">
        <v>0.112141708349713</v>
      </c>
      <c r="O1164" s="46">
        <v>2.64022300779381E-3</v>
      </c>
      <c r="Q1164" s="47">
        <v>22.271508804401456</v>
      </c>
      <c r="R1164" s="47">
        <v>0.40827446177903132</v>
      </c>
      <c r="S1164" s="59">
        <v>0.1123540799225909</v>
      </c>
      <c r="T1164" s="59">
        <v>1.3202481443112251E-3</v>
      </c>
      <c r="U1164" s="59">
        <v>6.6484587063887102E-2</v>
      </c>
      <c r="V1164" s="59"/>
    </row>
    <row r="1165" spans="1:30">
      <c r="A1165" t="s">
        <v>105</v>
      </c>
      <c r="C1165" s="6">
        <v>44931.0781042245</v>
      </c>
      <c r="D1165" s="48">
        <v>37.527999401092501</v>
      </c>
      <c r="E1165" s="32" t="s">
        <v>23</v>
      </c>
      <c r="F1165" s="10">
        <v>36918.440350384597</v>
      </c>
      <c r="G1165" s="10">
        <v>297.84864431537602</v>
      </c>
      <c r="H1165" s="10">
        <v>3025.2428272061902</v>
      </c>
      <c r="I1165" s="10">
        <v>86.253030154892301</v>
      </c>
      <c r="J1165" s="10">
        <v>1013248.76501225</v>
      </c>
      <c r="K1165" s="10">
        <v>9843.4788073143209</v>
      </c>
      <c r="L1165" s="46">
        <v>3.7610097611239603E-2</v>
      </c>
      <c r="M1165" s="46">
        <v>3.24941993063621E-4</v>
      </c>
      <c r="N1165" s="46">
        <v>8.1800220038047405E-2</v>
      </c>
      <c r="O1165" s="46">
        <v>2.1681614764756502E-3</v>
      </c>
      <c r="Q1165" s="47">
        <v>23.830538163950802</v>
      </c>
      <c r="R1165" s="47">
        <v>0.43772353230361366</v>
      </c>
      <c r="S1165" s="59">
        <v>8.2053977666182554E-2</v>
      </c>
      <c r="T1165" s="59">
        <v>5.2184934821897504E-4</v>
      </c>
      <c r="U1165" s="59">
        <v>5.6589740047946799E-2</v>
      </c>
      <c r="W1165" s="7"/>
      <c r="Y1165"/>
      <c r="AD1165" s="17"/>
    </row>
    <row r="1166" spans="1:30">
      <c r="A1166" t="s">
        <v>105</v>
      </c>
      <c r="C1166" s="6">
        <v>44961.159003900502</v>
      </c>
      <c r="D1166" s="48">
        <v>36.505999565124498</v>
      </c>
      <c r="E1166" s="32" t="s">
        <v>23</v>
      </c>
      <c r="F1166" s="10">
        <v>80016.0507003128</v>
      </c>
      <c r="G1166" s="10">
        <v>894.62028504392094</v>
      </c>
      <c r="H1166" s="10">
        <v>9260.4972581047095</v>
      </c>
      <c r="I1166" s="10">
        <v>380.11906766020502</v>
      </c>
      <c r="J1166" s="10">
        <v>1880355.29336735</v>
      </c>
      <c r="K1166" s="10">
        <v>10482.152394005099</v>
      </c>
      <c r="L1166" s="46">
        <v>4.0026508282774598E-2</v>
      </c>
      <c r="M1166" s="46">
        <v>3.4290659732709699E-4</v>
      </c>
      <c r="N1166" s="46">
        <v>0.114290582598038</v>
      </c>
      <c r="O1166" s="46">
        <v>3.3237217000198901E-3</v>
      </c>
      <c r="Q1166" s="47">
        <v>22.691981197728694</v>
      </c>
      <c r="R1166" s="47">
        <v>0.65506106157288801</v>
      </c>
      <c r="S1166" s="59">
        <v>0.11575335648392542</v>
      </c>
      <c r="T1166" s="59">
        <v>1.6618608500099451E-3</v>
      </c>
      <c r="U1166" s="59">
        <v>-0.73830433423680297</v>
      </c>
    </row>
    <row r="1167" spans="1:30">
      <c r="A1167" t="s">
        <v>268</v>
      </c>
      <c r="B1167" s="32"/>
      <c r="C1167" s="6">
        <v>44963.320119027798</v>
      </c>
      <c r="D1167" s="48">
        <v>22.958976984024002</v>
      </c>
      <c r="E1167" s="32">
        <v>110</v>
      </c>
      <c r="F1167" s="10">
        <v>67562.971530856594</v>
      </c>
      <c r="G1167" s="10">
        <v>506.69972946081998</v>
      </c>
      <c r="H1167" s="10">
        <v>7661.1111214380899</v>
      </c>
      <c r="I1167" s="10">
        <v>117.17911857364101</v>
      </c>
      <c r="J1167" s="10">
        <v>1670523.8619262399</v>
      </c>
      <c r="K1167" s="10">
        <v>19184.597725149699</v>
      </c>
      <c r="L1167" s="46">
        <v>4.0500469258254602E-2</v>
      </c>
      <c r="M1167" s="46">
        <v>2.9218839290771702E-4</v>
      </c>
      <c r="N1167" s="46">
        <v>0.113211666370907</v>
      </c>
      <c r="O1167" s="46">
        <v>1.4854490127438E-3</v>
      </c>
      <c r="Q1167" s="47">
        <v>23.189610754764441</v>
      </c>
      <c r="R1167" s="47">
        <v>0.38057127210782393</v>
      </c>
      <c r="S1167" s="59">
        <v>0.11406382237382102</v>
      </c>
      <c r="T1167" s="59">
        <v>9.6581848665390881E-4</v>
      </c>
      <c r="U1167" s="59">
        <v>0.202750311868378</v>
      </c>
    </row>
    <row r="1168" spans="1:30">
      <c r="A1168" t="s">
        <v>106</v>
      </c>
      <c r="C1168" s="6">
        <v>44891.817511203699</v>
      </c>
      <c r="D1168" s="48">
        <v>37.46</v>
      </c>
      <c r="E1168" s="32">
        <v>110</v>
      </c>
      <c r="F1168" s="10">
        <v>32566.910257464599</v>
      </c>
      <c r="G1168" s="10">
        <v>254.07213569277499</v>
      </c>
      <c r="H1168" s="10">
        <v>3994.1968847435401</v>
      </c>
      <c r="I1168" s="10">
        <v>66.580921683525702</v>
      </c>
      <c r="J1168" s="10">
        <v>837751.26754926099</v>
      </c>
      <c r="K1168" s="10">
        <v>8916.6830217580191</v>
      </c>
      <c r="L1168" s="46">
        <v>4.3185158211867601E-2</v>
      </c>
      <c r="M1168" s="46">
        <v>3.28098796753178E-4</v>
      </c>
      <c r="N1168" s="46">
        <v>0.12310750205401701</v>
      </c>
      <c r="O1168" s="46">
        <v>1.67464035881323E-3</v>
      </c>
      <c r="Q1168" s="47">
        <v>22.236777214688257</v>
      </c>
      <c r="R1168" s="47">
        <v>0.38670738545582967</v>
      </c>
      <c r="S1168" s="59">
        <v>0.12280839294400767</v>
      </c>
      <c r="T1168" s="59">
        <v>8.3732017940661501E-4</v>
      </c>
      <c r="U1168" s="59">
        <v>0.217997690556513</v>
      </c>
      <c r="V1168" s="59"/>
    </row>
    <row r="1169" spans="1:30">
      <c r="A1169" t="s">
        <v>106</v>
      </c>
      <c r="C1169" s="6">
        <v>44893.352165173601</v>
      </c>
      <c r="D1169" s="48">
        <v>37.497</v>
      </c>
      <c r="E1169" s="32" t="s">
        <v>23</v>
      </c>
      <c r="F1169" s="10">
        <v>39174.278315976</v>
      </c>
      <c r="G1169" s="10">
        <v>213.38590759061</v>
      </c>
      <c r="H1169" s="10">
        <v>4613.6971453980004</v>
      </c>
      <c r="I1169" s="10">
        <v>66.952683951501299</v>
      </c>
      <c r="J1169" s="10">
        <v>1007671.2837499999</v>
      </c>
      <c r="K1169" s="10">
        <v>6949.9218617980096</v>
      </c>
      <c r="L1169" s="46">
        <v>4.2005555339154198E-2</v>
      </c>
      <c r="M1169" s="46">
        <v>2.0857732810407201E-4</v>
      </c>
      <c r="N1169" s="46">
        <v>0.118196936573465</v>
      </c>
      <c r="O1169" s="46">
        <v>1.7195082403060099E-3</v>
      </c>
      <c r="Q1169" s="47">
        <v>22.109768736951875</v>
      </c>
      <c r="R1169" s="47">
        <v>0.11468321410906844</v>
      </c>
      <c r="S1169" s="59">
        <v>0.118196936573465</v>
      </c>
      <c r="T1169" s="59">
        <v>8.6022814867882499E-4</v>
      </c>
      <c r="U1169" s="59">
        <v>0.121976524850954</v>
      </c>
      <c r="V1169" s="59"/>
      <c r="W1169" s="24"/>
    </row>
    <row r="1170" spans="1:30">
      <c r="A1170" t="s">
        <v>106</v>
      </c>
      <c r="C1170" s="6">
        <v>44918.176734479202</v>
      </c>
      <c r="D1170" s="48">
        <v>37.505999326705897</v>
      </c>
      <c r="E1170" s="32" t="s">
        <v>23</v>
      </c>
      <c r="F1170" s="10">
        <v>35444.360681357502</v>
      </c>
      <c r="G1170" s="10">
        <v>448.56490657807302</v>
      </c>
      <c r="H1170" s="10">
        <v>3104.3256327816098</v>
      </c>
      <c r="I1170" s="10">
        <v>86.497810140409101</v>
      </c>
      <c r="J1170" s="10">
        <v>966311.41421568603</v>
      </c>
      <c r="K1170" s="10">
        <v>15442.2174396349</v>
      </c>
      <c r="L1170" s="46">
        <v>3.80371073447765E-2</v>
      </c>
      <c r="M1170" s="46">
        <v>2.6278570505923297E-4</v>
      </c>
      <c r="N1170" s="46">
        <v>8.7869159112530001E-2</v>
      </c>
      <c r="O1170" s="46">
        <v>2.1023909004759598E-3</v>
      </c>
      <c r="Q1170" s="47">
        <v>23.187050719328219</v>
      </c>
      <c r="R1170" s="47">
        <v>0.42226608234502028</v>
      </c>
      <c r="S1170" s="59">
        <v>8.7604982872969819E-2</v>
      </c>
      <c r="T1170" s="59">
        <v>1.0512651006148049E-3</v>
      </c>
      <c r="U1170" s="59">
        <v>0.46186288995051</v>
      </c>
      <c r="V1170" s="59"/>
    </row>
    <row r="1171" spans="1:30">
      <c r="A1171" t="s">
        <v>106</v>
      </c>
      <c r="C1171" s="6">
        <v>44931.112450243098</v>
      </c>
      <c r="D1171" s="48">
        <v>37.505999565124498</v>
      </c>
      <c r="E1171" s="32" t="s">
        <v>23</v>
      </c>
      <c r="F1171" s="10">
        <v>39150.8932390845</v>
      </c>
      <c r="G1171" s="10">
        <v>250.23940068970299</v>
      </c>
      <c r="H1171" s="10">
        <v>4273.0630448035099</v>
      </c>
      <c r="I1171" s="10">
        <v>66.043841020098299</v>
      </c>
      <c r="J1171" s="10">
        <v>1038658.07573892</v>
      </c>
      <c r="K1171" s="10">
        <v>9302.4736736171708</v>
      </c>
      <c r="L1171" s="46">
        <v>3.89024925110883E-2</v>
      </c>
      <c r="M1171" s="46">
        <v>2.8433308576173002E-4</v>
      </c>
      <c r="N1171" s="46">
        <v>0.109351489964847</v>
      </c>
      <c r="O1171" s="46">
        <v>1.8087358624639901E-3</v>
      </c>
      <c r="Q1171" s="47">
        <v>22.985925155352188</v>
      </c>
      <c r="R1171" s="47">
        <v>0.41887612291286369</v>
      </c>
      <c r="S1171" s="59">
        <v>0.10928998590365371</v>
      </c>
      <c r="T1171" s="59">
        <v>4.0325691200577348E-4</v>
      </c>
      <c r="U1171" s="59">
        <v>0.21569144780807101</v>
      </c>
      <c r="W1171" s="7"/>
      <c r="Y1171"/>
      <c r="AD1171" s="17"/>
    </row>
    <row r="1172" spans="1:30">
      <c r="A1172" t="s">
        <v>106</v>
      </c>
      <c r="C1172" s="6">
        <v>44961.194420312502</v>
      </c>
      <c r="D1172" s="48">
        <v>36.5379993915558</v>
      </c>
      <c r="E1172" s="32" t="s">
        <v>23</v>
      </c>
      <c r="F1172" s="10">
        <v>74661.463406465802</v>
      </c>
      <c r="G1172" s="10">
        <v>650.86811608921505</v>
      </c>
      <c r="H1172" s="10">
        <v>10075.127511246101</v>
      </c>
      <c r="I1172" s="10">
        <v>136.90916567248399</v>
      </c>
      <c r="J1172" s="10">
        <v>1697726.4403266299</v>
      </c>
      <c r="K1172" s="10">
        <v>16375.200529371399</v>
      </c>
      <c r="L1172" s="46">
        <v>4.1417520992600397E-2</v>
      </c>
      <c r="M1172" s="46">
        <v>2.52945506872706E-4</v>
      </c>
      <c r="N1172" s="46">
        <v>0.13539641536285599</v>
      </c>
      <c r="O1172" s="46">
        <v>1.73514220328901E-3</v>
      </c>
      <c r="Q1172" s="47">
        <v>22.098209290446942</v>
      </c>
      <c r="R1172" s="47">
        <v>0.63445705709693956</v>
      </c>
      <c r="S1172" s="59">
        <v>0.13496788772947979</v>
      </c>
      <c r="T1172" s="59">
        <v>8.6757110164450502E-4</v>
      </c>
      <c r="U1172" s="59">
        <v>-1.20565281839549E-2</v>
      </c>
    </row>
    <row r="1173" spans="1:30">
      <c r="A1173" t="s">
        <v>107</v>
      </c>
      <c r="C1173" s="6">
        <v>44891.818476493099</v>
      </c>
      <c r="D1173" s="48">
        <v>37.49</v>
      </c>
      <c r="E1173" s="32">
        <v>110</v>
      </c>
      <c r="F1173" s="10">
        <v>28907.795472461399</v>
      </c>
      <c r="G1173" s="10">
        <v>232.809674224703</v>
      </c>
      <c r="H1173" s="10">
        <v>2787.1424588919999</v>
      </c>
      <c r="I1173" s="10">
        <v>47.632471836551602</v>
      </c>
      <c r="J1173" s="10">
        <v>766989.80637886596</v>
      </c>
      <c r="K1173" s="10">
        <v>8430.4559197886192</v>
      </c>
      <c r="L1173" s="46">
        <v>4.1288372573944E-2</v>
      </c>
      <c r="M1173" s="46">
        <v>2.7476670024909099E-4</v>
      </c>
      <c r="N1173" s="46">
        <v>9.6914613837217597E-2</v>
      </c>
      <c r="O1173" s="46">
        <v>1.6359328311085801E-3</v>
      </c>
      <c r="Q1173" s="47">
        <v>23.258333576082485</v>
      </c>
      <c r="R1173" s="47">
        <v>0.40222036415365003</v>
      </c>
      <c r="S1173" s="59">
        <v>9.6542675663733951E-2</v>
      </c>
      <c r="T1173" s="59">
        <v>8.1796641555429003E-4</v>
      </c>
      <c r="U1173" s="59">
        <v>0.288732496047715</v>
      </c>
      <c r="V1173" s="59"/>
    </row>
    <row r="1174" spans="1:30">
      <c r="A1174" t="s">
        <v>107</v>
      </c>
      <c r="C1174" s="6">
        <v>44893.353121157401</v>
      </c>
      <c r="D1174" s="48">
        <v>37.506</v>
      </c>
      <c r="E1174" s="32" t="s">
        <v>23</v>
      </c>
      <c r="F1174" s="10">
        <v>39040.466540499598</v>
      </c>
      <c r="G1174" s="10">
        <v>334.50056174686802</v>
      </c>
      <c r="H1174" s="10">
        <v>4851.1262271381902</v>
      </c>
      <c r="I1174" s="10">
        <v>67.043115635474393</v>
      </c>
      <c r="J1174" s="10">
        <v>1008123.96451005</v>
      </c>
      <c r="K1174" s="10">
        <v>11888.7479238787</v>
      </c>
      <c r="L1174" s="46">
        <v>4.2021583182418103E-2</v>
      </c>
      <c r="M1174" s="46">
        <v>2.52703273595256E-4</v>
      </c>
      <c r="N1174" s="46">
        <v>0.124249482644057</v>
      </c>
      <c r="O1174" s="46">
        <v>1.64121128938052E-3</v>
      </c>
      <c r="Q1174" s="47">
        <v>22.102575851214915</v>
      </c>
      <c r="R1174" s="47">
        <v>0.12056116006057535</v>
      </c>
      <c r="S1174" s="59">
        <v>0.124249482644057</v>
      </c>
      <c r="T1174" s="59">
        <v>8.2107071789222995E-4</v>
      </c>
      <c r="U1174" s="59">
        <v>0.23013449672367001</v>
      </c>
      <c r="V1174" s="59"/>
      <c r="W1174" s="24"/>
    </row>
    <row r="1175" spans="1:30">
      <c r="A1175" t="s">
        <v>107</v>
      </c>
      <c r="C1175" s="6">
        <v>44918.177688946802</v>
      </c>
      <c r="D1175" s="48">
        <v>37.5039994716644</v>
      </c>
      <c r="E1175" s="32" t="s">
        <v>23</v>
      </c>
      <c r="F1175" s="10">
        <v>16655.479590768398</v>
      </c>
      <c r="G1175" s="10">
        <v>157.41767607515999</v>
      </c>
      <c r="H1175" s="10">
        <v>1642.2675646042701</v>
      </c>
      <c r="I1175" s="10">
        <v>50.186464433834097</v>
      </c>
      <c r="J1175" s="10">
        <v>437926.718128109</v>
      </c>
      <c r="K1175" s="10">
        <v>3396.5812989941601</v>
      </c>
      <c r="L1175" s="46">
        <v>3.93224049174647E-2</v>
      </c>
      <c r="M1175" s="46">
        <v>4.2354060859170202E-4</v>
      </c>
      <c r="N1175" s="46">
        <v>9.8593640683085002E-2</v>
      </c>
      <c r="O1175" s="46">
        <v>3.2132230261079798E-3</v>
      </c>
      <c r="Q1175" s="47">
        <v>22.430332443456447</v>
      </c>
      <c r="R1175" s="47">
        <v>0.41886632445312838</v>
      </c>
      <c r="S1175" s="59">
        <v>9.8626917146343585E-2</v>
      </c>
      <c r="T1175" s="59">
        <v>1.577016948143791E-3</v>
      </c>
      <c r="U1175" s="59">
        <v>1.9434403274263101E-2</v>
      </c>
      <c r="V1175" s="59"/>
    </row>
    <row r="1176" spans="1:30">
      <c r="A1176" t="s">
        <v>107</v>
      </c>
      <c r="C1176" s="6">
        <v>44931.113412951403</v>
      </c>
      <c r="D1176" s="48">
        <v>37.511999607086203</v>
      </c>
      <c r="E1176" s="32" t="s">
        <v>23</v>
      </c>
      <c r="F1176" s="10">
        <v>43893.573166209302</v>
      </c>
      <c r="G1176" s="10">
        <v>331.88766371207203</v>
      </c>
      <c r="H1176" s="10">
        <v>6016.33633564305</v>
      </c>
      <c r="I1176" s="10">
        <v>83.776382491685297</v>
      </c>
      <c r="J1176" s="10">
        <v>1098128.1032475501</v>
      </c>
      <c r="K1176" s="10">
        <v>9993.2474332261299</v>
      </c>
      <c r="L1176" s="46">
        <v>4.1305408541158203E-2</v>
      </c>
      <c r="M1176" s="46">
        <v>3.2199924102691702E-4</v>
      </c>
      <c r="N1176" s="46">
        <v>0.13702250983029499</v>
      </c>
      <c r="O1176" s="46">
        <v>1.86680810881061E-3</v>
      </c>
      <c r="Q1176" s="47">
        <v>21.647310586250018</v>
      </c>
      <c r="R1176" s="47">
        <v>0.39557242704036838</v>
      </c>
      <c r="S1176" s="59">
        <v>0.13725049372082215</v>
      </c>
      <c r="T1176" s="59">
        <v>4.155349174562915E-4</v>
      </c>
      <c r="U1176" s="59">
        <v>0.30323131724702901</v>
      </c>
      <c r="W1176" s="7"/>
      <c r="Y1176"/>
      <c r="AD1176" s="17"/>
    </row>
    <row r="1177" spans="1:30">
      <c r="A1177" t="s">
        <v>107</v>
      </c>
      <c r="C1177" s="6">
        <v>44961.195589479197</v>
      </c>
      <c r="D1177" s="48">
        <v>36.503999710083001</v>
      </c>
      <c r="E1177" s="32" t="s">
        <v>23</v>
      </c>
      <c r="F1177" s="10">
        <v>68129.345768296494</v>
      </c>
      <c r="G1177" s="10">
        <v>537.83771361883601</v>
      </c>
      <c r="H1177" s="10">
        <v>8001.3893557745396</v>
      </c>
      <c r="I1177" s="10">
        <v>112.707573900981</v>
      </c>
      <c r="J1177" s="10">
        <v>1599823.21256345</v>
      </c>
      <c r="K1177" s="10">
        <v>18621.991485787999</v>
      </c>
      <c r="L1177" s="46">
        <v>4.0269513852458597E-2</v>
      </c>
      <c r="M1177" s="46">
        <v>2.4965237310721098E-4</v>
      </c>
      <c r="N1177" s="46">
        <v>0.11733043029076</v>
      </c>
      <c r="O1177" s="46">
        <v>1.35009214728087E-3</v>
      </c>
      <c r="Q1177" s="47">
        <v>22.750932245033134</v>
      </c>
      <c r="R1177" s="47">
        <v>0.65330978767921288</v>
      </c>
      <c r="S1177" s="59">
        <v>0.11746475672011526</v>
      </c>
      <c r="T1177" s="59">
        <v>6.7504607364043501E-4</v>
      </c>
      <c r="U1177" s="59">
        <v>1.6210128469011799E-2</v>
      </c>
    </row>
    <row r="1178" spans="1:30">
      <c r="A1178" t="s">
        <v>108</v>
      </c>
      <c r="C1178" s="6">
        <v>44891.847547638899</v>
      </c>
      <c r="D1178" s="48">
        <v>37.520000000000003</v>
      </c>
      <c r="E1178" s="32">
        <v>110</v>
      </c>
      <c r="F1178" s="10">
        <v>36184.398514478497</v>
      </c>
      <c r="G1178" s="10">
        <v>562.10505359992897</v>
      </c>
      <c r="H1178" s="10">
        <v>3593.6832808849999</v>
      </c>
      <c r="I1178" s="10">
        <v>70.480573321594605</v>
      </c>
      <c r="J1178" s="10">
        <v>983924.588977832</v>
      </c>
      <c r="K1178" s="10">
        <v>16477.769694367798</v>
      </c>
      <c r="L1178" s="46">
        <v>4.0843292673534898E-2</v>
      </c>
      <c r="M1178" s="46">
        <v>2.2812495129134299E-4</v>
      </c>
      <c r="N1178" s="46">
        <v>9.9628415086637306E-2</v>
      </c>
      <c r="O1178" s="46">
        <v>1.33869765357763E-3</v>
      </c>
      <c r="Q1178" s="47">
        <v>23.511785639178072</v>
      </c>
      <c r="R1178" s="47">
        <v>0.40437271034261413</v>
      </c>
      <c r="S1178" s="59">
        <v>9.9447433241864364E-2</v>
      </c>
      <c r="T1178" s="59">
        <v>6.6934882678881499E-4</v>
      </c>
      <c r="U1178" s="59">
        <v>0.20939393199133499</v>
      </c>
      <c r="V1178" s="59"/>
    </row>
    <row r="1179" spans="1:30">
      <c r="A1179" t="s">
        <v>108</v>
      </c>
      <c r="C1179" s="6">
        <v>44893.383031585603</v>
      </c>
      <c r="D1179" s="48">
        <v>21.530999999999999</v>
      </c>
      <c r="E1179" s="32" t="s">
        <v>23</v>
      </c>
      <c r="F1179" s="10">
        <v>24349.0375650147</v>
      </c>
      <c r="G1179" s="10">
        <v>519.16962142827697</v>
      </c>
      <c r="H1179" s="10">
        <v>2151.55731880028</v>
      </c>
      <c r="I1179" s="10">
        <v>133.974884797416</v>
      </c>
      <c r="J1179" s="10">
        <v>637731.68260869605</v>
      </c>
      <c r="K1179" s="10">
        <v>11743.0501228173</v>
      </c>
      <c r="L1179" s="46">
        <v>4.1071522051919801E-2</v>
      </c>
      <c r="M1179" s="46">
        <v>5.96516539269428E-4</v>
      </c>
      <c r="N1179" s="46">
        <v>8.7399769124072102E-2</v>
      </c>
      <c r="O1179" s="46">
        <v>4.7053143181519401E-3</v>
      </c>
      <c r="Q1179" s="47">
        <v>22.662753187293514</v>
      </c>
      <c r="R1179" s="47">
        <v>0.19363892552218989</v>
      </c>
      <c r="S1179" s="59">
        <v>8.7399769124072102E-2</v>
      </c>
      <c r="T1179" s="59">
        <v>2.3536975445014748E-3</v>
      </c>
      <c r="U1179" s="59">
        <v>-3.5414933804782701E-3</v>
      </c>
      <c r="V1179" s="59"/>
      <c r="W1179" s="24"/>
    </row>
    <row r="1180" spans="1:30">
      <c r="A1180" t="s">
        <v>108</v>
      </c>
      <c r="C1180" s="6">
        <v>44918.196626655103</v>
      </c>
      <c r="D1180" s="48">
        <v>37.505999565124498</v>
      </c>
      <c r="E1180" s="32" t="s">
        <v>23</v>
      </c>
      <c r="F1180" s="10">
        <v>34914.459055290899</v>
      </c>
      <c r="G1180" s="10">
        <v>323.32728124698701</v>
      </c>
      <c r="H1180" s="10">
        <v>3407.0738277099799</v>
      </c>
      <c r="I1180" s="10">
        <v>60.099937895991999</v>
      </c>
      <c r="J1180" s="10">
        <v>948239.26631773403</v>
      </c>
      <c r="K1180" s="10">
        <v>11919.448934584399</v>
      </c>
      <c r="L1180" s="46">
        <v>3.81944478503006E-2</v>
      </c>
      <c r="M1180" s="46">
        <v>2.3569267232698501E-4</v>
      </c>
      <c r="N1180" s="46">
        <v>9.70989778631689E-2</v>
      </c>
      <c r="O1180" s="46">
        <v>1.7066089607220101E-3</v>
      </c>
      <c r="Q1180" s="47">
        <v>23.12325802666324</v>
      </c>
      <c r="R1180" s="47">
        <v>0.41956991648946967</v>
      </c>
      <c r="S1180" s="59">
        <v>9.7607887162731416E-2</v>
      </c>
      <c r="T1180" s="59">
        <v>8.5325063400355002E-4</v>
      </c>
      <c r="U1180" s="59">
        <v>1.5821873790943301E-2</v>
      </c>
      <c r="V1180" s="59"/>
    </row>
    <row r="1181" spans="1:30">
      <c r="A1181" t="s">
        <v>108</v>
      </c>
      <c r="C1181" s="6">
        <v>44931.146691469898</v>
      </c>
      <c r="D1181" s="48">
        <v>37.518999576568604</v>
      </c>
      <c r="E1181" s="32" t="s">
        <v>23</v>
      </c>
      <c r="F1181" s="10">
        <v>34937.221511830503</v>
      </c>
      <c r="G1181" s="10">
        <v>255.74067594518101</v>
      </c>
      <c r="H1181" s="10">
        <v>4321.8012065185403</v>
      </c>
      <c r="I1181" s="10">
        <v>60.980420041733403</v>
      </c>
      <c r="J1181" s="10">
        <v>944758.29002463003</v>
      </c>
      <c r="K1181" s="10">
        <v>8059.4497883920003</v>
      </c>
      <c r="L1181" s="46">
        <v>3.8121532305156303E-2</v>
      </c>
      <c r="M1181" s="46">
        <v>3.5825680062631302E-4</v>
      </c>
      <c r="N1181" s="46">
        <v>0.123996238324613</v>
      </c>
      <c r="O1181" s="46">
        <v>1.9247764471003099E-3</v>
      </c>
      <c r="Q1181" s="47">
        <v>23.401049734893281</v>
      </c>
      <c r="R1181" s="47">
        <v>0.4320064613589531</v>
      </c>
      <c r="S1181" s="59">
        <v>0.12386801200400477</v>
      </c>
      <c r="T1181" s="59">
        <v>4.2534665195111202E-4</v>
      </c>
      <c r="U1181" s="59">
        <v>-3.33969090983589E-2</v>
      </c>
      <c r="W1181" s="7"/>
      <c r="Y1181"/>
      <c r="AD1181" s="17"/>
    </row>
    <row r="1182" spans="1:30">
      <c r="A1182" t="s">
        <v>108</v>
      </c>
      <c r="C1182" s="6">
        <v>44961.218430092602</v>
      </c>
      <c r="D1182" s="48">
        <v>36.518999576568604</v>
      </c>
      <c r="E1182" s="32" t="s">
        <v>23</v>
      </c>
      <c r="F1182" s="10">
        <v>69612.152065456903</v>
      </c>
      <c r="G1182" s="10">
        <v>462.92230569372998</v>
      </c>
      <c r="H1182" s="10">
        <v>6757.1597981407103</v>
      </c>
      <c r="I1182" s="10">
        <v>129.48113375846901</v>
      </c>
      <c r="J1182" s="10">
        <v>1646188.0542929301</v>
      </c>
      <c r="K1182" s="10">
        <v>11226.698208944301</v>
      </c>
      <c r="L1182" s="46">
        <v>3.99049982617369E-2</v>
      </c>
      <c r="M1182" s="46">
        <v>1.9756909553384999E-4</v>
      </c>
      <c r="N1182" s="46">
        <v>9.7045805275207397E-2</v>
      </c>
      <c r="O1182" s="46">
        <v>1.75750764862038E-3</v>
      </c>
      <c r="Q1182" s="47">
        <v>23.700948839571044</v>
      </c>
      <c r="R1182" s="47">
        <v>0.67915235455452527</v>
      </c>
      <c r="S1182" s="59">
        <v>9.7085758346624113E-2</v>
      </c>
      <c r="T1182" s="59">
        <v>8.7875382431019001E-4</v>
      </c>
      <c r="U1182" s="59">
        <v>6.0253579264113802E-2</v>
      </c>
    </row>
    <row r="1183" spans="1:30">
      <c r="A1183" t="s">
        <v>109</v>
      </c>
      <c r="C1183" s="6">
        <v>44891.8485169329</v>
      </c>
      <c r="D1183" s="48">
        <v>37.484000000000002</v>
      </c>
      <c r="E1183" s="32">
        <v>110</v>
      </c>
      <c r="F1183" s="10">
        <v>31582.7532885906</v>
      </c>
      <c r="G1183" s="10">
        <v>207.04706792558</v>
      </c>
      <c r="H1183" s="10">
        <v>3524.7877554145798</v>
      </c>
      <c r="I1183" s="10">
        <v>61.366509458942801</v>
      </c>
      <c r="J1183" s="10">
        <v>823238.79577020195</v>
      </c>
      <c r="K1183" s="10">
        <v>6892.4299813159296</v>
      </c>
      <c r="L1183" s="46">
        <v>4.2744510859308998E-2</v>
      </c>
      <c r="M1183" s="46">
        <v>2.8336084040406901E-4</v>
      </c>
      <c r="N1183" s="46">
        <v>0.111542433002687</v>
      </c>
      <c r="O1183" s="46">
        <v>1.78430150530654E-3</v>
      </c>
      <c r="Q1183" s="47">
        <v>22.466013128542532</v>
      </c>
      <c r="R1183" s="47">
        <v>0.38846296497757554</v>
      </c>
      <c r="S1183" s="59">
        <v>0.11175272462848773</v>
      </c>
      <c r="T1183" s="59">
        <v>8.9215075265326998E-4</v>
      </c>
      <c r="U1183" s="59">
        <v>0.194303124880637</v>
      </c>
      <c r="V1183" s="59"/>
    </row>
    <row r="1184" spans="1:30">
      <c r="A1184" t="s">
        <v>109</v>
      </c>
      <c r="C1184" s="6">
        <v>44893.383803078701</v>
      </c>
      <c r="D1184" s="48">
        <v>37.53</v>
      </c>
      <c r="E1184" s="32" t="s">
        <v>23</v>
      </c>
      <c r="F1184" s="10">
        <v>31902.412561896501</v>
      </c>
      <c r="G1184" s="10">
        <v>206.116091686495</v>
      </c>
      <c r="H1184" s="10">
        <v>4046.8774579768901</v>
      </c>
      <c r="I1184" s="10">
        <v>66.008929970980205</v>
      </c>
      <c r="J1184" s="10">
        <v>828720.22926980199</v>
      </c>
      <c r="K1184" s="10">
        <v>6787.5934025864099</v>
      </c>
      <c r="L1184" s="46">
        <v>4.1848645020035199E-2</v>
      </c>
      <c r="M1184" s="46">
        <v>2.3293662657228301E-4</v>
      </c>
      <c r="N1184" s="46">
        <v>0.12594176141334501</v>
      </c>
      <c r="O1184" s="46">
        <v>2.0587299925782002E-3</v>
      </c>
      <c r="Q1184" s="47">
        <v>22.2433846435103</v>
      </c>
      <c r="R1184" s="47">
        <v>0.11868573269917725</v>
      </c>
      <c r="S1184" s="59">
        <v>0.12594176141334501</v>
      </c>
      <c r="T1184" s="59">
        <v>1.0298044307159599E-3</v>
      </c>
      <c r="U1184" s="59">
        <v>8.5307244028687307E-2</v>
      </c>
      <c r="V1184" s="59"/>
      <c r="W1184" s="24"/>
    </row>
    <row r="1185" spans="1:30">
      <c r="A1185" t="s">
        <v>109</v>
      </c>
      <c r="C1185" s="6">
        <v>44918.197579016203</v>
      </c>
      <c r="D1185" s="48">
        <v>37.5039994716644</v>
      </c>
      <c r="E1185" s="32" t="s">
        <v>23</v>
      </c>
      <c r="F1185" s="10">
        <v>31840.929712795201</v>
      </c>
      <c r="G1185" s="10">
        <v>235.36790144989601</v>
      </c>
      <c r="H1185" s="10">
        <v>3736.0524643897902</v>
      </c>
      <c r="I1185" s="10">
        <v>64.790412451185006</v>
      </c>
      <c r="J1185" s="10">
        <v>852010.04002463003</v>
      </c>
      <c r="K1185" s="10">
        <v>3651.8377821992599</v>
      </c>
      <c r="L1185" s="46">
        <v>3.8602014666804199E-2</v>
      </c>
      <c r="M1185" s="46">
        <v>3.3611479710586698E-4</v>
      </c>
      <c r="N1185" s="46">
        <v>0.117554903038068</v>
      </c>
      <c r="O1185" s="46">
        <v>2.5478843204157402E-3</v>
      </c>
      <c r="Q1185" s="47">
        <v>22.880966680693636</v>
      </c>
      <c r="R1185" s="47">
        <v>0.42107965908120121</v>
      </c>
      <c r="S1185" s="59">
        <v>0.11736427264662157</v>
      </c>
      <c r="T1185" s="59">
        <v>1.1059780633257011E-3</v>
      </c>
      <c r="U1185" s="59">
        <v>-1.9547420847917898E-2</v>
      </c>
      <c r="V1185" s="59"/>
    </row>
    <row r="1186" spans="1:30">
      <c r="A1186" t="s">
        <v>109</v>
      </c>
      <c r="C1186" s="6">
        <v>44931.147645081001</v>
      </c>
      <c r="D1186" s="48">
        <v>37.5039994716644</v>
      </c>
      <c r="E1186" s="32" t="s">
        <v>23</v>
      </c>
      <c r="F1186" s="10">
        <v>33727.869779287801</v>
      </c>
      <c r="G1186" s="10">
        <v>237.54694389948199</v>
      </c>
      <c r="H1186" s="10">
        <v>3677.2336930574802</v>
      </c>
      <c r="I1186" s="10">
        <v>58.990402648473399</v>
      </c>
      <c r="J1186" s="10">
        <v>917602.70135468</v>
      </c>
      <c r="K1186" s="10">
        <v>9438.2156137755192</v>
      </c>
      <c r="L1186" s="46">
        <v>3.7973851524475799E-2</v>
      </c>
      <c r="M1186" s="46">
        <v>3.0609637860444999E-4</v>
      </c>
      <c r="N1186" s="46">
        <v>0.10932596405974</v>
      </c>
      <c r="O1186" s="46">
        <v>1.78043402459829E-3</v>
      </c>
      <c r="Q1186" s="47">
        <v>23.490470068469236</v>
      </c>
      <c r="R1186" s="47">
        <v>0.42992845396968238</v>
      </c>
      <c r="S1186" s="59">
        <v>0.10917295432022797</v>
      </c>
      <c r="T1186" s="59">
        <v>3.9390112690739903E-4</v>
      </c>
      <c r="U1186" s="59">
        <v>0.29252238796357599</v>
      </c>
      <c r="W1186" s="7"/>
      <c r="Y1186"/>
      <c r="AD1186" s="17"/>
    </row>
    <row r="1187" spans="1:30">
      <c r="A1187" t="s">
        <v>109</v>
      </c>
      <c r="C1187" s="6">
        <v>44961.219486574097</v>
      </c>
      <c r="D1187" s="48">
        <v>36.504999399185202</v>
      </c>
      <c r="E1187" s="32" t="s">
        <v>23</v>
      </c>
      <c r="F1187" s="10">
        <v>64869.0050964849</v>
      </c>
      <c r="G1187" s="10">
        <v>540.96479640480402</v>
      </c>
      <c r="H1187" s="10">
        <v>7781.95577533299</v>
      </c>
      <c r="I1187" s="10">
        <v>110.829437827706</v>
      </c>
      <c r="J1187" s="10">
        <v>1510882.9722251301</v>
      </c>
      <c r="K1187" s="10">
        <v>16253.9724178905</v>
      </c>
      <c r="L1187" s="46">
        <v>4.0579282555366802E-2</v>
      </c>
      <c r="M1187" s="46">
        <v>1.9011050989110699E-4</v>
      </c>
      <c r="N1187" s="46">
        <v>0.12006679018654701</v>
      </c>
      <c r="O1187" s="46">
        <v>1.42659720916052E-3</v>
      </c>
      <c r="Q1187" s="47">
        <v>23.355743260723546</v>
      </c>
      <c r="R1187" s="47">
        <v>0.66899920233696109</v>
      </c>
      <c r="S1187" s="59">
        <v>0.11998526614660134</v>
      </c>
      <c r="T1187" s="59">
        <v>7.1329860458025501E-4</v>
      </c>
      <c r="U1187" s="59">
        <v>3.4828664988169201E-2</v>
      </c>
    </row>
    <row r="1188" spans="1:30">
      <c r="A1188" t="s">
        <v>110</v>
      </c>
      <c r="C1188" s="6">
        <v>44891.875388923603</v>
      </c>
      <c r="D1188" s="48">
        <v>37.466999999999999</v>
      </c>
      <c r="E1188" s="32">
        <v>110</v>
      </c>
      <c r="F1188" s="10">
        <v>32916.225814350299</v>
      </c>
      <c r="G1188" s="10">
        <v>242.73749762821001</v>
      </c>
      <c r="H1188" s="10">
        <v>3627.94733410356</v>
      </c>
      <c r="I1188" s="10">
        <v>56.731862158888902</v>
      </c>
      <c r="J1188" s="10">
        <v>877369.65812499996</v>
      </c>
      <c r="K1188" s="10">
        <v>8364.7369256355796</v>
      </c>
      <c r="L1188" s="46">
        <v>4.1879263430827297E-2</v>
      </c>
      <c r="M1188" s="46">
        <v>2.9133333824873101E-4</v>
      </c>
      <c r="N1188" s="46">
        <v>0.110569856777612</v>
      </c>
      <c r="O1188" s="46">
        <v>1.594032776269E-3</v>
      </c>
      <c r="Q1188" s="47">
        <v>22.930172679003938</v>
      </c>
      <c r="R1188" s="47">
        <v>0.39722528896705406</v>
      </c>
      <c r="S1188" s="59">
        <v>0.1103636557662484</v>
      </c>
      <c r="T1188" s="59">
        <v>7.9701638813450002E-4</v>
      </c>
      <c r="U1188" s="59">
        <v>0.26604175093472998</v>
      </c>
      <c r="V1188" s="59"/>
    </row>
    <row r="1189" spans="1:30">
      <c r="A1189" t="s">
        <v>110</v>
      </c>
      <c r="C1189" s="6">
        <v>44893.412387083299</v>
      </c>
      <c r="D1189" s="48">
        <v>37.49</v>
      </c>
      <c r="E1189" s="32" t="s">
        <v>23</v>
      </c>
      <c r="F1189" s="10">
        <v>38388.943905249602</v>
      </c>
      <c r="G1189" s="10">
        <v>270.39798269359898</v>
      </c>
      <c r="H1189" s="10">
        <v>4271.3248950664602</v>
      </c>
      <c r="I1189" s="10">
        <v>88.458863474557305</v>
      </c>
      <c r="J1189" s="10">
        <v>1034479.9375</v>
      </c>
      <c r="K1189" s="10">
        <v>9301.6608623180091</v>
      </c>
      <c r="L1189" s="46">
        <v>4.0409684938561799E-2</v>
      </c>
      <c r="M1189" s="46">
        <v>2.4973693771376202E-4</v>
      </c>
      <c r="N1189" s="46">
        <v>0.111080912025879</v>
      </c>
      <c r="O1189" s="46">
        <v>2.0789196111269601E-3</v>
      </c>
      <c r="Q1189" s="47">
        <v>23.101176470651939</v>
      </c>
      <c r="R1189" s="47">
        <v>0.12706747187615292</v>
      </c>
      <c r="S1189" s="59">
        <v>0.111080912025879</v>
      </c>
      <c r="T1189" s="59">
        <v>1.03910755529995E-3</v>
      </c>
      <c r="U1189" s="59">
        <v>-2.7794475702064499E-2</v>
      </c>
      <c r="V1189" s="59"/>
      <c r="W1189" s="24"/>
    </row>
    <row r="1190" spans="1:30">
      <c r="A1190" t="s">
        <v>110</v>
      </c>
      <c r="C1190" s="6">
        <v>44931.174312488401</v>
      </c>
      <c r="D1190" s="48">
        <v>37.505999565124498</v>
      </c>
      <c r="E1190" s="32" t="s">
        <v>23</v>
      </c>
      <c r="F1190" s="10">
        <v>29608.235115850501</v>
      </c>
      <c r="G1190" s="10">
        <v>261.002822619146</v>
      </c>
      <c r="H1190" s="10">
        <v>2996.93565635513</v>
      </c>
      <c r="I1190" s="10">
        <v>59.030543733519401</v>
      </c>
      <c r="J1190" s="10">
        <v>823123.71613300499</v>
      </c>
      <c r="K1190" s="10">
        <v>8792.9502757563405</v>
      </c>
      <c r="L1190" s="46">
        <v>3.71964184526343E-2</v>
      </c>
      <c r="M1190" s="46">
        <v>3.1749162202432499E-4</v>
      </c>
      <c r="N1190" s="46">
        <v>0.10140040079704001</v>
      </c>
      <c r="O1190" s="46">
        <v>1.9553705591234399E-3</v>
      </c>
      <c r="Q1190" s="47">
        <v>23.935524914044439</v>
      </c>
      <c r="R1190" s="47">
        <v>0.43936030564234679</v>
      </c>
      <c r="S1190" s="59">
        <v>0.10135557519031699</v>
      </c>
      <c r="T1190" s="59">
        <v>4.5270636750490703E-4</v>
      </c>
      <c r="U1190" s="59">
        <v>0.217217268754097</v>
      </c>
      <c r="W1190" s="7"/>
      <c r="Y1190"/>
      <c r="AD1190" s="17"/>
    </row>
    <row r="1191" spans="1:30">
      <c r="A1191" t="s">
        <v>237</v>
      </c>
      <c r="B1191" s="32"/>
      <c r="C1191" s="6">
        <v>44962.848900729201</v>
      </c>
      <c r="D1191" s="48">
        <v>19.776467084884601</v>
      </c>
      <c r="E1191" s="32">
        <v>110</v>
      </c>
      <c r="F1191" s="10">
        <v>73998.256166468607</v>
      </c>
      <c r="G1191" s="10">
        <v>402.97361054433298</v>
      </c>
      <c r="H1191" s="10">
        <v>9133.1796465629996</v>
      </c>
      <c r="I1191" s="10">
        <v>121.85945888521201</v>
      </c>
      <c r="J1191" s="10">
        <v>1611844.8907475199</v>
      </c>
      <c r="K1191" s="10">
        <v>11438.6797317583</v>
      </c>
      <c r="L1191" s="46">
        <v>4.5999642069117899E-2</v>
      </c>
      <c r="M1191" s="46">
        <v>3.3445577909251202E-4</v>
      </c>
      <c r="N1191" s="46">
        <v>0.123361131514929</v>
      </c>
      <c r="O1191" s="46">
        <v>1.5800549328105801E-3</v>
      </c>
      <c r="Q1191" s="47">
        <v>22.622595642005887</v>
      </c>
      <c r="R1191" s="47">
        <v>0.37140654606944418</v>
      </c>
      <c r="S1191" s="59">
        <v>0.124155343708665</v>
      </c>
      <c r="T1191" s="59">
        <v>8.8933615455684596E-4</v>
      </c>
      <c r="U1191" s="59">
        <v>3.5204256963258497E-2</v>
      </c>
      <c r="Y1191"/>
      <c r="Z1191"/>
      <c r="AA1191"/>
      <c r="AB1191"/>
      <c r="AC1191"/>
    </row>
    <row r="1192" spans="1:30">
      <c r="A1192" t="s">
        <v>74</v>
      </c>
      <c r="C1192" s="6">
        <v>44890.652660544001</v>
      </c>
      <c r="D1192" s="48">
        <v>25.628</v>
      </c>
      <c r="E1192" s="32">
        <v>110</v>
      </c>
      <c r="F1192" s="10">
        <v>37343.0762815337</v>
      </c>
      <c r="G1192" s="10">
        <v>305.70792575020602</v>
      </c>
      <c r="H1192" s="10">
        <v>2893.6730859813001</v>
      </c>
      <c r="I1192" s="10">
        <v>71.280857148101106</v>
      </c>
      <c r="J1192" s="10">
        <v>927671.33277235099</v>
      </c>
      <c r="K1192" s="10">
        <v>9613.6237441026806</v>
      </c>
      <c r="L1192" s="46">
        <v>4.0886976004413801E-2</v>
      </c>
      <c r="M1192" s="46">
        <v>3.4235046916576402E-4</v>
      </c>
      <c r="N1192" s="46">
        <v>7.8589088537566507E-2</v>
      </c>
      <c r="O1192" s="46">
        <v>1.84538630712892E-3</v>
      </c>
      <c r="Q1192" s="47">
        <v>23.486665828128238</v>
      </c>
      <c r="R1192" s="47">
        <v>0.41052930683053862</v>
      </c>
      <c r="S1192" s="59">
        <v>7.7591564762379037E-2</v>
      </c>
      <c r="T1192" s="59">
        <v>9.2269315356446001E-4</v>
      </c>
      <c r="U1192" s="59">
        <v>0.47899215688553698</v>
      </c>
      <c r="V1192" s="59"/>
    </row>
    <row r="1193" spans="1:30">
      <c r="A1193" t="s">
        <v>74</v>
      </c>
      <c r="C1193" s="6">
        <v>44892.496296226898</v>
      </c>
      <c r="D1193" s="48">
        <v>30.641999999999999</v>
      </c>
      <c r="E1193" s="32" t="s">
        <v>23</v>
      </c>
      <c r="F1193" s="10">
        <v>40713.227025527798</v>
      </c>
      <c r="G1193" s="10">
        <v>1228.8875110936699</v>
      </c>
      <c r="H1193" s="10">
        <v>4713.4505677450397</v>
      </c>
      <c r="I1193" s="10">
        <v>431.20084042645402</v>
      </c>
      <c r="J1193" s="10">
        <v>1010372.01475155</v>
      </c>
      <c r="K1193" s="10">
        <v>9045.8866509828094</v>
      </c>
      <c r="L1193" s="46">
        <v>4.31225780633692E-2</v>
      </c>
      <c r="M1193" s="46">
        <v>1.2277498718233301E-3</v>
      </c>
      <c r="N1193" s="46">
        <v>0.113063274142345</v>
      </c>
      <c r="O1193" s="46">
        <v>9.0335732495223208E-3</v>
      </c>
      <c r="Q1193" s="47">
        <v>22.530323742899306</v>
      </c>
      <c r="R1193" s="47">
        <v>0.33524697308396145</v>
      </c>
      <c r="S1193" s="59">
        <v>0.113063274142345</v>
      </c>
      <c r="T1193" s="59">
        <v>4.5163996444520151E-3</v>
      </c>
      <c r="U1193" s="59">
        <v>-1.02403342287333E-2</v>
      </c>
      <c r="V1193" s="59"/>
      <c r="W1193" s="24"/>
    </row>
    <row r="1194" spans="1:30">
      <c r="A1194" t="s">
        <v>74</v>
      </c>
      <c r="C1194" s="6">
        <v>44893.618380520798</v>
      </c>
      <c r="D1194" s="48">
        <v>19.193000000000001</v>
      </c>
      <c r="E1194" s="32" t="s">
        <v>23</v>
      </c>
      <c r="F1194" s="10">
        <v>39233.438527447899</v>
      </c>
      <c r="G1194" s="10">
        <v>314.356964260545</v>
      </c>
      <c r="H1194" s="10">
        <v>5293.7129750809299</v>
      </c>
      <c r="I1194" s="10">
        <v>85.560524682534194</v>
      </c>
      <c r="J1194" s="10">
        <v>985753.58571428596</v>
      </c>
      <c r="K1194" s="10">
        <v>9567.7834992506905</v>
      </c>
      <c r="L1194" s="46">
        <v>4.1533404948886597E-2</v>
      </c>
      <c r="M1194" s="46">
        <v>3.6974816699836E-4</v>
      </c>
      <c r="N1194" s="46">
        <v>0.13528656914597501</v>
      </c>
      <c r="O1194" s="46">
        <v>2.3268110540757198E-3</v>
      </c>
      <c r="Q1194" s="47">
        <v>21.986677904790866</v>
      </c>
      <c r="R1194" s="47">
        <v>0.3923216947190602</v>
      </c>
      <c r="S1194" s="59">
        <v>0.13528656914597501</v>
      </c>
      <c r="T1194" s="59">
        <v>1.1634055270378599E-3</v>
      </c>
      <c r="U1194" s="59">
        <v>0.42564864773136302</v>
      </c>
      <c r="V1194" s="59"/>
    </row>
    <row r="1195" spans="1:30">
      <c r="A1195" t="s">
        <v>74</v>
      </c>
      <c r="C1195" s="6">
        <v>44917.694975682898</v>
      </c>
      <c r="D1195" s="48">
        <v>37.504999399185202</v>
      </c>
      <c r="E1195" s="32" t="s">
        <v>23</v>
      </c>
      <c r="F1195" s="10">
        <v>47004.343485760197</v>
      </c>
      <c r="G1195" s="10">
        <v>349.23860106007498</v>
      </c>
      <c r="H1195" s="10">
        <v>5837.7832466215996</v>
      </c>
      <c r="I1195" s="10">
        <v>152.65365387958201</v>
      </c>
      <c r="J1195" s="10">
        <v>1182672.3523284299</v>
      </c>
      <c r="K1195" s="10">
        <v>7488.9676735255898</v>
      </c>
      <c r="L1195" s="46">
        <v>4.10714365963952E-2</v>
      </c>
      <c r="M1195" s="46">
        <v>3.3639260527419901E-4</v>
      </c>
      <c r="N1195" s="46">
        <v>0.12322862468768001</v>
      </c>
      <c r="O1195" s="46">
        <v>2.2815010558415198E-3</v>
      </c>
      <c r="Q1195" s="47">
        <v>22.495687193277586</v>
      </c>
      <c r="R1195" s="47">
        <v>0.41265295529608481</v>
      </c>
      <c r="S1195" s="59">
        <v>0.12422776162414455</v>
      </c>
      <c r="T1195" s="59">
        <v>1.14105546822012E-3</v>
      </c>
      <c r="U1195" s="59">
        <v>0.89579756782442799</v>
      </c>
      <c r="V1195" s="59"/>
      <c r="Y1195"/>
      <c r="Z1195"/>
      <c r="AA1195"/>
      <c r="AB1195"/>
      <c r="AC1195"/>
    </row>
    <row r="1196" spans="1:30">
      <c r="A1196" t="s">
        <v>74</v>
      </c>
      <c r="C1196" s="6">
        <v>44929.950471805598</v>
      </c>
      <c r="D1196" s="48">
        <v>37.504999637603802</v>
      </c>
      <c r="E1196" s="32" t="s">
        <v>23</v>
      </c>
      <c r="F1196" s="10">
        <v>39085.104916283497</v>
      </c>
      <c r="G1196" s="10">
        <v>289.77404471882198</v>
      </c>
      <c r="H1196" s="10">
        <v>4250.4253608552299</v>
      </c>
      <c r="I1196" s="10">
        <v>67.652087877190397</v>
      </c>
      <c r="J1196" s="10">
        <v>915913.94730392203</v>
      </c>
      <c r="K1196" s="10">
        <v>7588.7379799986302</v>
      </c>
      <c r="L1196" s="46">
        <v>4.3635298491222198E-2</v>
      </c>
      <c r="M1196" s="46">
        <v>3.20557416054442E-4</v>
      </c>
      <c r="N1196" s="46">
        <v>0.108564871213082</v>
      </c>
      <c r="O1196" s="46">
        <v>1.61717736896168E-3</v>
      </c>
      <c r="Q1196" s="47">
        <v>22.573952832854509</v>
      </c>
      <c r="R1196" s="47">
        <v>0.43760245472280024</v>
      </c>
      <c r="S1196" s="59">
        <v>0.1089442806311702</v>
      </c>
      <c r="T1196" s="59">
        <v>3.6620152406125601E-4</v>
      </c>
      <c r="U1196" s="59">
        <v>0.34947412729344701</v>
      </c>
      <c r="Y1196"/>
      <c r="Z1196"/>
      <c r="AA1196"/>
      <c r="AB1196"/>
      <c r="AC1196"/>
    </row>
    <row r="1197" spans="1:30">
      <c r="A1197" t="s">
        <v>74</v>
      </c>
      <c r="C1197" s="6">
        <v>44930.555413888898</v>
      </c>
      <c r="D1197" s="48">
        <v>37.504999637603802</v>
      </c>
      <c r="E1197" s="32" t="s">
        <v>23</v>
      </c>
      <c r="F1197" s="10">
        <v>43751.649430243298</v>
      </c>
      <c r="G1197" s="10">
        <v>292.34669580584301</v>
      </c>
      <c r="H1197" s="10">
        <v>4676.8117342464902</v>
      </c>
      <c r="I1197" s="10">
        <v>69.366302294623495</v>
      </c>
      <c r="J1197" s="10">
        <v>1146535.45689655</v>
      </c>
      <c r="K1197" s="10">
        <v>10402.8780045289</v>
      </c>
      <c r="L1197" s="46">
        <v>3.9417067759509802E-2</v>
      </c>
      <c r="M1197" s="46">
        <v>2.9405211227975998E-4</v>
      </c>
      <c r="N1197" s="46">
        <v>0.10729372930200901</v>
      </c>
      <c r="O1197" s="46">
        <v>1.7182623528039301E-3</v>
      </c>
      <c r="Q1197" s="47">
        <v>23.303143242947701</v>
      </c>
      <c r="R1197" s="47">
        <v>0.4250135248688291</v>
      </c>
      <c r="S1197" s="59">
        <v>0.10703805323716556</v>
      </c>
      <c r="T1197" s="59">
        <v>4.0079432202003948E-4</v>
      </c>
      <c r="U1197" s="59">
        <v>0.34242539292108098</v>
      </c>
      <c r="W1197" s="7"/>
      <c r="Y1197"/>
      <c r="AD1197" s="17"/>
    </row>
    <row r="1198" spans="1:30">
      <c r="A1198" t="s">
        <v>74</v>
      </c>
      <c r="C1198" s="6">
        <v>44956.613472743098</v>
      </c>
      <c r="D1198" s="48">
        <v>36.505999565124498</v>
      </c>
      <c r="E1198" s="32" t="s">
        <v>23</v>
      </c>
      <c r="F1198" s="10">
        <v>109970.642559721</v>
      </c>
      <c r="G1198" s="10">
        <v>503.03362462894</v>
      </c>
      <c r="H1198" s="10">
        <v>14638.680392156401</v>
      </c>
      <c r="I1198" s="10">
        <v>127.033983855207</v>
      </c>
      <c r="J1198" s="10">
        <v>2242325.36793241</v>
      </c>
      <c r="K1198" s="10">
        <v>16644.843919778199</v>
      </c>
      <c r="L1198" s="46">
        <v>5.1484055299075598E-2</v>
      </c>
      <c r="M1198" s="46">
        <v>2.2266312398919899E-4</v>
      </c>
      <c r="N1198" s="46">
        <v>1.1774082320398099E-3</v>
      </c>
      <c r="O1198" s="46">
        <v>1.1774082320398099E-3</v>
      </c>
      <c r="Q1198" s="47">
        <v>24.093150633426426</v>
      </c>
      <c r="R1198" s="47">
        <v>0.62838192761132761</v>
      </c>
      <c r="S1198" s="59">
        <v>0.13313772127093287</v>
      </c>
      <c r="T1198" s="59">
        <v>5.8869690409423501E-4</v>
      </c>
      <c r="U1198" s="59">
        <v>0.16945763170550801</v>
      </c>
      <c r="W1198" s="24" t="s">
        <v>120</v>
      </c>
    </row>
    <row r="1199" spans="1:30">
      <c r="A1199" t="s">
        <v>74</v>
      </c>
      <c r="C1199" s="6">
        <v>44959.594522430598</v>
      </c>
      <c r="D1199" s="48">
        <v>37.919570446014397</v>
      </c>
      <c r="E1199" s="32" t="s">
        <v>232</v>
      </c>
      <c r="F1199" s="10">
        <v>75638.470595759107</v>
      </c>
      <c r="G1199" s="10">
        <v>1071.6938391317999</v>
      </c>
      <c r="H1199" s="10">
        <v>12373.2268212369</v>
      </c>
      <c r="I1199" s="10">
        <v>346.76005339110299</v>
      </c>
      <c r="J1199" s="10">
        <v>1547665.7031861499</v>
      </c>
      <c r="K1199" s="10">
        <v>21743.984163359699</v>
      </c>
      <c r="L1199" s="46">
        <v>5.5437705576659703E-2</v>
      </c>
      <c r="M1199" s="46">
        <v>4.2092381182325198E-4</v>
      </c>
      <c r="N1199" s="46">
        <v>0.16250204250245301</v>
      </c>
      <c r="O1199" s="46">
        <v>2.7129055703825102E-3</v>
      </c>
      <c r="Q1199" s="47">
        <v>21.292677529391199</v>
      </c>
      <c r="R1199" s="47">
        <v>0.43446926025095489</v>
      </c>
      <c r="S1199" s="59">
        <v>0.16362373872224728</v>
      </c>
      <c r="T1199" s="59">
        <v>1.35644264860808E-3</v>
      </c>
      <c r="U1199" s="59">
        <v>0.162429654135752</v>
      </c>
      <c r="Y1199"/>
      <c r="Z1199"/>
      <c r="AA1199"/>
      <c r="AB1199"/>
      <c r="AC1199"/>
    </row>
    <row r="1200" spans="1:30">
      <c r="A1200" t="s">
        <v>74</v>
      </c>
      <c r="C1200" s="6">
        <v>44960.624158680599</v>
      </c>
      <c r="D1200" s="48">
        <v>36.507999420166001</v>
      </c>
      <c r="E1200" s="32" t="s">
        <v>23</v>
      </c>
      <c r="F1200" s="10">
        <v>79580.632574133997</v>
      </c>
      <c r="G1200" s="10">
        <v>687.09517928605396</v>
      </c>
      <c r="H1200" s="10">
        <v>11084.163133022799</v>
      </c>
      <c r="I1200" s="10">
        <v>124.56697825363899</v>
      </c>
      <c r="J1200" s="10">
        <v>1790367.76830808</v>
      </c>
      <c r="K1200" s="10">
        <v>21395.772326477399</v>
      </c>
      <c r="L1200" s="46">
        <v>4.1939222276248203E-2</v>
      </c>
      <c r="M1200" s="46">
        <v>1.9839194731976199E-4</v>
      </c>
      <c r="N1200" s="46">
        <v>0.13938087447023401</v>
      </c>
      <c r="O1200" s="46">
        <v>1.4543175288185899E-3</v>
      </c>
      <c r="Q1200" s="47">
        <v>23.510864134472385</v>
      </c>
      <c r="R1200" s="47">
        <v>0.67348646504001586</v>
      </c>
      <c r="S1200" s="59">
        <v>0.13930667289028503</v>
      </c>
      <c r="T1200" s="59">
        <v>7.2715876440929497E-4</v>
      </c>
      <c r="U1200" s="59">
        <v>0.20638165445091899</v>
      </c>
    </row>
    <row r="1201" spans="1:30">
      <c r="A1201" t="s">
        <v>74</v>
      </c>
      <c r="C1201" s="6">
        <v>44967.733878969899</v>
      </c>
      <c r="D1201" s="48">
        <v>36.5039994716644</v>
      </c>
      <c r="E1201" s="32" t="s">
        <v>23</v>
      </c>
      <c r="F1201" s="10">
        <v>89927.961935782601</v>
      </c>
      <c r="G1201" s="10">
        <v>707.151714026185</v>
      </c>
      <c r="H1201" s="10">
        <v>11809.700992703099</v>
      </c>
      <c r="I1201" s="10">
        <v>198.80856857480401</v>
      </c>
      <c r="J1201" s="10">
        <v>1695661.6761169101</v>
      </c>
      <c r="K1201" s="10">
        <v>14180.7090273958</v>
      </c>
      <c r="L1201" s="46">
        <v>5.4737345655369099E-2</v>
      </c>
      <c r="M1201" s="46">
        <v>3.0384718730505698E-4</v>
      </c>
      <c r="N1201" s="46">
        <v>0.131191315831717</v>
      </c>
      <c r="O1201" s="46">
        <v>1.58668000858959E-3</v>
      </c>
      <c r="Q1201" s="47">
        <v>19.538417798878822</v>
      </c>
      <c r="R1201" s="47">
        <v>0.46909430023784354</v>
      </c>
      <c r="S1201" s="59">
        <v>0.13127152373109255</v>
      </c>
      <c r="T1201" s="59">
        <v>7.9328671553888501E-4</v>
      </c>
      <c r="U1201" s="59">
        <v>-7.0960088400859503E-2</v>
      </c>
      <c r="Y1201"/>
      <c r="Z1201"/>
      <c r="AA1201"/>
      <c r="AB1201"/>
      <c r="AC1201"/>
    </row>
    <row r="1202" spans="1:30">
      <c r="A1202" t="s">
        <v>74</v>
      </c>
      <c r="C1202" s="6">
        <v>44987.469673043997</v>
      </c>
      <c r="D1202" s="48">
        <v>38.0039994716644</v>
      </c>
      <c r="E1202" s="32" t="s">
        <v>23</v>
      </c>
      <c r="F1202" s="10">
        <v>81860.811577849498</v>
      </c>
      <c r="G1202" s="10">
        <v>661.620050484834</v>
      </c>
      <c r="H1202" s="10">
        <v>8735.3506052320699</v>
      </c>
      <c r="I1202" s="10">
        <v>100.59134780265001</v>
      </c>
      <c r="J1202" s="10">
        <v>1892293.17364482</v>
      </c>
      <c r="K1202" s="10">
        <v>22606.185156645901</v>
      </c>
      <c r="L1202" s="46">
        <v>4.5121611873879301E-2</v>
      </c>
      <c r="M1202" s="46">
        <v>2.0004641381900801E-4</v>
      </c>
      <c r="N1202" s="46">
        <v>0.106921592285599</v>
      </c>
      <c r="O1202" s="46">
        <v>1.22027533804868E-3</v>
      </c>
      <c r="Q1202" s="47">
        <v>23.737935570986274</v>
      </c>
      <c r="R1202" s="47">
        <v>0.44753085012232136</v>
      </c>
      <c r="S1202" s="59">
        <v>0.10677096564129636</v>
      </c>
      <c r="T1202" s="59">
        <v>6.1030852490079497E-4</v>
      </c>
      <c r="U1202" s="59">
        <v>0.248271130899334</v>
      </c>
    </row>
    <row r="1203" spans="1:30">
      <c r="A1203" t="s">
        <v>74</v>
      </c>
      <c r="C1203" s="6">
        <v>45000.7603597454</v>
      </c>
      <c r="D1203" s="48">
        <v>36.505999326705897</v>
      </c>
      <c r="E1203" s="32" t="s">
        <v>23</v>
      </c>
      <c r="F1203" s="10">
        <v>56431.307158101299</v>
      </c>
      <c r="G1203" s="10">
        <v>288.79849849730402</v>
      </c>
      <c r="H1203" s="10">
        <v>7852.5165888112397</v>
      </c>
      <c r="I1203" s="10">
        <v>109.040452216584</v>
      </c>
      <c r="J1203" s="10">
        <v>1235032.71110523</v>
      </c>
      <c r="K1203" s="10">
        <v>8682.8171820346306</v>
      </c>
      <c r="L1203" s="46">
        <v>4.6793669000267497E-2</v>
      </c>
      <c r="M1203" s="46">
        <v>3.3251058325867801E-4</v>
      </c>
      <c r="N1203" s="46">
        <v>0.13875994529868901</v>
      </c>
      <c r="O1203" s="46">
        <v>1.7876569722741801E-3</v>
      </c>
      <c r="Q1203" s="47">
        <v>21.644877182386768</v>
      </c>
      <c r="R1203" s="47">
        <v>0.49156013458066866</v>
      </c>
      <c r="S1203" s="59">
        <v>0.13916411978282081</v>
      </c>
      <c r="T1203" s="59">
        <v>8.9392768222263004E-4</v>
      </c>
      <c r="U1203" s="59">
        <v>-8.1579870950610797E-2</v>
      </c>
    </row>
    <row r="1204" spans="1:30">
      <c r="A1204" t="s">
        <v>74</v>
      </c>
      <c r="C1204" s="6">
        <v>45009.735345462999</v>
      </c>
      <c r="D1204" s="48">
        <v>36.503999710083001</v>
      </c>
      <c r="E1204" s="32" t="s">
        <v>23</v>
      </c>
      <c r="F1204" s="10">
        <v>50053.094555639</v>
      </c>
      <c r="G1204" s="10">
        <v>365.33557661790599</v>
      </c>
      <c r="H1204" s="10">
        <v>6043.91942027611</v>
      </c>
      <c r="I1204" s="10">
        <v>89.562493472388795</v>
      </c>
      <c r="J1204" s="10">
        <v>1205263.89835859</v>
      </c>
      <c r="K1204" s="10">
        <v>8619.3144189505692</v>
      </c>
      <c r="L1204" s="46">
        <v>3.9691835937259203E-2</v>
      </c>
      <c r="M1204" s="46">
        <v>2.53976503501824E-4</v>
      </c>
      <c r="N1204" s="46">
        <v>0.12094965558785201</v>
      </c>
      <c r="O1204" s="46">
        <v>1.58466350204347E-3</v>
      </c>
      <c r="Q1204" s="47">
        <v>22.409857838713545</v>
      </c>
      <c r="R1204" s="47">
        <v>0.65544151147800522</v>
      </c>
      <c r="S1204" s="59">
        <v>0.12076629234331329</v>
      </c>
      <c r="T1204" s="59">
        <v>7.9248358450781495E-4</v>
      </c>
      <c r="U1204" s="59">
        <v>1.02774704028029E-3</v>
      </c>
    </row>
    <row r="1205" spans="1:30">
      <c r="A1205" t="s">
        <v>111</v>
      </c>
      <c r="C1205" s="6">
        <v>44891.876357986097</v>
      </c>
      <c r="D1205" s="48">
        <v>37.545999999999999</v>
      </c>
      <c r="E1205" s="32">
        <v>110</v>
      </c>
      <c r="F1205" s="10">
        <v>30476.905981221</v>
      </c>
      <c r="G1205" s="10">
        <v>359.68215730233601</v>
      </c>
      <c r="H1205" s="10">
        <v>3221.6140861683398</v>
      </c>
      <c r="I1205" s="10">
        <v>72.155285609406505</v>
      </c>
      <c r="J1205" s="10">
        <v>841294.63541666698</v>
      </c>
      <c r="K1205" s="10">
        <v>12074.1469373566</v>
      </c>
      <c r="L1205" s="46">
        <v>4.0487383519759099E-2</v>
      </c>
      <c r="M1205" s="46">
        <v>2.69421880797385E-4</v>
      </c>
      <c r="N1205" s="46">
        <v>0.10578183494332399</v>
      </c>
      <c r="O1205" s="46">
        <v>2.1642623737016002E-3</v>
      </c>
      <c r="Q1205" s="47">
        <v>23.718468783484347</v>
      </c>
      <c r="R1205" s="47">
        <v>0.41017694881811362</v>
      </c>
      <c r="S1205" s="59">
        <v>0.10584681084532466</v>
      </c>
      <c r="T1205" s="59">
        <v>1.0821311868508001E-3</v>
      </c>
      <c r="U1205" s="59">
        <v>3.9194469781366897E-2</v>
      </c>
      <c r="V1205" s="59"/>
    </row>
    <row r="1206" spans="1:30">
      <c r="A1206" t="s">
        <v>111</v>
      </c>
      <c r="C1206" s="6">
        <v>44893.413348402799</v>
      </c>
      <c r="D1206" s="48">
        <v>37.515999999999998</v>
      </c>
      <c r="E1206" s="32" t="s">
        <v>23</v>
      </c>
      <c r="F1206" s="10">
        <v>30256.077497045</v>
      </c>
      <c r="G1206" s="10">
        <v>192.57826124631401</v>
      </c>
      <c r="H1206" s="10">
        <v>3367.5959876772599</v>
      </c>
      <c r="I1206" s="10">
        <v>49.227468626578101</v>
      </c>
      <c r="J1206" s="10">
        <v>843086.70335820899</v>
      </c>
      <c r="K1206" s="10">
        <v>8054.8753776349804</v>
      </c>
      <c r="L1206" s="46">
        <v>3.90441831459203E-2</v>
      </c>
      <c r="M1206" s="46">
        <v>2.4378077220515201E-4</v>
      </c>
      <c r="N1206" s="46">
        <v>0.111538728297983</v>
      </c>
      <c r="O1206" s="46">
        <v>1.63282032152528E-3</v>
      </c>
      <c r="Q1206" s="47">
        <v>23.91171355524931</v>
      </c>
      <c r="R1206" s="47">
        <v>0.13195009504612892</v>
      </c>
      <c r="S1206" s="59">
        <v>0.111538728297983</v>
      </c>
      <c r="T1206" s="59">
        <v>8.1610270585580997E-4</v>
      </c>
      <c r="U1206" s="59">
        <v>0.30859322674560102</v>
      </c>
      <c r="V1206" s="59"/>
      <c r="W1206" s="24" t="s">
        <v>120</v>
      </c>
    </row>
    <row r="1207" spans="1:30">
      <c r="A1207" t="s">
        <v>111</v>
      </c>
      <c r="C1207" s="6">
        <v>44931.175266423597</v>
      </c>
      <c r="D1207" s="48">
        <v>37.5039994716644</v>
      </c>
      <c r="E1207" s="32" t="s">
        <v>23</v>
      </c>
      <c r="F1207" s="10">
        <v>30060.758588896198</v>
      </c>
      <c r="G1207" s="10">
        <v>220.06694854684699</v>
      </c>
      <c r="H1207" s="10">
        <v>3503.1752604508201</v>
      </c>
      <c r="I1207" s="10">
        <v>56.428718099821097</v>
      </c>
      <c r="J1207" s="10">
        <v>783040.72426470602</v>
      </c>
      <c r="K1207" s="10">
        <v>6896.1371766450902</v>
      </c>
      <c r="L1207" s="46">
        <v>3.9652947193305997E-2</v>
      </c>
      <c r="M1207" s="46">
        <v>3.6777043865216999E-4</v>
      </c>
      <c r="N1207" s="46">
        <v>0.116558792642875</v>
      </c>
      <c r="O1207" s="46">
        <v>1.9181529205187101E-3</v>
      </c>
      <c r="Q1207" s="47">
        <v>22.451140505761597</v>
      </c>
      <c r="R1207" s="47">
        <v>0.41412084662747473</v>
      </c>
      <c r="S1207" s="59">
        <v>0.11669296475294381</v>
      </c>
      <c r="T1207" s="59">
        <v>4.4493289618680553E-4</v>
      </c>
      <c r="U1207" s="59">
        <v>0.33170786011358699</v>
      </c>
      <c r="W1207" s="7"/>
      <c r="Y1207"/>
      <c r="AD1207" s="17"/>
    </row>
    <row r="1208" spans="1:30">
      <c r="A1208" t="s">
        <v>238</v>
      </c>
      <c r="B1208" s="32"/>
      <c r="C1208" s="6">
        <v>44962.849696458303</v>
      </c>
      <c r="D1208" s="48">
        <v>29.964614629745501</v>
      </c>
      <c r="E1208" s="32">
        <v>110</v>
      </c>
      <c r="F1208" s="10">
        <v>74054.142574672995</v>
      </c>
      <c r="G1208" s="10">
        <v>508.77552643819803</v>
      </c>
      <c r="H1208" s="10">
        <v>8613.8373824893097</v>
      </c>
      <c r="I1208" s="10">
        <v>145.44916624464801</v>
      </c>
      <c r="J1208" s="10">
        <v>1610120.7084709799</v>
      </c>
      <c r="K1208" s="10">
        <v>13355.000083192501</v>
      </c>
      <c r="L1208" s="46">
        <v>4.6052901288831202E-2</v>
      </c>
      <c r="M1208" s="46">
        <v>3.0934590638748502E-4</v>
      </c>
      <c r="N1208" s="46">
        <v>0.1158908250378</v>
      </c>
      <c r="O1208" s="46">
        <v>1.66943081433338E-3</v>
      </c>
      <c r="Q1208" s="47">
        <v>22.595721829587131</v>
      </c>
      <c r="R1208" s="47">
        <v>0.36963059072288007</v>
      </c>
      <c r="S1208" s="59">
        <v>0.11700709915697935</v>
      </c>
      <c r="T1208" s="59">
        <v>1.0602224825543849E-3</v>
      </c>
      <c r="U1208" s="59">
        <v>0.168693171071612</v>
      </c>
      <c r="Y1208"/>
      <c r="Z1208"/>
      <c r="AA1208"/>
      <c r="AB1208"/>
      <c r="AC1208"/>
    </row>
    <row r="1209" spans="1:30">
      <c r="A1209" t="s">
        <v>75</v>
      </c>
      <c r="C1209" s="6">
        <v>44890.681054571804</v>
      </c>
      <c r="D1209" s="48">
        <v>37.502000000000002</v>
      </c>
      <c r="E1209" s="32">
        <v>110</v>
      </c>
      <c r="F1209" s="10">
        <v>35024.634677835202</v>
      </c>
      <c r="G1209" s="10">
        <v>286.934971921532</v>
      </c>
      <c r="H1209" s="10">
        <v>3497.7989102909801</v>
      </c>
      <c r="I1209" s="10">
        <v>63.473683683210098</v>
      </c>
      <c r="J1209" s="10">
        <v>855342.58230198</v>
      </c>
      <c r="K1209" s="10">
        <v>8941.8468663547992</v>
      </c>
      <c r="L1209" s="46">
        <v>4.1226654985654497E-2</v>
      </c>
      <c r="M1209" s="46">
        <v>2.8567022136585801E-4</v>
      </c>
      <c r="N1209" s="46">
        <v>0.100687734198581</v>
      </c>
      <c r="O1209" s="46">
        <v>1.7404273064439101E-3</v>
      </c>
      <c r="Q1209" s="47">
        <v>23.293152026826256</v>
      </c>
      <c r="R1209" s="47">
        <v>0.40344968089066352</v>
      </c>
      <c r="S1209" s="59">
        <v>9.9999162112678855E-2</v>
      </c>
      <c r="T1209" s="59">
        <v>8.7021365322195504E-4</v>
      </c>
      <c r="U1209" s="59">
        <v>0.26720634646012298</v>
      </c>
      <c r="V1209" s="59"/>
    </row>
    <row r="1210" spans="1:30">
      <c r="A1210" t="s">
        <v>75</v>
      </c>
      <c r="C1210" s="6">
        <v>44892.5262538889</v>
      </c>
      <c r="D1210" s="48">
        <v>23.274000000000001</v>
      </c>
      <c r="E1210" s="32" t="s">
        <v>23</v>
      </c>
      <c r="F1210" s="10">
        <v>36881.3531881854</v>
      </c>
      <c r="G1210" s="10">
        <v>834.04823437085201</v>
      </c>
      <c r="H1210" s="10">
        <v>3218.5019932288201</v>
      </c>
      <c r="I1210" s="10">
        <v>208.43860043750001</v>
      </c>
      <c r="J1210" s="10">
        <v>932934.89012096799</v>
      </c>
      <c r="K1210" s="10">
        <v>8897.5199824123501</v>
      </c>
      <c r="L1210" s="46">
        <v>4.2177074948511098E-2</v>
      </c>
      <c r="M1210" s="46">
        <v>8.9029412202390305E-4</v>
      </c>
      <c r="N1210" s="46">
        <v>8.8381853912674196E-2</v>
      </c>
      <c r="O1210" s="46">
        <v>6.1012463525813203E-3</v>
      </c>
      <c r="Q1210" s="47">
        <v>23.085459300367422</v>
      </c>
      <c r="R1210" s="47">
        <v>0.26429623793644957</v>
      </c>
      <c r="S1210" s="59">
        <v>8.8381853912674196E-2</v>
      </c>
      <c r="T1210" s="59">
        <v>2.993123890962025E-3</v>
      </c>
      <c r="U1210" s="59">
        <v>2.4757136467639201E-2</v>
      </c>
      <c r="V1210" s="59"/>
      <c r="W1210" s="24"/>
    </row>
    <row r="1211" spans="1:30">
      <c r="A1211" t="s">
        <v>75</v>
      </c>
      <c r="C1211" s="6">
        <v>44893.618720613398</v>
      </c>
      <c r="D1211" s="48">
        <v>8.1259999999999994</v>
      </c>
      <c r="E1211" s="32" t="s">
        <v>23</v>
      </c>
      <c r="F1211" s="10">
        <v>39282.206529072901</v>
      </c>
      <c r="G1211" s="10">
        <v>370.52696769597799</v>
      </c>
      <c r="H1211" s="10">
        <v>5247.2622478407102</v>
      </c>
      <c r="I1211" s="10">
        <v>167.34235601308501</v>
      </c>
      <c r="J1211" s="10">
        <v>952458.869318182</v>
      </c>
      <c r="K1211" s="10">
        <v>10578.214039991</v>
      </c>
      <c r="L1211" s="46">
        <v>4.1336031280187702E-2</v>
      </c>
      <c r="M1211" s="46">
        <v>5.6788609553004804E-4</v>
      </c>
      <c r="N1211" s="46">
        <v>0.13367920809881401</v>
      </c>
      <c r="O1211" s="46">
        <v>4.3564701420820903E-3</v>
      </c>
      <c r="Q1211" s="47">
        <v>22.092159444935238</v>
      </c>
      <c r="R1211" s="47">
        <v>0.41079905454443516</v>
      </c>
      <c r="S1211" s="59">
        <v>0.13367920809881401</v>
      </c>
      <c r="T1211" s="59">
        <v>2.1782350710410452E-3</v>
      </c>
      <c r="U1211" s="59">
        <v>0.13766715659893899</v>
      </c>
      <c r="V1211" s="59"/>
    </row>
    <row r="1212" spans="1:30">
      <c r="A1212" t="s">
        <v>75</v>
      </c>
      <c r="C1212" s="6">
        <v>44917.695940902799</v>
      </c>
      <c r="D1212" s="48">
        <v>37.509999513626099</v>
      </c>
      <c r="E1212" s="32" t="s">
        <v>23</v>
      </c>
      <c r="F1212" s="10">
        <v>37451.569323439602</v>
      </c>
      <c r="G1212" s="10">
        <v>244.60402608453501</v>
      </c>
      <c r="H1212" s="10">
        <v>4448.8296180022899</v>
      </c>
      <c r="I1212" s="10">
        <v>74.721001661078503</v>
      </c>
      <c r="J1212" s="10">
        <v>932471.99845296994</v>
      </c>
      <c r="K1212" s="10">
        <v>5757.9885470281197</v>
      </c>
      <c r="L1212" s="46">
        <v>4.1414809737784102E-2</v>
      </c>
      <c r="M1212" s="46">
        <v>2.3717945196800999E-4</v>
      </c>
      <c r="N1212" s="46">
        <v>0.119068300129569</v>
      </c>
      <c r="O1212" s="46">
        <v>1.92916624703406E-3</v>
      </c>
      <c r="Q1212" s="47">
        <v>22.30803687739327</v>
      </c>
      <c r="R1212" s="47">
        <v>0.4039652519080677</v>
      </c>
      <c r="S1212" s="59">
        <v>0.118818602002741</v>
      </c>
      <c r="T1212" s="59">
        <v>9.6486772993900497E-4</v>
      </c>
      <c r="U1212" s="59">
        <v>3.79399969724543E-3</v>
      </c>
      <c r="V1212" s="59"/>
      <c r="Y1212"/>
      <c r="Z1212"/>
      <c r="AA1212"/>
      <c r="AB1212"/>
      <c r="AC1212"/>
    </row>
    <row r="1213" spans="1:30">
      <c r="A1213" t="s">
        <v>75</v>
      </c>
      <c r="C1213" s="6">
        <v>44929.969200995401</v>
      </c>
      <c r="D1213" s="48">
        <v>37.5039994716644</v>
      </c>
      <c r="E1213" s="32" t="s">
        <v>23</v>
      </c>
      <c r="F1213" s="10">
        <v>52995.005522029998</v>
      </c>
      <c r="G1213" s="10">
        <v>668.95447307964605</v>
      </c>
      <c r="H1213" s="10">
        <v>6044.9769264668603</v>
      </c>
      <c r="I1213" s="10">
        <v>110.51105407786601</v>
      </c>
      <c r="J1213" s="10">
        <v>1256636.1596200999</v>
      </c>
      <c r="K1213" s="10">
        <v>18085.219861837399</v>
      </c>
      <c r="L1213" s="46">
        <v>4.3168937852182197E-2</v>
      </c>
      <c r="M1213" s="46">
        <v>2.8057338979058598E-4</v>
      </c>
      <c r="N1213" s="46">
        <v>0.114269260301196</v>
      </c>
      <c r="O1213" s="46">
        <v>1.6936614715405099E-3</v>
      </c>
      <c r="Q1213" s="47">
        <v>22.791620915635981</v>
      </c>
      <c r="R1213" s="47">
        <v>0.44009542278372804</v>
      </c>
      <c r="S1213" s="59">
        <v>0.11427284216605474</v>
      </c>
      <c r="T1213" s="59">
        <v>3.8674656222565849E-4</v>
      </c>
      <c r="U1213" s="59">
        <v>5.0760937250577898E-2</v>
      </c>
      <c r="Y1213"/>
      <c r="Z1213"/>
      <c r="AA1213"/>
      <c r="AB1213"/>
      <c r="AC1213"/>
    </row>
    <row r="1214" spans="1:30">
      <c r="A1214" t="s">
        <v>75</v>
      </c>
      <c r="C1214" s="6">
        <v>44930.588615115703</v>
      </c>
      <c r="D1214" s="48">
        <v>37.503999710083001</v>
      </c>
      <c r="E1214" s="32" t="s">
        <v>23</v>
      </c>
      <c r="F1214" s="10">
        <v>45011.360660271399</v>
      </c>
      <c r="G1214" s="10">
        <v>463.06635690509802</v>
      </c>
      <c r="H1214" s="10">
        <v>5534.6754291430198</v>
      </c>
      <c r="I1214" s="10">
        <v>94.419715696076693</v>
      </c>
      <c r="J1214" s="10">
        <v>1131409.7696875001</v>
      </c>
      <c r="K1214" s="10">
        <v>16318.9134696242</v>
      </c>
      <c r="L1214" s="46">
        <v>4.1020198839442801E-2</v>
      </c>
      <c r="M1214" s="46">
        <v>3.94871298889513E-4</v>
      </c>
      <c r="N1214" s="46">
        <v>0.123227022624136</v>
      </c>
      <c r="O1214" s="46">
        <v>1.8293059908036E-3</v>
      </c>
      <c r="Q1214" s="47">
        <v>22.370264563756308</v>
      </c>
      <c r="R1214" s="47">
        <v>0.41363509389849545</v>
      </c>
      <c r="S1214" s="59">
        <v>0.1231268476426088</v>
      </c>
      <c r="T1214" s="59">
        <v>4.1422477384916502E-4</v>
      </c>
      <c r="U1214" s="59">
        <v>0.58546301065790396</v>
      </c>
      <c r="W1214" s="7"/>
      <c r="Y1214"/>
      <c r="AD1214" s="17"/>
    </row>
    <row r="1215" spans="1:30">
      <c r="A1215" t="s">
        <v>75</v>
      </c>
      <c r="C1215" s="6">
        <v>44956.641215439799</v>
      </c>
      <c r="D1215" s="48">
        <v>36.505999565124498</v>
      </c>
      <c r="E1215" s="32" t="s">
        <v>23</v>
      </c>
      <c r="F1215" s="10">
        <v>93202.230020343704</v>
      </c>
      <c r="G1215" s="10">
        <v>873.89043663149005</v>
      </c>
      <c r="H1215" s="10">
        <v>7253.0490279937603</v>
      </c>
      <c r="I1215" s="10">
        <v>163.172383174386</v>
      </c>
      <c r="J1215" s="10">
        <v>1922050.65075377</v>
      </c>
      <c r="K1215" s="10">
        <v>19002.5041211805</v>
      </c>
      <c r="L1215" s="46">
        <v>5.0957268466798301E-2</v>
      </c>
      <c r="M1215" s="46">
        <v>2.9934638325070198E-4</v>
      </c>
      <c r="N1215" s="46">
        <v>1.7329717651951299E-3</v>
      </c>
      <c r="O1215" s="46">
        <v>1.7329717651951299E-3</v>
      </c>
      <c r="Q1215" s="47">
        <v>24.54190043439937</v>
      </c>
      <c r="R1215" s="47">
        <v>0.64194219846399969</v>
      </c>
      <c r="S1215" s="59">
        <v>7.7834163563329284E-2</v>
      </c>
      <c r="T1215" s="59">
        <v>8.6657360342838998E-4</v>
      </c>
      <c r="U1215" s="59">
        <v>8.7809879088131093E-2</v>
      </c>
      <c r="W1215" s="24"/>
    </row>
    <row r="1216" spans="1:30">
      <c r="A1216" t="s">
        <v>75</v>
      </c>
      <c r="C1216" s="6">
        <v>44959.620912824103</v>
      </c>
      <c r="D1216" s="48">
        <v>36.504999399185202</v>
      </c>
      <c r="E1216" s="32" t="s">
        <v>23</v>
      </c>
      <c r="F1216" s="10">
        <v>70106.549410074105</v>
      </c>
      <c r="G1216" s="10">
        <v>720.95872596213201</v>
      </c>
      <c r="H1216" s="10">
        <v>8928.0323720260003</v>
      </c>
      <c r="I1216" s="10">
        <v>182.314087201088</v>
      </c>
      <c r="J1216" s="10">
        <v>1535944.83964646</v>
      </c>
      <c r="K1216" s="10">
        <v>18527.881334658901</v>
      </c>
      <c r="L1216" s="46">
        <v>5.1576333096440399E-2</v>
      </c>
      <c r="M1216" s="46">
        <v>2.9427014470234002E-4</v>
      </c>
      <c r="N1216" s="46">
        <v>0.12692108474632</v>
      </c>
      <c r="O1216" s="46">
        <v>1.8098364033067901E-3</v>
      </c>
      <c r="Q1216" s="47">
        <v>23.267580157311734</v>
      </c>
      <c r="R1216" s="47">
        <v>0.47117561069635056</v>
      </c>
      <c r="S1216" s="59">
        <v>0.12738058547700723</v>
      </c>
      <c r="T1216" s="59">
        <v>9.0486926997702499E-4</v>
      </c>
      <c r="U1216" s="59">
        <v>0.387014113444548</v>
      </c>
      <c r="Y1216"/>
      <c r="Z1216"/>
      <c r="AA1216"/>
      <c r="AB1216"/>
      <c r="AC1216"/>
    </row>
    <row r="1217" spans="1:30">
      <c r="A1217" t="s">
        <v>75</v>
      </c>
      <c r="C1217" s="6">
        <v>44960.658316967601</v>
      </c>
      <c r="D1217" s="48">
        <v>36.505999326705897</v>
      </c>
      <c r="E1217" s="32" t="s">
        <v>23</v>
      </c>
      <c r="F1217" s="10">
        <v>76018.359840710997</v>
      </c>
      <c r="G1217" s="10">
        <v>467.00386173693801</v>
      </c>
      <c r="H1217" s="10">
        <v>9351.1932655218807</v>
      </c>
      <c r="I1217" s="10">
        <v>162.41511033513001</v>
      </c>
      <c r="J1217" s="10">
        <v>1664369.84469697</v>
      </c>
      <c r="K1217" s="10">
        <v>9362.1604353684797</v>
      </c>
      <c r="L1217" s="46">
        <v>4.3042350055950099E-2</v>
      </c>
      <c r="M1217" s="46">
        <v>2.43729348143384E-4</v>
      </c>
      <c r="N1217" s="46">
        <v>0.12304783248743401</v>
      </c>
      <c r="O1217" s="46">
        <v>1.9837965475970501E-3</v>
      </c>
      <c r="Q1217" s="47">
        <v>22.717691918096975</v>
      </c>
      <c r="R1217" s="47">
        <v>0.65172504800131359</v>
      </c>
      <c r="S1217" s="59">
        <v>0.12303394106573509</v>
      </c>
      <c r="T1217" s="59">
        <v>9.9189827379852504E-4</v>
      </c>
      <c r="U1217" s="59">
        <v>1.9928956246650299E-2</v>
      </c>
    </row>
    <row r="1218" spans="1:30">
      <c r="A1218" t="s">
        <v>75</v>
      </c>
      <c r="C1218" s="6">
        <v>44967.775642974499</v>
      </c>
      <c r="D1218" s="48">
        <v>36.509999513626099</v>
      </c>
      <c r="E1218" s="32" t="s">
        <v>23</v>
      </c>
      <c r="F1218" s="10">
        <v>98470.407382406702</v>
      </c>
      <c r="G1218" s="10">
        <v>542.65072855272399</v>
      </c>
      <c r="H1218" s="10">
        <v>13425.9023457111</v>
      </c>
      <c r="I1218" s="10">
        <v>125.841739291507</v>
      </c>
      <c r="J1218" s="10">
        <v>1953220.9438599099</v>
      </c>
      <c r="K1218" s="10">
        <v>11989.709313486401</v>
      </c>
      <c r="L1218" s="46">
        <v>5.1913817804914601E-2</v>
      </c>
      <c r="M1218" s="46">
        <v>2.6933168224842799E-4</v>
      </c>
      <c r="N1218" s="46">
        <v>0.13673404235716599</v>
      </c>
      <c r="O1218" s="46">
        <v>1.19032670943883E-3</v>
      </c>
      <c r="Q1218" s="47">
        <v>20.870698890032187</v>
      </c>
      <c r="R1218" s="47">
        <v>0.50065707992156949</v>
      </c>
      <c r="S1218" s="59">
        <v>0.13629004179434021</v>
      </c>
      <c r="T1218" s="59">
        <v>5.9516730586969499E-4</v>
      </c>
      <c r="U1218" s="59">
        <v>-0.1459940250874</v>
      </c>
      <c r="Y1218"/>
      <c r="Z1218"/>
      <c r="AA1218"/>
      <c r="AB1218"/>
      <c r="AC1218"/>
    </row>
    <row r="1219" spans="1:30">
      <c r="A1219" t="s">
        <v>75</v>
      </c>
      <c r="C1219" s="6">
        <v>44987.5045272801</v>
      </c>
      <c r="D1219" s="48">
        <v>38.002999305725098</v>
      </c>
      <c r="E1219" s="32" t="s">
        <v>23</v>
      </c>
      <c r="F1219" s="10">
        <v>69190.309407471403</v>
      </c>
      <c r="G1219" s="10">
        <v>605.79536864966894</v>
      </c>
      <c r="H1219" s="10">
        <v>6402.6097392983402</v>
      </c>
      <c r="I1219" s="10">
        <v>112.379222603109</v>
      </c>
      <c r="J1219" s="10">
        <v>1610224.9897342999</v>
      </c>
      <c r="K1219" s="10">
        <v>20066.875780171398</v>
      </c>
      <c r="L1219" s="46">
        <v>4.48113591957729E-2</v>
      </c>
      <c r="M1219" s="46">
        <v>2.4617801616660999E-4</v>
      </c>
      <c r="N1219" s="46">
        <v>9.2732688811667199E-2</v>
      </c>
      <c r="O1219" s="46">
        <v>1.6044690130715799E-3</v>
      </c>
      <c r="Q1219" s="47">
        <v>24.066011500272548</v>
      </c>
      <c r="R1219" s="47">
        <v>0.45539226583219938</v>
      </c>
      <c r="S1219" s="59">
        <v>9.2589264463455737E-2</v>
      </c>
      <c r="T1219" s="59">
        <v>8.0237733721476496E-4</v>
      </c>
      <c r="U1219" s="59">
        <v>0.138351808341104</v>
      </c>
    </row>
    <row r="1220" spans="1:30">
      <c r="A1220" t="s">
        <v>75</v>
      </c>
      <c r="C1220" s="6">
        <v>45000.801914814801</v>
      </c>
      <c r="D1220" s="48">
        <v>36.504999637603802</v>
      </c>
      <c r="E1220" s="32" t="s">
        <v>23</v>
      </c>
      <c r="F1220" s="10">
        <v>85716.972891206096</v>
      </c>
      <c r="G1220" s="10">
        <v>450.11861715149098</v>
      </c>
      <c r="H1220" s="10">
        <v>11596.3896242954</v>
      </c>
      <c r="I1220" s="10">
        <v>102.838056822605</v>
      </c>
      <c r="J1220" s="10">
        <v>1851166.12360594</v>
      </c>
      <c r="K1220" s="10">
        <v>13115.5092906563</v>
      </c>
      <c r="L1220" s="46">
        <v>4.73979570176912E-2</v>
      </c>
      <c r="M1220" s="46">
        <v>2.6647928263663103E-4</v>
      </c>
      <c r="N1220" s="46">
        <v>0.13554006722996501</v>
      </c>
      <c r="O1220" s="46">
        <v>1.26758424363377E-3</v>
      </c>
      <c r="Q1220" s="47">
        <v>21.505886515951232</v>
      </c>
      <c r="R1220" s="47">
        <v>0.48616306124183051</v>
      </c>
      <c r="S1220" s="59">
        <v>0.13529897234707738</v>
      </c>
      <c r="T1220" s="59">
        <v>6.3396356493277003E-4</v>
      </c>
      <c r="U1220" s="59">
        <v>0.18701069127094799</v>
      </c>
    </row>
    <row r="1221" spans="1:30">
      <c r="A1221" t="s">
        <v>75</v>
      </c>
      <c r="C1221" s="6">
        <v>45009.779918414402</v>
      </c>
      <c r="D1221" s="48">
        <v>36.529999494552598</v>
      </c>
      <c r="E1221" s="32" t="s">
        <v>23</v>
      </c>
      <c r="F1221" s="10">
        <v>58111.032528397001</v>
      </c>
      <c r="G1221" s="10">
        <v>330.64386331032802</v>
      </c>
      <c r="H1221" s="10">
        <v>7390.9625836488603</v>
      </c>
      <c r="I1221" s="10">
        <v>97.102856899523502</v>
      </c>
      <c r="J1221" s="10">
        <v>1353101.9937185899</v>
      </c>
      <c r="K1221" s="10">
        <v>13290.6180031606</v>
      </c>
      <c r="L1221" s="46">
        <v>4.1114363595654103E-2</v>
      </c>
      <c r="M1221" s="46">
        <v>2.4119566893581899E-4</v>
      </c>
      <c r="N1221" s="46">
        <v>0.12677355360237799</v>
      </c>
      <c r="O1221" s="46">
        <v>1.4268966044693799E-3</v>
      </c>
      <c r="Q1221" s="47">
        <v>21.846397111299684</v>
      </c>
      <c r="R1221" s="47">
        <v>0.63835165555695983</v>
      </c>
      <c r="S1221" s="59">
        <v>0.12720389577401664</v>
      </c>
      <c r="T1221" s="59">
        <v>7.1354104610216499E-4</v>
      </c>
      <c r="U1221" s="59">
        <v>0.115136103578767</v>
      </c>
    </row>
    <row r="1222" spans="1:30">
      <c r="A1222" t="s">
        <v>239</v>
      </c>
      <c r="B1222" s="32"/>
      <c r="C1222" s="6">
        <v>44962.877963032399</v>
      </c>
      <c r="D1222" s="48">
        <v>24.363716840744001</v>
      </c>
      <c r="E1222" s="32">
        <v>110</v>
      </c>
      <c r="F1222" s="10">
        <v>77873.508497415605</v>
      </c>
      <c r="G1222" s="10">
        <v>564.85242827099603</v>
      </c>
      <c r="H1222" s="10">
        <v>10361.946575559599</v>
      </c>
      <c r="I1222" s="10">
        <v>245.54673780083399</v>
      </c>
      <c r="J1222" s="10">
        <v>1667397.4894083899</v>
      </c>
      <c r="K1222" s="10">
        <v>19075.687883602299</v>
      </c>
      <c r="L1222" s="46">
        <v>4.686594787527E-2</v>
      </c>
      <c r="M1222" s="46">
        <v>4.6078733901858999E-4</v>
      </c>
      <c r="N1222" s="46">
        <v>0.13210822105255099</v>
      </c>
      <c r="O1222" s="46">
        <v>2.63453419566253E-3</v>
      </c>
      <c r="Q1222" s="47">
        <v>22.125383131419188</v>
      </c>
      <c r="R1222" s="47">
        <v>0.37054921863207385</v>
      </c>
      <c r="S1222" s="59">
        <v>0.13384942466494756</v>
      </c>
      <c r="T1222" s="59">
        <v>1.6487774930236977E-3</v>
      </c>
      <c r="U1222" s="59">
        <v>8.1969747899589995E-2</v>
      </c>
      <c r="Y1222"/>
      <c r="Z1222"/>
      <c r="AA1222"/>
      <c r="AB1222"/>
      <c r="AC1222"/>
    </row>
    <row r="1223" spans="1:30">
      <c r="A1223" t="s">
        <v>76</v>
      </c>
      <c r="C1223" s="6">
        <v>44890.682019016203</v>
      </c>
      <c r="D1223" s="48">
        <v>37.51</v>
      </c>
      <c r="E1223" s="32">
        <v>110</v>
      </c>
      <c r="F1223" s="10">
        <v>35160.324009720302</v>
      </c>
      <c r="G1223" s="10">
        <v>404.784339683356</v>
      </c>
      <c r="H1223" s="10">
        <v>3606.3849619621301</v>
      </c>
      <c r="I1223" s="10">
        <v>59.482113502202303</v>
      </c>
      <c r="J1223" s="10">
        <v>850717.29300742596</v>
      </c>
      <c r="K1223" s="10">
        <v>13288.4411368949</v>
      </c>
      <c r="L1223" s="46">
        <v>4.2011856539130497E-2</v>
      </c>
      <c r="M1223" s="46">
        <v>3.2614232182939898E-4</v>
      </c>
      <c r="N1223" s="46">
        <v>0.102640278459567</v>
      </c>
      <c r="O1223" s="46">
        <v>1.75503757850452E-3</v>
      </c>
      <c r="Q1223" s="47">
        <v>22.857803040528037</v>
      </c>
      <c r="R1223" s="47">
        <v>0.39792503882744262</v>
      </c>
      <c r="S1223" s="59">
        <v>0.10270565389982068</v>
      </c>
      <c r="T1223" s="59">
        <v>8.7751878925225999E-4</v>
      </c>
      <c r="U1223" s="59">
        <v>8.3951419361478305E-2</v>
      </c>
      <c r="V1223" s="59"/>
    </row>
    <row r="1224" spans="1:30">
      <c r="A1224" t="s">
        <v>76</v>
      </c>
      <c r="C1224" s="6">
        <v>44892.527045925897</v>
      </c>
      <c r="D1224" s="48">
        <v>37.473999999999997</v>
      </c>
      <c r="E1224" s="32" t="s">
        <v>23</v>
      </c>
      <c r="F1224" s="10">
        <v>33915.999322533004</v>
      </c>
      <c r="G1224" s="10">
        <v>746.64391513510998</v>
      </c>
      <c r="H1224" s="10">
        <v>3331.03408463099</v>
      </c>
      <c r="I1224" s="10">
        <v>168.696211066789</v>
      </c>
      <c r="J1224" s="10">
        <v>876791.36366421601</v>
      </c>
      <c r="K1224" s="10">
        <v>18572.177746550999</v>
      </c>
      <c r="L1224" s="46">
        <v>4.2804843137480501E-2</v>
      </c>
      <c r="M1224" s="46">
        <v>1.37651062427697E-3</v>
      </c>
      <c r="N1224" s="46">
        <v>9.8206472624976796E-2</v>
      </c>
      <c r="O1224" s="46">
        <v>5.36412126839918E-3</v>
      </c>
      <c r="Q1224" s="47">
        <v>22.747961074185888</v>
      </c>
      <c r="R1224" s="47">
        <v>0.3784130351953513</v>
      </c>
      <c r="S1224" s="59">
        <v>9.8206472624976796E-2</v>
      </c>
      <c r="T1224" s="59">
        <v>2.6817968748022898E-3</v>
      </c>
      <c r="U1224" s="59">
        <v>5.7362656684633397E-2</v>
      </c>
      <c r="V1224" s="59"/>
      <c r="W1224" s="24"/>
    </row>
    <row r="1225" spans="1:30">
      <c r="A1225" t="s">
        <v>76</v>
      </c>
      <c r="C1225" s="6">
        <v>44893.645254317104</v>
      </c>
      <c r="D1225" s="48">
        <v>36.954000000000001</v>
      </c>
      <c r="E1225" s="32" t="s">
        <v>23</v>
      </c>
      <c r="F1225" s="10">
        <v>42339.040904590998</v>
      </c>
      <c r="G1225" s="10">
        <v>331.286125001534</v>
      </c>
      <c r="H1225" s="10">
        <v>5157.2251446604896</v>
      </c>
      <c r="I1225" s="10">
        <v>74.933316764264205</v>
      </c>
      <c r="J1225" s="10">
        <v>1097734.2012499999</v>
      </c>
      <c r="K1225" s="10">
        <v>12138.0719398031</v>
      </c>
      <c r="L1225" s="46">
        <v>3.9645040074218998E-2</v>
      </c>
      <c r="M1225" s="46">
        <v>2.3725352018921501E-4</v>
      </c>
      <c r="N1225" s="46">
        <v>0.12187491211578499</v>
      </c>
      <c r="O1225" s="46">
        <v>1.59827435933686E-3</v>
      </c>
      <c r="Q1225" s="47">
        <v>23.047726122982894</v>
      </c>
      <c r="R1225" s="47">
        <v>0.4041801631763306</v>
      </c>
      <c r="S1225" s="59">
        <v>0.12187491211578499</v>
      </c>
      <c r="T1225" s="59">
        <v>7.9913717966842998E-4</v>
      </c>
      <c r="U1225" s="59">
        <v>0.22598623986785399</v>
      </c>
      <c r="V1225" s="59"/>
    </row>
    <row r="1226" spans="1:30">
      <c r="A1226" t="s">
        <v>76</v>
      </c>
      <c r="C1226" s="6">
        <v>44917.725892141199</v>
      </c>
      <c r="D1226" s="48">
        <v>38.144467353820801</v>
      </c>
      <c r="E1226" s="32" t="s">
        <v>23</v>
      </c>
      <c r="F1226" s="10">
        <v>32858.650963948399</v>
      </c>
      <c r="G1226" s="10">
        <v>178.56261117992599</v>
      </c>
      <c r="H1226" s="10">
        <v>3222.12623738923</v>
      </c>
      <c r="I1226" s="10">
        <v>57.500106876795698</v>
      </c>
      <c r="J1226" s="10">
        <v>865680.26668689295</v>
      </c>
      <c r="K1226" s="10">
        <v>5823.8126990754099</v>
      </c>
      <c r="L1226" s="46">
        <v>3.9179161717519999E-2</v>
      </c>
      <c r="M1226" s="46">
        <v>2.4334803506219301E-4</v>
      </c>
      <c r="N1226" s="46">
        <v>9.8402540568368099E-2</v>
      </c>
      <c r="O1226" s="46">
        <v>1.77439615069713E-3</v>
      </c>
      <c r="Q1226" s="47">
        <v>23.533828950953833</v>
      </c>
      <c r="R1226" s="47">
        <v>0.42710058431070919</v>
      </c>
      <c r="S1226" s="59">
        <v>9.8084754080091707E-2</v>
      </c>
      <c r="T1226" s="59">
        <v>8.87400610479225E-4</v>
      </c>
      <c r="U1226" s="59">
        <v>0.27038595027689599</v>
      </c>
      <c r="V1226" s="59"/>
      <c r="Y1226"/>
      <c r="Z1226"/>
      <c r="AA1226"/>
      <c r="AB1226"/>
      <c r="AC1226"/>
    </row>
    <row r="1227" spans="1:30">
      <c r="A1227" t="s">
        <v>76</v>
      </c>
      <c r="C1227" s="6">
        <v>44929.970159236102</v>
      </c>
      <c r="D1227" s="48">
        <v>37.505999565124498</v>
      </c>
      <c r="E1227" s="32" t="s">
        <v>23</v>
      </c>
      <c r="F1227" s="10">
        <v>38883.553848924297</v>
      </c>
      <c r="G1227" s="10">
        <v>289.439801035355</v>
      </c>
      <c r="H1227" s="10">
        <v>4074.2356509515698</v>
      </c>
      <c r="I1227" s="10">
        <v>69.741605667272395</v>
      </c>
      <c r="J1227" s="10">
        <v>928796.87838669901</v>
      </c>
      <c r="K1227" s="10">
        <v>7506.0236194572699</v>
      </c>
      <c r="L1227" s="46">
        <v>4.27377912929559E-2</v>
      </c>
      <c r="M1227" s="46">
        <v>3.1663590038213799E-4</v>
      </c>
      <c r="N1227" s="46">
        <v>0.104889200289187</v>
      </c>
      <c r="O1227" s="46">
        <v>1.6148106365440501E-3</v>
      </c>
      <c r="Q1227" s="47">
        <v>23.019971081885377</v>
      </c>
      <c r="R1227" s="47">
        <v>0.44638554803077007</v>
      </c>
      <c r="S1227" s="59">
        <v>0.10496959382371072</v>
      </c>
      <c r="T1227" s="59">
        <v>3.6840752472737799E-4</v>
      </c>
      <c r="U1227" s="59">
        <v>0.29993862050229803</v>
      </c>
      <c r="Y1227"/>
      <c r="Z1227"/>
      <c r="AA1227"/>
      <c r="AB1227"/>
      <c r="AC1227"/>
    </row>
    <row r="1228" spans="1:30">
      <c r="A1228" t="s">
        <v>76</v>
      </c>
      <c r="C1228" s="6">
        <v>44930.589572824101</v>
      </c>
      <c r="D1228" s="48">
        <v>37.5039994716644</v>
      </c>
      <c r="E1228" s="32" t="s">
        <v>23</v>
      </c>
      <c r="F1228" s="10">
        <v>44323.571032266802</v>
      </c>
      <c r="G1228" s="10">
        <v>388.796759886784</v>
      </c>
      <c r="H1228" s="10">
        <v>5182.1555773269401</v>
      </c>
      <c r="I1228" s="10">
        <v>101.490628862306</v>
      </c>
      <c r="J1228" s="10">
        <v>1109841.18811576</v>
      </c>
      <c r="K1228" s="10">
        <v>11256.341683561301</v>
      </c>
      <c r="L1228" s="46">
        <v>4.1232784848360501E-2</v>
      </c>
      <c r="M1228" s="46">
        <v>3.2696925807081898E-4</v>
      </c>
      <c r="N1228" s="46">
        <v>0.11619623122223099</v>
      </c>
      <c r="O1228" s="46">
        <v>1.9416451297955999E-3</v>
      </c>
      <c r="Q1228" s="47">
        <v>22.254268502439128</v>
      </c>
      <c r="R1228" s="47">
        <v>0.4069849711719164</v>
      </c>
      <c r="S1228" s="59">
        <v>0.11707345861873708</v>
      </c>
      <c r="T1228" s="59">
        <v>4.3948928590070599E-4</v>
      </c>
      <c r="U1228" s="59">
        <v>0.32063325499292999</v>
      </c>
      <c r="W1228" s="7"/>
      <c r="Y1228"/>
      <c r="AD1228" s="17"/>
    </row>
    <row r="1229" spans="1:30">
      <c r="A1229" t="s">
        <v>76</v>
      </c>
      <c r="C1229" s="6">
        <v>44956.642189317099</v>
      </c>
      <c r="D1229" s="48">
        <v>35.065483808517499</v>
      </c>
      <c r="E1229" s="32" t="s">
        <v>23</v>
      </c>
      <c r="F1229" s="10">
        <v>94333.120475686694</v>
      </c>
      <c r="G1229" s="10">
        <v>624.02718837975397</v>
      </c>
      <c r="H1229" s="10">
        <v>10595.8256103852</v>
      </c>
      <c r="I1229" s="10">
        <v>156.07123219705099</v>
      </c>
      <c r="J1229" s="10">
        <v>1836391.90708556</v>
      </c>
      <c r="K1229" s="10">
        <v>18705.655784322302</v>
      </c>
      <c r="L1229" s="46">
        <v>5.3759765850551901E-2</v>
      </c>
      <c r="M1229" s="46">
        <v>3.5567659800572299E-4</v>
      </c>
      <c r="N1229" s="46">
        <v>1.7261358008859699E-3</v>
      </c>
      <c r="O1229" s="46">
        <v>1.7261358008859699E-3</v>
      </c>
      <c r="Q1229" s="47">
        <v>23.262964546587828</v>
      </c>
      <c r="R1229" s="47">
        <v>0.6095179489415018</v>
      </c>
      <c r="S1229" s="59">
        <v>0.11234313897482492</v>
      </c>
      <c r="T1229" s="59">
        <v>8.63156636661805E-4</v>
      </c>
      <c r="U1229" s="59">
        <v>0.100030644795532</v>
      </c>
      <c r="W1229" s="24"/>
    </row>
    <row r="1230" spans="1:30">
      <c r="A1230" t="s">
        <v>76</v>
      </c>
      <c r="C1230" s="6">
        <v>44959.6218664931</v>
      </c>
      <c r="D1230" s="48">
        <v>36.504999399185202</v>
      </c>
      <c r="E1230" s="32" t="s">
        <v>23</v>
      </c>
      <c r="F1230" s="10">
        <v>69712.459372768106</v>
      </c>
      <c r="G1230" s="10">
        <v>645.30686617299204</v>
      </c>
      <c r="H1230" s="10">
        <v>9676.8838587682494</v>
      </c>
      <c r="I1230" s="10">
        <v>169.669986950316</v>
      </c>
      <c r="J1230" s="10">
        <v>1465608.5213567801</v>
      </c>
      <c r="K1230" s="10">
        <v>19938.220245027002</v>
      </c>
      <c r="L1230" s="46">
        <v>5.3776632100558497E-2</v>
      </c>
      <c r="M1230" s="46">
        <v>3.38492221078533E-4</v>
      </c>
      <c r="N1230" s="46">
        <v>0.139735799523868</v>
      </c>
      <c r="O1230" s="46">
        <v>1.9885122120939002E-3</v>
      </c>
      <c r="Q1230" s="47">
        <v>22.322106544927522</v>
      </c>
      <c r="R1230" s="47">
        <v>0.45300212868057255</v>
      </c>
      <c r="S1230" s="59">
        <v>0.13884530559844857</v>
      </c>
      <c r="T1230" s="59">
        <v>9.9420117619207992E-4</v>
      </c>
      <c r="U1230" s="59">
        <v>0.47931503051968</v>
      </c>
      <c r="Y1230"/>
      <c r="Z1230"/>
      <c r="AA1230"/>
      <c r="AB1230"/>
      <c r="AC1230"/>
    </row>
    <row r="1231" spans="1:30">
      <c r="A1231" t="s">
        <v>76</v>
      </c>
      <c r="C1231" s="6">
        <v>44960.659492488398</v>
      </c>
      <c r="D1231" s="48">
        <v>36.5039994716644</v>
      </c>
      <c r="E1231" s="32" t="s">
        <v>23</v>
      </c>
      <c r="F1231" s="10">
        <v>75085.238162224094</v>
      </c>
      <c r="G1231" s="10">
        <v>436.227140970665</v>
      </c>
      <c r="H1231" s="10">
        <v>10688.7899367677</v>
      </c>
      <c r="I1231" s="10">
        <v>127.610820670617</v>
      </c>
      <c r="J1231" s="10">
        <v>1636329.85555381</v>
      </c>
      <c r="K1231" s="10">
        <v>13293.8531297555</v>
      </c>
      <c r="L1231" s="46">
        <v>4.3325105644985699E-2</v>
      </c>
      <c r="M1231" s="46">
        <v>2.1442510240463999E-4</v>
      </c>
      <c r="N1231" s="46">
        <v>0.14224290069253501</v>
      </c>
      <c r="O1231" s="46">
        <v>1.45910122334285E-3</v>
      </c>
      <c r="Q1231" s="47">
        <v>22.561235290700637</v>
      </c>
      <c r="R1231" s="47">
        <v>0.64649205334592563</v>
      </c>
      <c r="S1231" s="59">
        <v>0.14238045531321444</v>
      </c>
      <c r="T1231" s="59">
        <v>7.2955061167142502E-4</v>
      </c>
      <c r="U1231" s="59">
        <v>7.9868665200636305E-2</v>
      </c>
    </row>
    <row r="1232" spans="1:30">
      <c r="A1232" t="s">
        <v>76</v>
      </c>
      <c r="C1232" s="6">
        <v>44967.776695717599</v>
      </c>
      <c r="D1232" s="48">
        <v>34.091831207275398</v>
      </c>
      <c r="E1232" s="32" t="s">
        <v>23</v>
      </c>
      <c r="F1232" s="10">
        <v>96997.966783267795</v>
      </c>
      <c r="G1232" s="10">
        <v>743.47089115306801</v>
      </c>
      <c r="H1232" s="10">
        <v>8339.1969626725295</v>
      </c>
      <c r="I1232" s="10">
        <v>277.29629181497597</v>
      </c>
      <c r="J1232" s="10">
        <v>2053030.96788267</v>
      </c>
      <c r="K1232" s="10">
        <v>21072.441890723599</v>
      </c>
      <c r="L1232" s="46">
        <v>4.8266868098259703E-2</v>
      </c>
      <c r="M1232" s="46">
        <v>3.2987989259128402E-4</v>
      </c>
      <c r="N1232" s="46">
        <v>8.6275942006974193E-2</v>
      </c>
      <c r="O1232" s="46">
        <v>2.6252856226760802E-3</v>
      </c>
      <c r="Q1232" s="47">
        <v>22.453666947015314</v>
      </c>
      <c r="R1232" s="47">
        <v>0.54094117297228972</v>
      </c>
      <c r="S1232" s="59">
        <v>8.5938540936184846E-2</v>
      </c>
      <c r="T1232" s="59">
        <v>1.3126813187717701E-3</v>
      </c>
      <c r="U1232" s="59">
        <v>-0.69282898648055802</v>
      </c>
      <c r="Y1232"/>
      <c r="Z1232"/>
      <c r="AA1232"/>
      <c r="AB1232"/>
      <c r="AC1232"/>
    </row>
    <row r="1233" spans="1:30">
      <c r="A1233" t="s">
        <v>76</v>
      </c>
      <c r="C1233" s="6">
        <v>44987.505570509296</v>
      </c>
      <c r="D1233" s="48">
        <v>37.180216312408398</v>
      </c>
      <c r="E1233" s="32" t="s">
        <v>23</v>
      </c>
      <c r="F1233" s="10">
        <v>57350.091549096003</v>
      </c>
      <c r="G1233" s="10">
        <v>594.19903312845304</v>
      </c>
      <c r="H1233" s="10">
        <v>7115.8296167765102</v>
      </c>
      <c r="I1233" s="10">
        <v>183.70257243983701</v>
      </c>
      <c r="J1233" s="10">
        <v>1236729.1949257399</v>
      </c>
      <c r="K1233" s="10">
        <v>9542.1511461616701</v>
      </c>
      <c r="L1233" s="46">
        <v>4.8087062665062602E-2</v>
      </c>
      <c r="M1233" s="46">
        <v>3.4193066029668099E-4</v>
      </c>
      <c r="N1233" s="46">
        <v>0.12317463970315499</v>
      </c>
      <c r="O1233" s="46">
        <v>2.42401516974826E-3</v>
      </c>
      <c r="Q1233" s="47">
        <v>22.430434597398509</v>
      </c>
      <c r="R1233" s="47">
        <v>0.42745210925693827</v>
      </c>
      <c r="S1233" s="59">
        <v>0.12414816392650201</v>
      </c>
      <c r="T1233" s="59">
        <v>1.2122188948580049E-3</v>
      </c>
      <c r="U1233" s="59">
        <v>0.25561944723135299</v>
      </c>
    </row>
    <row r="1234" spans="1:30">
      <c r="A1234" t="s">
        <v>76</v>
      </c>
      <c r="C1234" s="6">
        <v>45000.802933148101</v>
      </c>
      <c r="D1234" s="48">
        <v>36.505999565124498</v>
      </c>
      <c r="E1234" s="32" t="s">
        <v>23</v>
      </c>
      <c r="F1234" s="10">
        <v>68142.178566370494</v>
      </c>
      <c r="G1234" s="10">
        <v>374.55656391310202</v>
      </c>
      <c r="H1234" s="10">
        <v>8853.8049350526708</v>
      </c>
      <c r="I1234" s="10">
        <v>124.27913140536</v>
      </c>
      <c r="J1234" s="10">
        <v>1507168.15386641</v>
      </c>
      <c r="K1234" s="10">
        <v>8185.3821920760402</v>
      </c>
      <c r="L1234" s="46">
        <v>4.6156990968030401E-2</v>
      </c>
      <c r="M1234" s="46">
        <v>3.5525245217651798E-4</v>
      </c>
      <c r="N1234" s="46">
        <v>0.129746908777301</v>
      </c>
      <c r="O1234" s="46">
        <v>1.9166828284184799E-3</v>
      </c>
      <c r="Q1234" s="47">
        <v>22.085972651513433</v>
      </c>
      <c r="R1234" s="47">
        <v>0.50263936870543946</v>
      </c>
      <c r="S1234" s="59">
        <v>0.12994287159717616</v>
      </c>
      <c r="T1234" s="59">
        <v>9.5859659970791997E-4</v>
      </c>
      <c r="U1234" s="59">
        <v>0.17125122517060901</v>
      </c>
    </row>
    <row r="1235" spans="1:30">
      <c r="A1235" t="s">
        <v>76</v>
      </c>
      <c r="C1235" s="6">
        <v>45009.781005474499</v>
      </c>
      <c r="D1235" s="48">
        <v>36.508999586105297</v>
      </c>
      <c r="E1235" s="32" t="s">
        <v>23</v>
      </c>
      <c r="F1235" s="10">
        <v>50553.211296496796</v>
      </c>
      <c r="G1235" s="10">
        <v>344.75509018208902</v>
      </c>
      <c r="H1235" s="10">
        <v>6960.5993277225798</v>
      </c>
      <c r="I1235" s="10">
        <v>140.787656718618</v>
      </c>
      <c r="J1235" s="10">
        <v>1163054.9767219401</v>
      </c>
      <c r="K1235" s="10">
        <v>7852.4216200339797</v>
      </c>
      <c r="L1235" s="46">
        <v>4.1541645638429402E-2</v>
      </c>
      <c r="M1235" s="46">
        <v>3.46647864744136E-4</v>
      </c>
      <c r="N1235" s="46">
        <v>0.13709011262618501</v>
      </c>
      <c r="O1235" s="46">
        <v>2.2613945897620698E-3</v>
      </c>
      <c r="Q1235" s="47">
        <v>21.631766152619853</v>
      </c>
      <c r="R1235" s="47">
        <v>0.6353306868929034</v>
      </c>
      <c r="S1235" s="59">
        <v>0.13770695888597667</v>
      </c>
      <c r="T1235" s="59">
        <v>1.1308383411529699E-3</v>
      </c>
      <c r="U1235" s="59">
        <v>-0.34206150137804903</v>
      </c>
    </row>
    <row r="1236" spans="1:30">
      <c r="A1236" t="s">
        <v>240</v>
      </c>
      <c r="B1236" s="32"/>
      <c r="C1236" s="6">
        <v>44962.879055370402</v>
      </c>
      <c r="D1236" s="48">
        <v>26.820454597473098</v>
      </c>
      <c r="E1236" s="32">
        <v>110</v>
      </c>
      <c r="F1236" s="10">
        <v>85051.980654585001</v>
      </c>
      <c r="G1236" s="10">
        <v>575.84330247391597</v>
      </c>
      <c r="H1236" s="10">
        <v>10110.3454346624</v>
      </c>
      <c r="I1236" s="10">
        <v>138.01997364477</v>
      </c>
      <c r="J1236" s="10">
        <v>1865208.3228661199</v>
      </c>
      <c r="K1236" s="10">
        <v>19979.590760608899</v>
      </c>
      <c r="L1236" s="46">
        <v>4.56922434880907E-2</v>
      </c>
      <c r="M1236" s="46">
        <v>3.2767657151709997E-4</v>
      </c>
      <c r="N1236" s="46">
        <v>0.118998778208532</v>
      </c>
      <c r="O1236" s="46">
        <v>1.49686604233242E-3</v>
      </c>
      <c r="Q1236" s="47">
        <v>22.688921572541911</v>
      </c>
      <c r="R1236" s="47">
        <v>0.37224724940923204</v>
      </c>
      <c r="S1236" s="59">
        <v>0.11957667253619575</v>
      </c>
      <c r="T1236" s="59">
        <v>9.056947962930317E-4</v>
      </c>
      <c r="U1236" s="59">
        <v>0.13012912375639299</v>
      </c>
      <c r="Y1236"/>
      <c r="Z1236"/>
      <c r="AA1236"/>
      <c r="AB1236"/>
      <c r="AC1236"/>
    </row>
    <row r="1237" spans="1:30">
      <c r="A1237" t="s">
        <v>77</v>
      </c>
      <c r="C1237" s="6">
        <v>44890.712567013899</v>
      </c>
      <c r="D1237" s="48">
        <v>37.481999999999999</v>
      </c>
      <c r="E1237" s="32">
        <v>110</v>
      </c>
      <c r="F1237" s="10">
        <v>34846.295791798999</v>
      </c>
      <c r="G1237" s="10">
        <v>376.352266567345</v>
      </c>
      <c r="H1237" s="10">
        <v>3676.90819332192</v>
      </c>
      <c r="I1237" s="10">
        <v>99.834301986870301</v>
      </c>
      <c r="J1237" s="10">
        <v>842569.20180348295</v>
      </c>
      <c r="K1237" s="10">
        <v>10477.2069697224</v>
      </c>
      <c r="L1237" s="46">
        <v>4.1716992136574302E-2</v>
      </c>
      <c r="M1237" s="46">
        <v>2.95046077710561E-4</v>
      </c>
      <c r="N1237" s="46">
        <v>0.10647514894974699</v>
      </c>
      <c r="O1237" s="46">
        <v>2.1075798579581898E-3</v>
      </c>
      <c r="Q1237" s="47">
        <v>23.019366760539949</v>
      </c>
      <c r="R1237" s="47">
        <v>0.39904077307497515</v>
      </c>
      <c r="S1237" s="59">
        <v>0.10565773699545515</v>
      </c>
      <c r="T1237" s="59">
        <v>1.0537899289790949E-3</v>
      </c>
      <c r="U1237" s="59">
        <v>0.39232266311555802</v>
      </c>
      <c r="V1237" s="59"/>
    </row>
    <row r="1238" spans="1:30">
      <c r="A1238" t="s">
        <v>77</v>
      </c>
      <c r="C1238" s="6">
        <v>44892.558139965302</v>
      </c>
      <c r="D1238" s="48">
        <v>17.643000000000001</v>
      </c>
      <c r="E1238" s="32" t="s">
        <v>23</v>
      </c>
      <c r="F1238" s="10">
        <v>42200.602464073701</v>
      </c>
      <c r="G1238" s="10">
        <v>2107.9687573578899</v>
      </c>
      <c r="H1238" s="10">
        <v>5504.9479209332003</v>
      </c>
      <c r="I1238" s="10">
        <v>334.45205549046801</v>
      </c>
      <c r="J1238" s="10">
        <v>1008706.17459239</v>
      </c>
      <c r="K1238" s="10">
        <v>14071.2622352583</v>
      </c>
      <c r="L1238" s="46">
        <v>4.5765134947972103E-2</v>
      </c>
      <c r="M1238" s="46">
        <v>1.91533095637664E-3</v>
      </c>
      <c r="N1238" s="46">
        <v>0.13085632466177</v>
      </c>
      <c r="O1238" s="46">
        <v>6.9104896742134504E-3</v>
      </c>
      <c r="Q1238" s="47">
        <v>21.307254221567604</v>
      </c>
      <c r="R1238" s="47">
        <v>0.4541320507292097</v>
      </c>
      <c r="S1238" s="59">
        <v>0.13085632466177</v>
      </c>
      <c r="T1238" s="59">
        <v>3.4552234416200599E-3</v>
      </c>
      <c r="U1238" s="59">
        <v>8.7688493937644302E-2</v>
      </c>
      <c r="V1238" s="59"/>
      <c r="W1238" s="24"/>
    </row>
    <row r="1239" spans="1:30">
      <c r="A1239" t="s">
        <v>77</v>
      </c>
      <c r="C1239" s="6">
        <v>44893.646310300901</v>
      </c>
      <c r="D1239" s="48">
        <v>15.331</v>
      </c>
      <c r="E1239" s="32" t="s">
        <v>23</v>
      </c>
      <c r="F1239" s="10">
        <v>66714.146320820801</v>
      </c>
      <c r="G1239" s="10">
        <v>394.32464481938803</v>
      </c>
      <c r="H1239" s="10">
        <v>6617.6011146707997</v>
      </c>
      <c r="I1239" s="10">
        <v>132.16622871475101</v>
      </c>
      <c r="J1239" s="10">
        <v>1725217.3735119</v>
      </c>
      <c r="K1239" s="10">
        <v>10371.7662454659</v>
      </c>
      <c r="L1239" s="46">
        <v>3.9617670781988898E-2</v>
      </c>
      <c r="M1239" s="46">
        <v>2.6483695549051398E-4</v>
      </c>
      <c r="N1239" s="46">
        <v>9.9616304729160499E-2</v>
      </c>
      <c r="O1239" s="46">
        <v>2.1669351913851001E-3</v>
      </c>
      <c r="Q1239" s="47">
        <v>23.063138438550546</v>
      </c>
      <c r="R1239" s="47">
        <v>0.40590651430246505</v>
      </c>
      <c r="S1239" s="59">
        <v>9.9616304729160499E-2</v>
      </c>
      <c r="T1239" s="59">
        <v>1.08346759569255E-3</v>
      </c>
      <c r="U1239" s="59">
        <v>0.12682706377808201</v>
      </c>
      <c r="V1239" s="59"/>
    </row>
    <row r="1240" spans="1:30">
      <c r="A1240" t="s">
        <v>77</v>
      </c>
      <c r="C1240" s="6">
        <v>44917.726861215298</v>
      </c>
      <c r="D1240" s="48">
        <v>37.502999544143698</v>
      </c>
      <c r="E1240" s="32" t="s">
        <v>23</v>
      </c>
      <c r="F1240" s="10">
        <v>31501.607123055801</v>
      </c>
      <c r="G1240" s="10">
        <v>200.00040610218801</v>
      </c>
      <c r="H1240" s="10">
        <v>4079.3491562417698</v>
      </c>
      <c r="I1240" s="10">
        <v>54.276230192211401</v>
      </c>
      <c r="J1240" s="10">
        <v>774865.74908088194</v>
      </c>
      <c r="K1240" s="10">
        <v>6735.7568165305202</v>
      </c>
      <c r="L1240" s="46">
        <v>4.2074476307103897E-2</v>
      </c>
      <c r="M1240" s="46">
        <v>2.57236432388296E-4</v>
      </c>
      <c r="N1240" s="46">
        <v>0.12981852341890299</v>
      </c>
      <c r="O1240" s="46">
        <v>1.6822683612418099E-3</v>
      </c>
      <c r="Q1240" s="47">
        <v>21.912670432670478</v>
      </c>
      <c r="R1240" s="47">
        <v>0.39749812165723891</v>
      </c>
      <c r="S1240" s="59">
        <v>0.12952895245415866</v>
      </c>
      <c r="T1240" s="59">
        <v>8.4127286266762495E-4</v>
      </c>
      <c r="U1240" s="59">
        <v>0.28333681008070999</v>
      </c>
      <c r="V1240" s="59"/>
      <c r="Y1240"/>
      <c r="Z1240"/>
      <c r="AA1240"/>
      <c r="AB1240"/>
      <c r="AC1240"/>
    </row>
    <row r="1241" spans="1:30">
      <c r="A1241" t="s">
        <v>77</v>
      </c>
      <c r="C1241" s="6">
        <v>44929.988914838003</v>
      </c>
      <c r="D1241" s="48">
        <v>37.5039994716644</v>
      </c>
      <c r="E1241" s="32" t="s">
        <v>23</v>
      </c>
      <c r="F1241" s="10">
        <v>51894.0790246135</v>
      </c>
      <c r="G1241" s="10">
        <v>298.13764827114801</v>
      </c>
      <c r="H1241" s="10">
        <v>7119.4000926803401</v>
      </c>
      <c r="I1241" s="10">
        <v>99.576401976542002</v>
      </c>
      <c r="J1241" s="10">
        <v>1171508.1911945799</v>
      </c>
      <c r="K1241" s="10">
        <v>9030.5830059767904</v>
      </c>
      <c r="L1241" s="46">
        <v>4.5292502677506702E-2</v>
      </c>
      <c r="M1241" s="46">
        <v>3.04672750689169E-4</v>
      </c>
      <c r="N1241" s="46">
        <v>0.13742148204027099</v>
      </c>
      <c r="O1241" s="46">
        <v>1.85997015995666E-3</v>
      </c>
      <c r="Q1241" s="47">
        <v>21.688331268215272</v>
      </c>
      <c r="R1241" s="47">
        <v>0.41921339239665922</v>
      </c>
      <c r="S1241" s="59">
        <v>0.13743866071354863</v>
      </c>
      <c r="T1241" s="59">
        <v>4.0868826160824748E-4</v>
      </c>
      <c r="U1241" s="59">
        <v>0.44044175752876102</v>
      </c>
      <c r="Y1241"/>
      <c r="Z1241"/>
      <c r="AA1241"/>
      <c r="AB1241"/>
      <c r="AC1241"/>
    </row>
    <row r="1242" spans="1:30">
      <c r="A1242" t="s">
        <v>77</v>
      </c>
      <c r="C1242" s="6">
        <v>44930.623820786997</v>
      </c>
      <c r="D1242" s="48">
        <v>37.516999483108499</v>
      </c>
      <c r="E1242" s="32" t="s">
        <v>23</v>
      </c>
      <c r="F1242" s="10">
        <v>40606.3302250493</v>
      </c>
      <c r="G1242" s="10">
        <v>296.62189305854997</v>
      </c>
      <c r="H1242" s="10">
        <v>4680.0587103178204</v>
      </c>
      <c r="I1242" s="10">
        <v>81.425902980481496</v>
      </c>
      <c r="J1242" s="10">
        <v>1062699.6027227701</v>
      </c>
      <c r="K1242" s="10">
        <v>8868.8179893659708</v>
      </c>
      <c r="L1242" s="46">
        <v>3.9427636727404701E-2</v>
      </c>
      <c r="M1242" s="46">
        <v>3.1407292630368798E-4</v>
      </c>
      <c r="N1242" s="46">
        <v>0.115266058674935</v>
      </c>
      <c r="O1242" s="46">
        <v>1.9327921801545599E-3</v>
      </c>
      <c r="Q1242" s="47">
        <v>23.247500061044885</v>
      </c>
      <c r="R1242" s="47">
        <v>0.42523998373500826</v>
      </c>
      <c r="S1242" s="59">
        <v>0.1154091662754331</v>
      </c>
      <c r="T1242" s="59">
        <v>4.3910050868591251E-4</v>
      </c>
      <c r="U1242" s="59">
        <v>0.411165626719044</v>
      </c>
      <c r="W1242" s="7"/>
      <c r="Y1242"/>
      <c r="AD1242" s="17"/>
    </row>
    <row r="1243" spans="1:30">
      <c r="A1243" t="s">
        <v>77</v>
      </c>
      <c r="C1243" s="6">
        <v>44956.668713217601</v>
      </c>
      <c r="D1243" s="48">
        <v>36.528999567031903</v>
      </c>
      <c r="E1243" s="32" t="s">
        <v>23</v>
      </c>
      <c r="F1243" s="10">
        <v>106943.391612965</v>
      </c>
      <c r="G1243" s="10">
        <v>1171.29006480627</v>
      </c>
      <c r="H1243" s="10">
        <v>12823.149107434099</v>
      </c>
      <c r="I1243" s="10">
        <v>231.11829783979701</v>
      </c>
      <c r="J1243" s="10">
        <v>2049295.8278894499</v>
      </c>
      <c r="K1243" s="10">
        <v>31768.727774595802</v>
      </c>
      <c r="L1243" s="46">
        <v>5.5015092281561102E-2</v>
      </c>
      <c r="M1243" s="46">
        <v>3.21697383460313E-4</v>
      </c>
      <c r="N1243" s="46">
        <v>1.78188956040482E-3</v>
      </c>
      <c r="O1243" s="46">
        <v>1.78188956040482E-3</v>
      </c>
      <c r="Q1243" s="47">
        <v>22.624520226717699</v>
      </c>
      <c r="R1243" s="47">
        <v>0.59175506183068938</v>
      </c>
      <c r="S1243" s="59">
        <v>0.11992692334804333</v>
      </c>
      <c r="T1243" s="59">
        <v>8.9103257907371502E-4</v>
      </c>
      <c r="U1243" s="59">
        <v>-0.27356222515519402</v>
      </c>
      <c r="W1243" s="24"/>
    </row>
    <row r="1244" spans="1:30">
      <c r="A1244" t="s">
        <v>77</v>
      </c>
      <c r="C1244" s="6">
        <v>44959.6483088194</v>
      </c>
      <c r="D1244" s="48">
        <v>36.504999637603802</v>
      </c>
      <c r="E1244" s="32" t="s">
        <v>23</v>
      </c>
      <c r="F1244" s="10">
        <v>62147.6910425202</v>
      </c>
      <c r="G1244" s="10">
        <v>363.49243777123502</v>
      </c>
      <c r="H1244" s="10">
        <v>6987.6723330392397</v>
      </c>
      <c r="I1244" s="10">
        <v>81.885333059721106</v>
      </c>
      <c r="J1244" s="10">
        <v>1340862.28553299</v>
      </c>
      <c r="K1244" s="10">
        <v>10739.4138282002</v>
      </c>
      <c r="L1244" s="46">
        <v>5.2225884496158399E-2</v>
      </c>
      <c r="M1244" s="46">
        <v>3.0268499381688702E-4</v>
      </c>
      <c r="N1244" s="46">
        <v>0.11228450230293401</v>
      </c>
      <c r="O1244" s="46">
        <v>1.38188135930224E-3</v>
      </c>
      <c r="Q1244" s="47">
        <v>23.094950787076179</v>
      </c>
      <c r="R1244" s="47">
        <v>0.46782762070398604</v>
      </c>
      <c r="S1244" s="59">
        <v>0.1124640217956813</v>
      </c>
      <c r="T1244" s="59">
        <v>6.90874143117035E-4</v>
      </c>
      <c r="U1244" s="59">
        <v>0.23174413966336199</v>
      </c>
      <c r="Y1244"/>
      <c r="Z1244"/>
      <c r="AA1244"/>
      <c r="AB1244"/>
      <c r="AC1244"/>
    </row>
    <row r="1245" spans="1:30">
      <c r="A1245" t="s">
        <v>77</v>
      </c>
      <c r="C1245" s="6">
        <v>44960.693489236102</v>
      </c>
      <c r="D1245" s="48">
        <v>36.5039994716644</v>
      </c>
      <c r="E1245" s="32" t="s">
        <v>23</v>
      </c>
      <c r="F1245" s="10">
        <v>69265.9567857527</v>
      </c>
      <c r="G1245" s="10">
        <v>656.98898341895801</v>
      </c>
      <c r="H1245" s="10">
        <v>9237.8295691669991</v>
      </c>
      <c r="I1245" s="10">
        <v>320.51482994199802</v>
      </c>
      <c r="J1245" s="10">
        <v>1353810.01005025</v>
      </c>
      <c r="K1245" s="10">
        <v>13901.765261496699</v>
      </c>
      <c r="L1245" s="46">
        <v>4.8457435658244799E-2</v>
      </c>
      <c r="M1245" s="46">
        <v>3.1370940062513302E-4</v>
      </c>
      <c r="N1245" s="46">
        <v>0.131249676740023</v>
      </c>
      <c r="O1245" s="46">
        <v>2.8493298334541098E-3</v>
      </c>
      <c r="Q1245" s="47">
        <v>19.968652546172841</v>
      </c>
      <c r="R1245" s="47">
        <v>0.57371675851500792</v>
      </c>
      <c r="S1245" s="59">
        <v>0.13339099310940497</v>
      </c>
      <c r="T1245" s="59">
        <v>1.4246649167270499E-3</v>
      </c>
      <c r="U1245" s="59">
        <v>-0.73810455852972601</v>
      </c>
    </row>
    <row r="1246" spans="1:30">
      <c r="A1246" t="s">
        <v>77</v>
      </c>
      <c r="C1246" s="6">
        <v>44967.818391944398</v>
      </c>
      <c r="D1246" s="48">
        <v>36.507999420166001</v>
      </c>
      <c r="E1246" s="32" t="s">
        <v>23</v>
      </c>
      <c r="F1246" s="10">
        <v>76152.835387328698</v>
      </c>
      <c r="G1246" s="10">
        <v>523.65903519767505</v>
      </c>
      <c r="H1246" s="10">
        <v>10115.733199751299</v>
      </c>
      <c r="I1246" s="10">
        <v>161.09445355232199</v>
      </c>
      <c r="J1246" s="10">
        <v>1559716.5639252099</v>
      </c>
      <c r="K1246" s="10">
        <v>12431.1208873172</v>
      </c>
      <c r="L1246" s="46">
        <v>5.0301329115648503E-2</v>
      </c>
      <c r="M1246" s="46">
        <v>2.5175072568074598E-4</v>
      </c>
      <c r="N1246" s="46">
        <v>0.132745620391646</v>
      </c>
      <c r="O1246" s="46">
        <v>1.6137921975246301E-3</v>
      </c>
      <c r="Q1246" s="47">
        <v>21.733179477306535</v>
      </c>
      <c r="R1246" s="47">
        <v>0.52113519180960477</v>
      </c>
      <c r="S1246" s="59">
        <v>0.13278152853187625</v>
      </c>
      <c r="T1246" s="59">
        <v>8.0704907926798996E-4</v>
      </c>
      <c r="U1246" s="59">
        <v>-0.29842249104157298</v>
      </c>
      <c r="Y1246"/>
      <c r="Z1246"/>
      <c r="AA1246"/>
      <c r="AB1246"/>
      <c r="AC1246"/>
    </row>
    <row r="1247" spans="1:30">
      <c r="A1247" t="s">
        <v>77</v>
      </c>
      <c r="C1247" s="6">
        <v>44987.539006273102</v>
      </c>
      <c r="D1247" s="48">
        <v>38.005999565124498</v>
      </c>
      <c r="E1247" s="32" t="s">
        <v>23</v>
      </c>
      <c r="F1247" s="10">
        <v>79470.293087946906</v>
      </c>
      <c r="G1247" s="10">
        <v>461.14959622048201</v>
      </c>
      <c r="H1247" s="10">
        <v>9460.6605764758606</v>
      </c>
      <c r="I1247" s="10">
        <v>123.163275359105</v>
      </c>
      <c r="J1247" s="10">
        <v>1748988.7201219499</v>
      </c>
      <c r="K1247" s="10">
        <v>10217.621298427701</v>
      </c>
      <c r="L1247" s="46">
        <v>4.71527394988542E-2</v>
      </c>
      <c r="M1247" s="46">
        <v>2.36601391941341E-4</v>
      </c>
      <c r="N1247" s="46">
        <v>0.11928453760027199</v>
      </c>
      <c r="O1247" s="46">
        <v>1.4456084722866301E-3</v>
      </c>
      <c r="Q1247" s="47">
        <v>22.970873053661862</v>
      </c>
      <c r="R1247" s="47">
        <v>0.4339096502094858</v>
      </c>
      <c r="S1247" s="59">
        <v>0.11911474423210076</v>
      </c>
      <c r="T1247" s="59">
        <v>7.2276242126387497E-4</v>
      </c>
      <c r="U1247" s="59">
        <v>0.174334927053793</v>
      </c>
    </row>
    <row r="1248" spans="1:30">
      <c r="A1248" t="s">
        <v>77</v>
      </c>
      <c r="C1248" s="6">
        <v>45000.844472442099</v>
      </c>
      <c r="D1248" s="48">
        <v>36.5039994716644</v>
      </c>
      <c r="E1248" s="32" t="s">
        <v>23</v>
      </c>
      <c r="F1248" s="10">
        <v>64475.6919537961</v>
      </c>
      <c r="G1248" s="10">
        <v>776.07515317160505</v>
      </c>
      <c r="H1248" s="10">
        <v>9211.2520034079607</v>
      </c>
      <c r="I1248" s="10">
        <v>252.75075729839401</v>
      </c>
      <c r="J1248" s="10">
        <v>1431911.96264509</v>
      </c>
      <c r="K1248" s="10">
        <v>12589.157699699301</v>
      </c>
      <c r="L1248" s="46">
        <v>4.5880321618203303E-2</v>
      </c>
      <c r="M1248" s="46">
        <v>3.8291277560462101E-4</v>
      </c>
      <c r="N1248" s="46">
        <v>0.14170233381934999</v>
      </c>
      <c r="O1248" s="46">
        <v>2.6566577017137598E-3</v>
      </c>
      <c r="Q1248" s="47">
        <v>22.249544984759979</v>
      </c>
      <c r="R1248" s="47">
        <v>0.50763333052913162</v>
      </c>
      <c r="S1248" s="59">
        <v>0.14287662308514382</v>
      </c>
      <c r="T1248" s="59">
        <v>1.3281328286173549E-3</v>
      </c>
      <c r="U1248" s="59">
        <v>-0.236336610332298</v>
      </c>
    </row>
    <row r="1249" spans="1:30">
      <c r="A1249" t="s">
        <v>77</v>
      </c>
      <c r="C1249" s="6">
        <v>45009.824340601903</v>
      </c>
      <c r="D1249" s="48">
        <v>36.511999607086203</v>
      </c>
      <c r="E1249" s="32" t="s">
        <v>23</v>
      </c>
      <c r="F1249" s="10">
        <v>37048.829187668598</v>
      </c>
      <c r="G1249" s="10">
        <v>1416.57487345563</v>
      </c>
      <c r="H1249" s="10">
        <v>6695.4019539609599</v>
      </c>
      <c r="I1249" s="10">
        <v>291.321077610359</v>
      </c>
      <c r="J1249" s="10">
        <v>664708.18525641004</v>
      </c>
      <c r="K1249" s="10">
        <v>4356.69000898172</v>
      </c>
      <c r="L1249" s="46">
        <v>5.3103612867963002E-2</v>
      </c>
      <c r="M1249" s="46">
        <v>2.0280428407749899E-3</v>
      </c>
      <c r="N1249" s="46">
        <v>0.18154045471503699</v>
      </c>
      <c r="O1249" s="46">
        <v>2.8317866905372899E-3</v>
      </c>
      <c r="Q1249" s="47">
        <v>17.264015190448443</v>
      </c>
      <c r="R1249" s="47">
        <v>0.60048729854696636</v>
      </c>
      <c r="S1249" s="59">
        <v>0.1807424510490877</v>
      </c>
      <c r="T1249" s="59">
        <v>1.4160140123504899E-3</v>
      </c>
      <c r="U1249" s="59">
        <v>-0.295754042626443</v>
      </c>
      <c r="W1249" t="s">
        <v>120</v>
      </c>
    </row>
    <row r="1250" spans="1:30">
      <c r="A1250" t="s">
        <v>241</v>
      </c>
      <c r="B1250" s="32"/>
      <c r="C1250" s="6">
        <v>44962.906237210598</v>
      </c>
      <c r="D1250" s="48">
        <v>15.9774112701416</v>
      </c>
      <c r="E1250" s="32">
        <v>110</v>
      </c>
      <c r="F1250" s="10">
        <v>78797.859755147394</v>
      </c>
      <c r="G1250" s="10">
        <v>591.94390319624699</v>
      </c>
      <c r="H1250" s="10">
        <v>9655.6572046323799</v>
      </c>
      <c r="I1250" s="10">
        <v>161.47793944742901</v>
      </c>
      <c r="J1250" s="10">
        <v>1700981.90070965</v>
      </c>
      <c r="K1250" s="10">
        <v>8867.0869226673203</v>
      </c>
      <c r="L1250" s="46">
        <v>4.6143320321111202E-2</v>
      </c>
      <c r="M1250" s="46">
        <v>4.9739475613548795E-4</v>
      </c>
      <c r="N1250" s="46">
        <v>0.122955015356631</v>
      </c>
      <c r="O1250" s="46">
        <v>1.92994135832861E-3</v>
      </c>
      <c r="Q1250" s="47">
        <v>22.325368061384651</v>
      </c>
      <c r="R1250" s="47">
        <v>0.37713800638380135</v>
      </c>
      <c r="S1250" s="59">
        <v>0.12326288237866104</v>
      </c>
      <c r="T1250" s="59">
        <v>1.1232606568696748E-3</v>
      </c>
      <c r="U1250" s="59">
        <v>0.24063043361571401</v>
      </c>
      <c r="Y1250"/>
      <c r="Z1250"/>
      <c r="AA1250"/>
      <c r="AB1250"/>
      <c r="AC1250"/>
    </row>
    <row r="1251" spans="1:30">
      <c r="A1251" t="s">
        <v>78</v>
      </c>
      <c r="C1251" s="6">
        <v>44890.713531180598</v>
      </c>
      <c r="D1251" s="48">
        <v>37.500999999999998</v>
      </c>
      <c r="E1251" s="32">
        <v>110</v>
      </c>
      <c r="F1251" s="10">
        <v>36988.065383016903</v>
      </c>
      <c r="G1251" s="10">
        <v>365.71324443634501</v>
      </c>
      <c r="H1251" s="10">
        <v>4217.8190604750098</v>
      </c>
      <c r="I1251" s="10">
        <v>54.983267550935203</v>
      </c>
      <c r="J1251" s="10">
        <v>900267.78233830805</v>
      </c>
      <c r="K1251" s="10">
        <v>12021.247325882499</v>
      </c>
      <c r="L1251" s="46">
        <v>4.1285890942432998E-2</v>
      </c>
      <c r="M1251" s="46">
        <v>2.49346603875514E-4</v>
      </c>
      <c r="N1251" s="46">
        <v>0.11424202105794599</v>
      </c>
      <c r="O1251" s="46">
        <v>1.4052435588184601E-3</v>
      </c>
      <c r="Q1251" s="47">
        <v>23.2597315988011</v>
      </c>
      <c r="R1251" s="47">
        <v>0.400929185818093</v>
      </c>
      <c r="S1251" s="59">
        <v>0.11418300425696908</v>
      </c>
      <c r="T1251" s="59">
        <v>7.0262177940923003E-4</v>
      </c>
      <c r="U1251" s="59">
        <v>0.449645222427563</v>
      </c>
      <c r="V1251" s="59"/>
    </row>
    <row r="1252" spans="1:30">
      <c r="A1252" t="s">
        <v>78</v>
      </c>
      <c r="C1252" s="6">
        <v>44892.558835625001</v>
      </c>
      <c r="D1252" s="48">
        <v>37.491</v>
      </c>
      <c r="E1252" s="32" t="s">
        <v>23</v>
      </c>
      <c r="F1252" s="10">
        <v>43684.304333850501</v>
      </c>
      <c r="G1252" s="10">
        <v>358.64523726231198</v>
      </c>
      <c r="H1252" s="10">
        <v>5491.7749808055796</v>
      </c>
      <c r="I1252" s="10">
        <v>74.084315465315996</v>
      </c>
      <c r="J1252" s="10">
        <v>1103185.9281250001</v>
      </c>
      <c r="K1252" s="10">
        <v>12238.9902972817</v>
      </c>
      <c r="L1252" s="46">
        <v>4.2768592092915302E-2</v>
      </c>
      <c r="M1252" s="46">
        <v>2.42503909985148E-4</v>
      </c>
      <c r="N1252" s="46">
        <v>0.12608392379347799</v>
      </c>
      <c r="O1252" s="46">
        <v>1.5060148682344301E-3</v>
      </c>
      <c r="Q1252" s="47">
        <v>22.800665614914688</v>
      </c>
      <c r="R1252" s="47">
        <v>0.12227541607603051</v>
      </c>
      <c r="S1252" s="59">
        <v>0.12608392379347799</v>
      </c>
      <c r="T1252" s="59">
        <v>7.5301381202253002E-4</v>
      </c>
      <c r="U1252" s="59">
        <v>0.235877079844306</v>
      </c>
      <c r="V1252" s="59"/>
      <c r="W1252" s="24"/>
    </row>
    <row r="1253" spans="1:30">
      <c r="A1253" t="s">
        <v>78</v>
      </c>
      <c r="C1253" s="6">
        <v>44893.6745915625</v>
      </c>
      <c r="D1253" s="48">
        <v>38.643000000000001</v>
      </c>
      <c r="E1253" s="32" t="s">
        <v>23</v>
      </c>
      <c r="F1253" s="10">
        <v>53861.7271692348</v>
      </c>
      <c r="G1253" s="10">
        <v>516.11297236949497</v>
      </c>
      <c r="H1253" s="10">
        <v>6284.7006725162601</v>
      </c>
      <c r="I1253" s="10">
        <v>112.162067081204</v>
      </c>
      <c r="J1253" s="10">
        <v>1399257.07083333</v>
      </c>
      <c r="K1253" s="10">
        <v>19434.480126090799</v>
      </c>
      <c r="L1253" s="46">
        <v>3.9604667815229998E-2</v>
      </c>
      <c r="M1253" s="46">
        <v>2.5815696094369701E-4</v>
      </c>
      <c r="N1253" s="46">
        <v>0.117943889085</v>
      </c>
      <c r="O1253" s="46">
        <v>1.9707945455214302E-3</v>
      </c>
      <c r="Q1253" s="47">
        <v>23.031858804767779</v>
      </c>
      <c r="R1253" s="47">
        <v>0.40499629649654134</v>
      </c>
      <c r="S1253" s="59">
        <v>0.117943889085</v>
      </c>
      <c r="T1253" s="59">
        <v>9.8539727276071511E-4</v>
      </c>
      <c r="U1253" s="59">
        <v>-3.9026347607235397E-2</v>
      </c>
      <c r="V1253" s="59"/>
    </row>
    <row r="1254" spans="1:30">
      <c r="A1254" t="s">
        <v>78</v>
      </c>
      <c r="C1254" s="6">
        <v>44917.755610798602</v>
      </c>
      <c r="D1254" s="48">
        <v>37.503999710083001</v>
      </c>
      <c r="E1254" s="32" t="s">
        <v>23</v>
      </c>
      <c r="F1254" s="10">
        <v>28144.327226547299</v>
      </c>
      <c r="G1254" s="10">
        <v>196.42085429461</v>
      </c>
      <c r="H1254" s="10">
        <v>3118.5149830718801</v>
      </c>
      <c r="I1254" s="10">
        <v>51.403821864412897</v>
      </c>
      <c r="J1254" s="10">
        <v>738546.08713054203</v>
      </c>
      <c r="K1254" s="10">
        <v>7217.9001608640301</v>
      </c>
      <c r="L1254" s="46">
        <v>3.94442300239808E-2</v>
      </c>
      <c r="M1254" s="46">
        <v>2.5780360550891999E-4</v>
      </c>
      <c r="N1254" s="46">
        <v>0.111040789458906</v>
      </c>
      <c r="O1254" s="46">
        <v>1.9123348701928101E-3</v>
      </c>
      <c r="Q1254" s="47">
        <v>23.312494080961223</v>
      </c>
      <c r="R1254" s="47">
        <v>0.42374787147242537</v>
      </c>
      <c r="S1254" s="59">
        <v>0.11083212212000641</v>
      </c>
      <c r="T1254" s="59">
        <v>9.5562717335738001E-4</v>
      </c>
      <c r="U1254" s="59">
        <v>0.167137851723519</v>
      </c>
      <c r="V1254" s="59"/>
      <c r="Y1254"/>
      <c r="Z1254"/>
      <c r="AA1254"/>
      <c r="AB1254"/>
      <c r="AC1254"/>
    </row>
    <row r="1255" spans="1:30">
      <c r="A1255" t="s">
        <v>78</v>
      </c>
      <c r="C1255" s="6">
        <v>44929.989873842598</v>
      </c>
      <c r="D1255" s="48">
        <v>37.503999710083001</v>
      </c>
      <c r="E1255" s="32" t="s">
        <v>23</v>
      </c>
      <c r="F1255" s="10">
        <v>45826.182179152398</v>
      </c>
      <c r="G1255" s="10">
        <v>695.20771977726304</v>
      </c>
      <c r="H1255" s="10">
        <v>4775.9694236233399</v>
      </c>
      <c r="I1255" s="10">
        <v>208.46369076309099</v>
      </c>
      <c r="J1255" s="10">
        <v>1085043.04598147</v>
      </c>
      <c r="K1255" s="10">
        <v>16793.1247209594</v>
      </c>
      <c r="L1255" s="46">
        <v>4.3069522196276799E-2</v>
      </c>
      <c r="M1255" s="46">
        <v>3.4254453015297801E-4</v>
      </c>
      <c r="N1255" s="46">
        <v>0.102908848012034</v>
      </c>
      <c r="O1255" s="46">
        <v>3.3923864688845499E-3</v>
      </c>
      <c r="Q1255" s="47">
        <v>22.805741901076999</v>
      </c>
      <c r="R1255" s="47">
        <v>0.44345934660609226</v>
      </c>
      <c r="S1255" s="59">
        <v>0.10440737666889165</v>
      </c>
      <c r="T1255" s="59">
        <v>7.4555244771597E-4</v>
      </c>
      <c r="U1255" s="59">
        <v>0.29821823747549697</v>
      </c>
      <c r="Y1255"/>
      <c r="Z1255"/>
      <c r="AA1255"/>
      <c r="AB1255"/>
      <c r="AC1255"/>
    </row>
    <row r="1256" spans="1:30">
      <c r="A1256" t="s">
        <v>78</v>
      </c>
      <c r="C1256" s="6">
        <v>44930.624787291701</v>
      </c>
      <c r="D1256" s="48">
        <v>37.502999544143698</v>
      </c>
      <c r="E1256" s="32" t="s">
        <v>23</v>
      </c>
      <c r="F1256" s="10">
        <v>36199.245382252397</v>
      </c>
      <c r="G1256" s="10">
        <v>298.58253081445901</v>
      </c>
      <c r="H1256" s="10">
        <v>3661.7855657222799</v>
      </c>
      <c r="I1256" s="10">
        <v>65.66336363568</v>
      </c>
      <c r="J1256" s="10">
        <v>951623.64201732702</v>
      </c>
      <c r="K1256" s="10">
        <v>8559.5896835152507</v>
      </c>
      <c r="L1256" s="46">
        <v>3.9165139911382298E-2</v>
      </c>
      <c r="M1256" s="46">
        <v>3.2057234971670398E-4</v>
      </c>
      <c r="N1256" s="46">
        <v>0.101500423933833</v>
      </c>
      <c r="O1256" s="46">
        <v>1.89170860368131E-3</v>
      </c>
      <c r="Q1256" s="47">
        <v>23.40255607781771</v>
      </c>
      <c r="R1256" s="47">
        <v>0.42864240925145602</v>
      </c>
      <c r="S1256" s="59">
        <v>0.10129223076822066</v>
      </c>
      <c r="T1256" s="59">
        <v>4.2968912163007301E-4</v>
      </c>
      <c r="U1256" s="59">
        <v>-3.1635995543599603E-2</v>
      </c>
      <c r="W1256" s="7"/>
      <c r="Y1256"/>
      <c r="AD1256" s="17"/>
    </row>
    <row r="1257" spans="1:30">
      <c r="A1257" t="s">
        <v>78</v>
      </c>
      <c r="C1257" s="6">
        <v>44956.669675810197</v>
      </c>
      <c r="D1257" s="48">
        <v>36.505999565124498</v>
      </c>
      <c r="E1257" s="32" t="s">
        <v>23</v>
      </c>
      <c r="F1257" s="10">
        <v>92676.840784005093</v>
      </c>
      <c r="G1257" s="10">
        <v>486.983236561441</v>
      </c>
      <c r="H1257" s="10">
        <v>10521.453538251701</v>
      </c>
      <c r="I1257" s="10">
        <v>181.65866837757099</v>
      </c>
      <c r="J1257" s="10">
        <v>1796273.9315330801</v>
      </c>
      <c r="K1257" s="10">
        <v>13461.593054298801</v>
      </c>
      <c r="L1257" s="46">
        <v>5.4318535132478099E-2</v>
      </c>
      <c r="M1257" s="46">
        <v>2.8853321089195402E-4</v>
      </c>
      <c r="N1257" s="46">
        <v>1.7579191232235101E-3</v>
      </c>
      <c r="O1257" s="46">
        <v>1.7579191232235101E-3</v>
      </c>
      <c r="Q1257" s="47">
        <v>22.90698967293385</v>
      </c>
      <c r="R1257" s="47">
        <v>0.59848854465267387</v>
      </c>
      <c r="S1257" s="59">
        <v>0.11354825751929082</v>
      </c>
      <c r="T1257" s="59">
        <v>8.7904574734600004E-4</v>
      </c>
      <c r="U1257" s="59">
        <v>5.4811771947632301E-2</v>
      </c>
      <c r="W1257" s="24"/>
    </row>
    <row r="1258" spans="1:30">
      <c r="A1258" t="s">
        <v>78</v>
      </c>
      <c r="C1258" s="6">
        <v>44959.649274664298</v>
      </c>
      <c r="D1258" s="48">
        <v>36.515999555587797</v>
      </c>
      <c r="E1258" s="32" t="s">
        <v>23</v>
      </c>
      <c r="F1258" s="10">
        <v>66741.936065480302</v>
      </c>
      <c r="G1258" s="10">
        <v>483.07981290333601</v>
      </c>
      <c r="H1258" s="10">
        <v>7357.10047506719</v>
      </c>
      <c r="I1258" s="10">
        <v>103.430385559755</v>
      </c>
      <c r="J1258" s="10">
        <v>1411981.6231155801</v>
      </c>
      <c r="K1258" s="10">
        <v>14075.700182967301</v>
      </c>
      <c r="L1258" s="46">
        <v>5.3413798063947297E-2</v>
      </c>
      <c r="M1258" s="46">
        <v>3.1928655080377201E-4</v>
      </c>
      <c r="N1258" s="46">
        <v>0.110252886387048</v>
      </c>
      <c r="O1258" s="46">
        <v>1.3351161302269201E-3</v>
      </c>
      <c r="Q1258" s="47">
        <v>22.584084205463533</v>
      </c>
      <c r="R1258" s="47">
        <v>0.45777752617630846</v>
      </c>
      <c r="S1258" s="59">
        <v>0.11025897808213356</v>
      </c>
      <c r="T1258" s="59">
        <v>6.6749318893586003E-4</v>
      </c>
      <c r="U1258" s="59">
        <v>0.28117401708016498</v>
      </c>
      <c r="Y1258"/>
      <c r="Z1258"/>
      <c r="AA1258"/>
      <c r="AB1258"/>
      <c r="AC1258"/>
    </row>
    <row r="1259" spans="1:30">
      <c r="A1259" t="s">
        <v>78</v>
      </c>
      <c r="C1259" s="6">
        <v>44960.694541574099</v>
      </c>
      <c r="D1259" s="48">
        <v>36.577999353408799</v>
      </c>
      <c r="E1259" s="32" t="s">
        <v>23</v>
      </c>
      <c r="F1259" s="10">
        <v>62664.927540862402</v>
      </c>
      <c r="G1259" s="10">
        <v>546.93722957261002</v>
      </c>
      <c r="H1259" s="10">
        <v>5714.8711195896803</v>
      </c>
      <c r="I1259" s="10">
        <v>111.887423389898</v>
      </c>
      <c r="J1259" s="10">
        <v>1322918.2236180899</v>
      </c>
      <c r="K1259" s="10">
        <v>14302.654934787201</v>
      </c>
      <c r="L1259" s="46">
        <v>4.4725481158031703E-2</v>
      </c>
      <c r="M1259" s="46">
        <v>2.48955388067616E-4</v>
      </c>
      <c r="N1259" s="46">
        <v>9.1121112403606402E-2</v>
      </c>
      <c r="O1259" s="46">
        <v>1.5244499299177201E-3</v>
      </c>
      <c r="Q1259" s="47">
        <v>21.629037233027756</v>
      </c>
      <c r="R1259" s="47">
        <v>0.62039186496736376</v>
      </c>
      <c r="S1259" s="59">
        <v>9.1213326994076499E-2</v>
      </c>
      <c r="T1259" s="59">
        <v>7.6222496495886004E-4</v>
      </c>
      <c r="U1259" s="59">
        <v>0.12559542640499699</v>
      </c>
    </row>
    <row r="1260" spans="1:30">
      <c r="A1260" t="s">
        <v>78</v>
      </c>
      <c r="C1260" s="6">
        <v>44967.819412245401</v>
      </c>
      <c r="D1260" s="48">
        <v>36.518999576568604</v>
      </c>
      <c r="E1260" s="32" t="s">
        <v>23</v>
      </c>
      <c r="F1260" s="10">
        <v>69300.980019075607</v>
      </c>
      <c r="G1260" s="10">
        <v>890.77601009129103</v>
      </c>
      <c r="H1260" s="10">
        <v>10018.826776821599</v>
      </c>
      <c r="I1260" s="10">
        <v>168.34869623392399</v>
      </c>
      <c r="J1260" s="10">
        <v>1388998.5124065799</v>
      </c>
      <c r="K1260" s="10">
        <v>21933.073225034099</v>
      </c>
      <c r="L1260" s="46">
        <v>5.1478474067942197E-2</v>
      </c>
      <c r="M1260" s="46">
        <v>3.2921370697832502E-4</v>
      </c>
      <c r="N1260" s="46">
        <v>0.14426048764116001</v>
      </c>
      <c r="O1260" s="46">
        <v>1.84602409502071E-3</v>
      </c>
      <c r="Q1260" s="47">
        <v>21.239818437512969</v>
      </c>
      <c r="R1260" s="47">
        <v>0.51105688883739131</v>
      </c>
      <c r="S1260" s="59">
        <v>0.1445119851568808</v>
      </c>
      <c r="T1260" s="59">
        <v>9.2318089479072503E-4</v>
      </c>
      <c r="U1260" s="59">
        <v>0.14816678268005001</v>
      </c>
      <c r="Y1260"/>
      <c r="Z1260"/>
      <c r="AA1260"/>
      <c r="AB1260"/>
      <c r="AC1260"/>
    </row>
    <row r="1261" spans="1:30">
      <c r="A1261" t="s">
        <v>78</v>
      </c>
      <c r="C1261" s="6">
        <v>44987.5401151736</v>
      </c>
      <c r="D1261" s="48">
        <v>38.0039994716644</v>
      </c>
      <c r="E1261" s="32" t="s">
        <v>23</v>
      </c>
      <c r="F1261" s="10">
        <v>82364.975473147497</v>
      </c>
      <c r="G1261" s="10">
        <v>804.926678542628</v>
      </c>
      <c r="H1261" s="10">
        <v>9240.0509133119904</v>
      </c>
      <c r="I1261" s="10">
        <v>135.5243795966</v>
      </c>
      <c r="J1261" s="10">
        <v>1874437.3297101499</v>
      </c>
      <c r="K1261" s="10">
        <v>22888.6610807787</v>
      </c>
      <c r="L1261" s="46">
        <v>4.5764376983739301E-2</v>
      </c>
      <c r="M1261" s="46">
        <v>2.5552476907623399E-4</v>
      </c>
      <c r="N1261" s="46">
        <v>0.111885532303636</v>
      </c>
      <c r="O1261" s="46">
        <v>1.59475771431635E-3</v>
      </c>
      <c r="Q1261" s="47">
        <v>23.670019978397359</v>
      </c>
      <c r="R1261" s="47">
        <v>0.44805463240972376</v>
      </c>
      <c r="S1261" s="59">
        <v>0.11224853113395963</v>
      </c>
      <c r="T1261" s="59">
        <v>7.9733116308296497E-4</v>
      </c>
      <c r="U1261" s="59">
        <v>9.9660421968981894E-2</v>
      </c>
    </row>
    <row r="1262" spans="1:30">
      <c r="A1262" t="s">
        <v>78</v>
      </c>
      <c r="C1262" s="6">
        <v>45000.845490011598</v>
      </c>
      <c r="D1262" s="48">
        <v>36.5039994716644</v>
      </c>
      <c r="E1262" s="32" t="s">
        <v>23</v>
      </c>
      <c r="F1262" s="10">
        <v>82102.479875447199</v>
      </c>
      <c r="G1262" s="10">
        <v>452.03889261923899</v>
      </c>
      <c r="H1262" s="10">
        <v>10944.289780785501</v>
      </c>
      <c r="I1262" s="10">
        <v>169.17215583996</v>
      </c>
      <c r="J1262" s="10">
        <v>1791386.9187218801</v>
      </c>
      <c r="K1262" s="10">
        <v>9189.7879188560491</v>
      </c>
      <c r="L1262" s="46">
        <v>4.6802008971458503E-2</v>
      </c>
      <c r="M1262" s="46">
        <v>2.9272852070887599E-4</v>
      </c>
      <c r="N1262" s="46">
        <v>0.13353888812081499</v>
      </c>
      <c r="O1262" s="46">
        <v>1.9646278329980599E-3</v>
      </c>
      <c r="Q1262" s="47">
        <v>21.811172807397394</v>
      </c>
      <c r="R1262" s="47">
        <v>0.49396946035339617</v>
      </c>
      <c r="S1262" s="59">
        <v>0.13331218094662153</v>
      </c>
      <c r="T1262" s="59">
        <v>9.821595028768899E-4</v>
      </c>
      <c r="U1262" s="59">
        <v>-4.5926531640493103E-2</v>
      </c>
    </row>
    <row r="1263" spans="1:30">
      <c r="A1263" t="s">
        <v>78</v>
      </c>
      <c r="C1263" s="6">
        <v>45009.825427893498</v>
      </c>
      <c r="D1263" s="48">
        <v>36.503999710083001</v>
      </c>
      <c r="E1263" s="32" t="s">
        <v>23</v>
      </c>
      <c r="F1263" s="10">
        <v>49585.833527833704</v>
      </c>
      <c r="G1263" s="10">
        <v>356.58639925298797</v>
      </c>
      <c r="H1263" s="10">
        <v>8096.59827463902</v>
      </c>
      <c r="I1263" s="10">
        <v>117.018921193251</v>
      </c>
      <c r="J1263" s="10">
        <v>975462.90214646503</v>
      </c>
      <c r="K1263" s="10">
        <v>4934.2535716726597</v>
      </c>
      <c r="L1263" s="46">
        <v>4.8559972235815201E-2</v>
      </c>
      <c r="M1263" s="46">
        <v>3.6095970749652301E-4</v>
      </c>
      <c r="N1263" s="46">
        <v>0.16283677300494101</v>
      </c>
      <c r="O1263" s="46">
        <v>2.03371376005439E-3</v>
      </c>
      <c r="Q1263" s="47">
        <v>18.888253819662502</v>
      </c>
      <c r="R1263" s="47">
        <v>0.55359592991821827</v>
      </c>
      <c r="S1263" s="59">
        <v>0.16330631321615877</v>
      </c>
      <c r="T1263" s="59">
        <v>1.0169452519589849E-3</v>
      </c>
      <c r="U1263" s="59">
        <v>-0.121268489255899</v>
      </c>
    </row>
    <row r="1264" spans="1:30">
      <c r="A1264" t="s">
        <v>242</v>
      </c>
      <c r="B1264" s="32"/>
      <c r="C1264" s="6">
        <v>44962.907255161997</v>
      </c>
      <c r="D1264" s="48">
        <v>21.640953779220599</v>
      </c>
      <c r="E1264" s="32">
        <v>110</v>
      </c>
      <c r="F1264" s="10">
        <v>85961.269659304497</v>
      </c>
      <c r="G1264" s="10">
        <v>791.563306919929</v>
      </c>
      <c r="H1264" s="10">
        <v>10470.3873898402</v>
      </c>
      <c r="I1264" s="10">
        <v>148.565554028176</v>
      </c>
      <c r="J1264" s="10">
        <v>1884935.47293002</v>
      </c>
      <c r="K1264" s="10">
        <v>21885.9209339025</v>
      </c>
      <c r="L1264" s="46">
        <v>4.5722922451185602E-2</v>
      </c>
      <c r="M1264" s="46">
        <v>4.0508595116171202E-4</v>
      </c>
      <c r="N1264" s="46">
        <v>0.12220706074740501</v>
      </c>
      <c r="O1264" s="46">
        <v>1.8426418383984699E-3</v>
      </c>
      <c r="Q1264" s="47">
        <v>22.524663373160145</v>
      </c>
      <c r="R1264" s="47">
        <v>0.37416795779583756</v>
      </c>
      <c r="S1264" s="59">
        <v>0.1225250336698375</v>
      </c>
      <c r="T1264" s="59">
        <v>1.0301677560687825E-3</v>
      </c>
      <c r="U1264" s="59">
        <v>0.311313521159092</v>
      </c>
      <c r="Y1264"/>
      <c r="Z1264"/>
      <c r="AA1264"/>
      <c r="AB1264"/>
      <c r="AC1264"/>
    </row>
    <row r="1265" spans="1:30">
      <c r="A1265" t="s">
        <v>79</v>
      </c>
      <c r="C1265" s="6">
        <v>44890.7419096991</v>
      </c>
      <c r="D1265" s="48">
        <v>37.49</v>
      </c>
      <c r="E1265" s="32">
        <v>110</v>
      </c>
      <c r="F1265" s="10">
        <v>35510.5687630213</v>
      </c>
      <c r="G1265" s="10">
        <v>251.834204635426</v>
      </c>
      <c r="H1265" s="10">
        <v>3856.3929883350502</v>
      </c>
      <c r="I1265" s="10">
        <v>66.589306532689406</v>
      </c>
      <c r="J1265" s="10">
        <v>832223.78870558401</v>
      </c>
      <c r="K1265" s="10">
        <v>6317.7520071753597</v>
      </c>
      <c r="L1265" s="46">
        <v>4.2794857497791897E-2</v>
      </c>
      <c r="M1265" s="46">
        <v>2.9232500186832398E-4</v>
      </c>
      <c r="N1265" s="46">
        <v>0.108360294401164</v>
      </c>
      <c r="O1265" s="46">
        <v>1.67240487670988E-3</v>
      </c>
      <c r="Q1265" s="47">
        <v>22.439582657517057</v>
      </c>
      <c r="R1265" s="47">
        <v>0.38844604070859884</v>
      </c>
      <c r="S1265" s="59">
        <v>0.10874236980989527</v>
      </c>
      <c r="T1265" s="59">
        <v>8.3620243835493999E-4</v>
      </c>
      <c r="U1265" s="59">
        <v>0.25886189580584001</v>
      </c>
      <c r="V1265" s="59"/>
    </row>
    <row r="1266" spans="1:30">
      <c r="A1266" t="s">
        <v>79</v>
      </c>
      <c r="C1266" s="6">
        <v>44892.5885128472</v>
      </c>
      <c r="D1266" s="48">
        <v>37.468000000000004</v>
      </c>
      <c r="E1266" s="32" t="s">
        <v>23</v>
      </c>
      <c r="F1266" s="10">
        <v>41422.527905684903</v>
      </c>
      <c r="G1266" s="10">
        <v>360.71885691408602</v>
      </c>
      <c r="H1266" s="10">
        <v>4741.6680975324298</v>
      </c>
      <c r="I1266" s="10">
        <v>63.019415106780301</v>
      </c>
      <c r="J1266" s="10">
        <v>1072740.2220477399</v>
      </c>
      <c r="K1266" s="10">
        <v>10920.2729746241</v>
      </c>
      <c r="L1266" s="46">
        <v>4.1815347474109102E-2</v>
      </c>
      <c r="M1266" s="46">
        <v>2.0609630938312699E-4</v>
      </c>
      <c r="N1266" s="46">
        <v>0.114605416763049</v>
      </c>
      <c r="O1266" s="46">
        <v>1.5020894264982699E-3</v>
      </c>
      <c r="Q1266" s="47">
        <v>23.336087904371322</v>
      </c>
      <c r="R1266" s="47">
        <v>0.12084155565154765</v>
      </c>
      <c r="S1266" s="59">
        <v>0.114605416763049</v>
      </c>
      <c r="T1266" s="59">
        <v>7.5118749803564002E-4</v>
      </c>
      <c r="U1266" s="59">
        <v>0.18514846946855101</v>
      </c>
      <c r="V1266" s="59"/>
      <c r="W1266" s="24"/>
    </row>
    <row r="1267" spans="1:30">
      <c r="A1267" t="s">
        <v>79</v>
      </c>
      <c r="C1267" s="6">
        <v>44893.675590891202</v>
      </c>
      <c r="D1267" s="48">
        <v>37.006</v>
      </c>
      <c r="E1267" s="32" t="s">
        <v>23</v>
      </c>
      <c r="F1267" s="10">
        <v>44847.752479652103</v>
      </c>
      <c r="G1267" s="10">
        <v>474.86341459369697</v>
      </c>
      <c r="H1267" s="10">
        <v>6705.5246601713898</v>
      </c>
      <c r="I1267" s="10">
        <v>128.720576261308</v>
      </c>
      <c r="J1267" s="10">
        <v>1086566.6112500001</v>
      </c>
      <c r="K1267" s="10">
        <v>11755.5230694192</v>
      </c>
      <c r="L1267" s="46">
        <v>4.2336895278761999E-2</v>
      </c>
      <c r="M1267" s="46">
        <v>3.0866673632232698E-4</v>
      </c>
      <c r="N1267" s="46">
        <v>0.150086064535943</v>
      </c>
      <c r="O1267" s="46">
        <v>2.0009099031850601E-3</v>
      </c>
      <c r="Q1267" s="47">
        <v>21.543452258555131</v>
      </c>
      <c r="R1267" s="47">
        <v>0.38045380842895571</v>
      </c>
      <c r="S1267" s="59">
        <v>0.150086064535943</v>
      </c>
      <c r="T1267" s="59">
        <v>1.00045495159253E-3</v>
      </c>
      <c r="U1267" s="59">
        <v>-0.249894178940234</v>
      </c>
      <c r="V1267" s="59"/>
    </row>
    <row r="1268" spans="1:30">
      <c r="A1268" t="s">
        <v>79</v>
      </c>
      <c r="C1268" s="6">
        <v>44917.756575335603</v>
      </c>
      <c r="D1268" s="48">
        <v>37.5039994716644</v>
      </c>
      <c r="E1268" s="32" t="s">
        <v>23</v>
      </c>
      <c r="F1268" s="10">
        <v>31207.273921714201</v>
      </c>
      <c r="G1268" s="10">
        <v>302.28845497640401</v>
      </c>
      <c r="H1268" s="10">
        <v>3183.81442840815</v>
      </c>
      <c r="I1268" s="10">
        <v>54.9406824329063</v>
      </c>
      <c r="J1268" s="10">
        <v>817597.848522168</v>
      </c>
      <c r="K1268" s="10">
        <v>9176.2335390472508</v>
      </c>
      <c r="L1268" s="46">
        <v>3.9475416262030098E-2</v>
      </c>
      <c r="M1268" s="46">
        <v>2.54055563244904E-4</v>
      </c>
      <c r="N1268" s="46">
        <v>0.102043041118804</v>
      </c>
      <c r="O1268" s="46">
        <v>1.7028720081310299E-3</v>
      </c>
      <c r="Q1268" s="47">
        <v>23.291783024538695</v>
      </c>
      <c r="R1268" s="47">
        <v>0.42316335676426775</v>
      </c>
      <c r="S1268" s="59">
        <v>0.1020470839329648</v>
      </c>
      <c r="T1268" s="59">
        <v>8.5096725925694501E-4</v>
      </c>
      <c r="U1268" s="59">
        <v>0.254833839526522</v>
      </c>
      <c r="V1268" s="59"/>
      <c r="Y1268"/>
      <c r="Z1268"/>
      <c r="AA1268"/>
      <c r="AB1268"/>
      <c r="AC1268"/>
    </row>
    <row r="1269" spans="1:30">
      <c r="A1269" t="s">
        <v>79</v>
      </c>
      <c r="C1269" s="6">
        <v>44930.008514155103</v>
      </c>
      <c r="D1269" s="48">
        <v>37.502999544143698</v>
      </c>
      <c r="E1269" s="32" t="s">
        <v>23</v>
      </c>
      <c r="F1269" s="10">
        <v>39363.856358228397</v>
      </c>
      <c r="G1269" s="10">
        <v>245.38656969643</v>
      </c>
      <c r="H1269" s="10">
        <v>4445.07254150268</v>
      </c>
      <c r="I1269" s="10">
        <v>63.472169449924401</v>
      </c>
      <c r="J1269" s="10">
        <v>980583.81341911806</v>
      </c>
      <c r="K1269" s="10">
        <v>8954.9035277821604</v>
      </c>
      <c r="L1269" s="46">
        <v>4.1069593760455603E-2</v>
      </c>
      <c r="M1269" s="46">
        <v>2.9762354502120699E-4</v>
      </c>
      <c r="N1269" s="46">
        <v>0.11306613552098101</v>
      </c>
      <c r="O1269" s="46">
        <v>1.71512093236449E-3</v>
      </c>
      <c r="Q1269" s="47">
        <v>23.870935269893526</v>
      </c>
      <c r="R1269" s="47">
        <v>0.46252132392972872</v>
      </c>
      <c r="S1269" s="59">
        <v>0.11312654874250588</v>
      </c>
      <c r="T1269" s="59">
        <v>3.9127225701665797E-4</v>
      </c>
      <c r="U1269" s="59">
        <v>0.34338749114202799</v>
      </c>
      <c r="Y1269"/>
      <c r="Z1269"/>
      <c r="AA1269"/>
      <c r="AB1269"/>
      <c r="AC1269"/>
    </row>
    <row r="1270" spans="1:30">
      <c r="A1270" t="s">
        <v>79</v>
      </c>
      <c r="C1270" s="6">
        <v>44930.657917847202</v>
      </c>
      <c r="D1270" s="48">
        <v>37.504999637603802</v>
      </c>
      <c r="E1270" s="32" t="s">
        <v>23</v>
      </c>
      <c r="F1270" s="10">
        <v>41563.424108327999</v>
      </c>
      <c r="G1270" s="10">
        <v>298.46150692139997</v>
      </c>
      <c r="H1270" s="10">
        <v>5132.5878289129996</v>
      </c>
      <c r="I1270" s="10">
        <v>80.420043960642801</v>
      </c>
      <c r="J1270" s="10">
        <v>1068778.41933498</v>
      </c>
      <c r="K1270" s="10">
        <v>9725.4504614450707</v>
      </c>
      <c r="L1270" s="46">
        <v>4.0202643006583702E-2</v>
      </c>
      <c r="M1270" s="46">
        <v>3.406950579014E-4</v>
      </c>
      <c r="N1270" s="46">
        <v>0.12356330209465199</v>
      </c>
      <c r="O1270" s="46">
        <v>1.8285395409261499E-3</v>
      </c>
      <c r="Q1270" s="47">
        <v>22.772493487919192</v>
      </c>
      <c r="R1270" s="47">
        <v>0.4178505114071922</v>
      </c>
      <c r="S1270" s="59">
        <v>0.12365389919957873</v>
      </c>
      <c r="T1270" s="59">
        <v>4.0278123543529198E-4</v>
      </c>
      <c r="U1270" s="59">
        <v>0.40931318477525402</v>
      </c>
      <c r="W1270" s="7"/>
      <c r="Y1270"/>
      <c r="AD1270" s="17"/>
    </row>
    <row r="1271" spans="1:30">
      <c r="A1271" t="s">
        <v>79</v>
      </c>
      <c r="C1271" s="6">
        <v>44956.696287291699</v>
      </c>
      <c r="D1271" s="48">
        <v>36.508999347686803</v>
      </c>
      <c r="E1271" s="32" t="s">
        <v>23</v>
      </c>
      <c r="F1271" s="10">
        <v>92753.103953948899</v>
      </c>
      <c r="G1271" s="10">
        <v>773.62034118533302</v>
      </c>
      <c r="H1271" s="10">
        <v>8516.4539649902308</v>
      </c>
      <c r="I1271" s="10">
        <v>240.978875430491</v>
      </c>
      <c r="J1271" s="10">
        <v>1826646.6071428601</v>
      </c>
      <c r="K1271" s="10">
        <v>13492.1854813641</v>
      </c>
      <c r="L1271" s="46">
        <v>5.3673596001671903E-2</v>
      </c>
      <c r="M1271" s="46">
        <v>3.54494322820791E-4</v>
      </c>
      <c r="N1271" s="46">
        <v>2.75897917971027E-3</v>
      </c>
      <c r="O1271" s="46">
        <v>2.75897917971027E-3</v>
      </c>
      <c r="Q1271" s="47">
        <v>22.89699851346009</v>
      </c>
      <c r="R1271" s="47">
        <v>0.59991272227553383</v>
      </c>
      <c r="S1271" s="59">
        <v>9.1834592746090876E-2</v>
      </c>
      <c r="T1271" s="59">
        <v>1.3542937406078222E-3</v>
      </c>
      <c r="U1271" s="59">
        <v>3.8507904800800401E-2</v>
      </c>
      <c r="W1271" s="24"/>
    </row>
    <row r="1272" spans="1:30">
      <c r="A1272" t="s">
        <v>79</v>
      </c>
      <c r="C1272" s="6">
        <v>44959.675794780102</v>
      </c>
      <c r="D1272" s="48">
        <v>36.505999565124498</v>
      </c>
      <c r="E1272" s="32" t="s">
        <v>23</v>
      </c>
      <c r="F1272" s="10">
        <v>85392.886525473907</v>
      </c>
      <c r="G1272" s="10">
        <v>649.54034359045102</v>
      </c>
      <c r="H1272" s="10">
        <v>9255.0126604895195</v>
      </c>
      <c r="I1272" s="10">
        <v>139.828871380137</v>
      </c>
      <c r="J1272" s="10">
        <v>1800497.1237373699</v>
      </c>
      <c r="K1272" s="10">
        <v>22125.866655980499</v>
      </c>
      <c r="L1272" s="46">
        <v>5.3621252114740399E-2</v>
      </c>
      <c r="M1272" s="46">
        <v>3.0166519744265398E-4</v>
      </c>
      <c r="N1272" s="46">
        <v>0.10825039533894</v>
      </c>
      <c r="O1272" s="46">
        <v>1.3251291683996701E-3</v>
      </c>
      <c r="Q1272" s="47">
        <v>22.594928802574607</v>
      </c>
      <c r="R1272" s="47">
        <v>0.45742827754613707</v>
      </c>
      <c r="S1272" s="59">
        <v>0.10840801674968786</v>
      </c>
      <c r="T1272" s="59">
        <v>6.6252156624500001E-4</v>
      </c>
      <c r="U1272" s="59">
        <v>0.11203854791552199</v>
      </c>
      <c r="Y1272"/>
      <c r="Z1272"/>
      <c r="AA1272"/>
      <c r="AB1272"/>
      <c r="AC1272"/>
    </row>
    <row r="1273" spans="1:30">
      <c r="A1273" t="s">
        <v>79</v>
      </c>
      <c r="C1273" s="6">
        <v>44960.728707777802</v>
      </c>
      <c r="D1273" s="48">
        <v>36.517999649047901</v>
      </c>
      <c r="E1273" s="32" t="s">
        <v>23</v>
      </c>
      <c r="F1273" s="10">
        <v>84315.630473752302</v>
      </c>
      <c r="G1273" s="10">
        <v>902.03746646547404</v>
      </c>
      <c r="H1273" s="10">
        <v>7940.0202231030498</v>
      </c>
      <c r="I1273" s="10">
        <v>331.923708277174</v>
      </c>
      <c r="J1273" s="10">
        <v>1753788.77967172</v>
      </c>
      <c r="K1273" s="10">
        <v>15173.605695366399</v>
      </c>
      <c r="L1273" s="46">
        <v>4.5331086749485501E-2</v>
      </c>
      <c r="M1273" s="46">
        <v>4.2657422158913299E-4</v>
      </c>
      <c r="N1273" s="46">
        <v>9.2503114147325205E-2</v>
      </c>
      <c r="O1273" s="46">
        <v>3.31266633374263E-3</v>
      </c>
      <c r="Q1273" s="47">
        <v>21.215253062782654</v>
      </c>
      <c r="R1273" s="47">
        <v>0.61382253912647966</v>
      </c>
      <c r="S1273" s="59">
        <v>9.4186772396968044E-2</v>
      </c>
      <c r="T1273" s="59">
        <v>1.656333166871315E-3</v>
      </c>
      <c r="U1273" s="59">
        <v>-6.1420781654963098E-2</v>
      </c>
    </row>
    <row r="1274" spans="1:30">
      <c r="A1274" t="s">
        <v>79</v>
      </c>
      <c r="C1274" s="6">
        <v>44967.861247442102</v>
      </c>
      <c r="D1274" s="48">
        <v>36.503999710083001</v>
      </c>
      <c r="E1274" s="32" t="s">
        <v>23</v>
      </c>
      <c r="F1274" s="10">
        <v>81225.205134051605</v>
      </c>
      <c r="G1274" s="10">
        <v>434.20398472780198</v>
      </c>
      <c r="H1274" s="10">
        <v>9720.1816160560593</v>
      </c>
      <c r="I1274" s="10">
        <v>138.04848034686401</v>
      </c>
      <c r="J1274" s="10">
        <v>1670044.26614894</v>
      </c>
      <c r="K1274" s="10">
        <v>9719.2358773386404</v>
      </c>
      <c r="L1274" s="46">
        <v>5.0028834234547397E-2</v>
      </c>
      <c r="M1274" s="46">
        <v>3.0561216634342702E-4</v>
      </c>
      <c r="N1274" s="46">
        <v>0.11984490556727</v>
      </c>
      <c r="O1274" s="46">
        <v>1.6794082716417599E-3</v>
      </c>
      <c r="Q1274" s="47">
        <v>21.978331291704588</v>
      </c>
      <c r="R1274" s="47">
        <v>0.52841732172471334</v>
      </c>
      <c r="S1274" s="59">
        <v>0.11962169118821586</v>
      </c>
      <c r="T1274" s="59">
        <v>8.3942748238232995E-4</v>
      </c>
      <c r="U1274" s="59">
        <v>-5.0392951292598603E-2</v>
      </c>
      <c r="Y1274"/>
      <c r="Z1274"/>
      <c r="AA1274"/>
      <c r="AB1274"/>
      <c r="AC1274"/>
    </row>
    <row r="1275" spans="1:30">
      <c r="A1275" t="s">
        <v>79</v>
      </c>
      <c r="C1275" s="6">
        <v>44987.574616238402</v>
      </c>
      <c r="D1275" s="48">
        <v>36.624497890472398</v>
      </c>
      <c r="E1275" s="32" t="s">
        <v>23</v>
      </c>
      <c r="F1275" s="10">
        <v>85219.643103071299</v>
      </c>
      <c r="G1275" s="10">
        <v>422.91289686729101</v>
      </c>
      <c r="H1275" s="10">
        <v>10213.3165603569</v>
      </c>
      <c r="I1275" s="10">
        <v>94.827970559621505</v>
      </c>
      <c r="J1275" s="10">
        <v>1811752.43731679</v>
      </c>
      <c r="K1275" s="10">
        <v>13634.119773161299</v>
      </c>
      <c r="L1275" s="46">
        <v>4.8948989405949599E-2</v>
      </c>
      <c r="M1275" s="46">
        <v>2.30119829897559E-4</v>
      </c>
      <c r="N1275" s="46">
        <v>0.119858888596292</v>
      </c>
      <c r="O1275" s="46">
        <v>1.0813854400784401E-3</v>
      </c>
      <c r="Q1275" s="47">
        <v>22.166626285179888</v>
      </c>
      <c r="R1275" s="47">
        <v>0.41826625766320785</v>
      </c>
      <c r="S1275" s="59">
        <v>0.11991567537671927</v>
      </c>
      <c r="T1275" s="59">
        <v>5.4063160570141998E-4</v>
      </c>
      <c r="U1275" s="59">
        <v>0.13989969563214399</v>
      </c>
    </row>
    <row r="1276" spans="1:30">
      <c r="A1276" t="s">
        <v>79</v>
      </c>
      <c r="C1276" s="6">
        <v>45000.887084710601</v>
      </c>
      <c r="D1276" s="48">
        <v>36.505999565124498</v>
      </c>
      <c r="E1276" s="32" t="s">
        <v>23</v>
      </c>
      <c r="F1276" s="10">
        <v>55018.876322848097</v>
      </c>
      <c r="G1276" s="10">
        <v>757.23034058867199</v>
      </c>
      <c r="H1276" s="10">
        <v>7506.0017345627903</v>
      </c>
      <c r="I1276" s="10">
        <v>144.60106151512301</v>
      </c>
      <c r="J1276" s="10">
        <v>1251482.4104458401</v>
      </c>
      <c r="K1276" s="10">
        <v>20875.035471225001</v>
      </c>
      <c r="L1276" s="46">
        <v>4.5009618106018501E-2</v>
      </c>
      <c r="M1276" s="46">
        <v>3.7942218999501199E-4</v>
      </c>
      <c r="N1276" s="46">
        <v>0.13659191646255101</v>
      </c>
      <c r="O1276" s="46">
        <v>1.9758469835408298E-3</v>
      </c>
      <c r="Q1276" s="47">
        <v>22.645347879268861</v>
      </c>
      <c r="R1276" s="47">
        <v>0.51683834092566883</v>
      </c>
      <c r="S1276" s="59">
        <v>0.13643803903002136</v>
      </c>
      <c r="T1276" s="59">
        <v>9.8775554594580993E-4</v>
      </c>
      <c r="U1276" s="59">
        <v>0.15025736566331599</v>
      </c>
    </row>
    <row r="1277" spans="1:30">
      <c r="A1277" t="s">
        <v>79</v>
      </c>
      <c r="C1277" s="6">
        <v>45009.869962777797</v>
      </c>
      <c r="D1277" s="48">
        <v>36.508999586105297</v>
      </c>
      <c r="E1277" s="32" t="s">
        <v>23</v>
      </c>
      <c r="F1277" s="10">
        <v>41689.048563175202</v>
      </c>
      <c r="G1277" s="10">
        <v>474.49017844013503</v>
      </c>
      <c r="H1277" s="10">
        <v>7477.9638547787899</v>
      </c>
      <c r="I1277" s="10">
        <v>126.08609749196199</v>
      </c>
      <c r="J1277" s="10">
        <v>843030.00441919197</v>
      </c>
      <c r="K1277" s="10">
        <v>10218.3936167342</v>
      </c>
      <c r="L1277" s="46">
        <v>4.73699110570205E-2</v>
      </c>
      <c r="M1277" s="46">
        <v>3.5932778817762001E-4</v>
      </c>
      <c r="N1277" s="46">
        <v>0.178549791370336</v>
      </c>
      <c r="O1277" s="46">
        <v>1.8844852344171101E-3</v>
      </c>
      <c r="Q1277" s="47">
        <v>19.641504124565731</v>
      </c>
      <c r="R1277" s="47">
        <v>0.57586451800610461</v>
      </c>
      <c r="S1277" s="59">
        <v>0.17939873597261999</v>
      </c>
      <c r="T1277" s="59">
        <v>9.42339092947075E-4</v>
      </c>
      <c r="U1277" s="59">
        <v>0.175931774656268</v>
      </c>
    </row>
    <row r="1278" spans="1:30">
      <c r="A1278" t="s">
        <v>299</v>
      </c>
      <c r="C1278" s="6">
        <v>45029.664464236099</v>
      </c>
      <c r="D1278" s="48">
        <v>36.505999565124498</v>
      </c>
      <c r="E1278" s="32" t="s">
        <v>23</v>
      </c>
      <c r="F1278" s="10">
        <v>61481.090544516403</v>
      </c>
      <c r="G1278" s="10">
        <v>1090.5376245684299</v>
      </c>
      <c r="H1278" s="10">
        <v>7485.6400598765704</v>
      </c>
      <c r="I1278" s="10">
        <v>213.05720451360801</v>
      </c>
      <c r="J1278" s="10">
        <v>1507260.37177454</v>
      </c>
      <c r="K1278" s="10">
        <v>28815.980371564801</v>
      </c>
      <c r="L1278" s="46">
        <v>4.5096529153416401E-2</v>
      </c>
      <c r="M1278" s="46">
        <v>3.10098433944712E-4</v>
      </c>
      <c r="N1278" s="46">
        <v>0.12215178448137</v>
      </c>
      <c r="O1278" s="46">
        <v>2.1275949494990302E-3</v>
      </c>
      <c r="Q1278" s="47">
        <v>22.49022023021482</v>
      </c>
      <c r="R1278" s="47">
        <v>0.3891311301612278</v>
      </c>
      <c r="S1278" s="59">
        <v>0.12177618579443439</v>
      </c>
      <c r="T1278" s="59">
        <v>1.06369522070199E-3</v>
      </c>
      <c r="U1278" s="59">
        <v>-0.319488059671097</v>
      </c>
      <c r="W1278" s="63"/>
      <c r="Y1278"/>
      <c r="Z1278"/>
      <c r="AA1278"/>
      <c r="AB1278"/>
      <c r="AC1278"/>
    </row>
    <row r="1279" spans="1:30">
      <c r="A1279" t="s">
        <v>299</v>
      </c>
      <c r="C1279" s="6">
        <v>45030.597747557898</v>
      </c>
      <c r="D1279" s="48">
        <v>36.502999305725098</v>
      </c>
      <c r="E1279" s="32" t="s">
        <v>23</v>
      </c>
      <c r="F1279" s="10">
        <v>61324.560104553602</v>
      </c>
      <c r="G1279" s="10">
        <v>479.48146492497199</v>
      </c>
      <c r="H1279" s="10">
        <v>5843.74929619054</v>
      </c>
      <c r="I1279" s="10">
        <v>114.125079637841</v>
      </c>
      <c r="J1279" s="10">
        <v>1381505.59137056</v>
      </c>
      <c r="K1279" s="10">
        <v>10818.864144254199</v>
      </c>
      <c r="L1279" s="46">
        <v>4.5956330760707299E-2</v>
      </c>
      <c r="M1279" s="46">
        <v>2.7815758212069102E-4</v>
      </c>
      <c r="N1279" s="46">
        <v>9.5491587520226406E-2</v>
      </c>
      <c r="O1279" s="46">
        <v>1.6834257528643699E-3</v>
      </c>
      <c r="Q1279" s="47">
        <v>22.46050497958408</v>
      </c>
      <c r="R1279" s="47">
        <v>0.57103029646000436</v>
      </c>
      <c r="S1279" s="59">
        <v>9.5361240667165184E-2</v>
      </c>
      <c r="T1279" s="59">
        <v>8.4170585382301001E-4</v>
      </c>
      <c r="U1279" s="59">
        <v>-0.31394682271664798</v>
      </c>
      <c r="Y1279"/>
      <c r="Z1279"/>
      <c r="AA1279"/>
      <c r="AB1279"/>
      <c r="AC1279"/>
    </row>
    <row r="1280" spans="1:30">
      <c r="A1280" t="s">
        <v>299</v>
      </c>
      <c r="C1280" s="6">
        <v>45057.557293194397</v>
      </c>
      <c r="D1280" s="48">
        <v>36.505999565124498</v>
      </c>
      <c r="E1280" s="32" t="s">
        <v>23</v>
      </c>
      <c r="F1280" s="10">
        <v>45077.5077298014</v>
      </c>
      <c r="G1280" s="10">
        <v>404.24089799190801</v>
      </c>
      <c r="H1280" s="10">
        <v>5143.5705181755002</v>
      </c>
      <c r="I1280" s="10">
        <v>99.865658410548605</v>
      </c>
      <c r="J1280" s="10">
        <v>1135030.7864696099</v>
      </c>
      <c r="K1280" s="10">
        <v>13740.861047684901</v>
      </c>
      <c r="L1280" s="46">
        <v>4.1098560745149698E-2</v>
      </c>
      <c r="M1280" s="46">
        <v>2.5583224338049002E-4</v>
      </c>
      <c r="N1280" s="46">
        <v>0.113972163082127</v>
      </c>
      <c r="O1280" s="46">
        <v>2.02151270628333E-3</v>
      </c>
      <c r="Q1280" s="47">
        <v>22.964169647835366</v>
      </c>
      <c r="R1280" s="47">
        <v>0.43221923148233643</v>
      </c>
      <c r="S1280" s="59">
        <v>0.11412400571285758</v>
      </c>
      <c r="T1280" s="59">
        <v>1.0107795423968449E-3</v>
      </c>
      <c r="U1280" s="59">
        <v>0.178066856839281</v>
      </c>
      <c r="Y1280"/>
      <c r="Z1280"/>
      <c r="AA1280"/>
      <c r="AB1280"/>
      <c r="AC1280"/>
    </row>
    <row r="1281" spans="1:29">
      <c r="A1281" t="s">
        <v>299</v>
      </c>
      <c r="C1281" s="6">
        <v>45103.782191064798</v>
      </c>
      <c r="D1281" s="48">
        <v>36.505999326705897</v>
      </c>
      <c r="E1281" s="32" t="s">
        <v>23</v>
      </c>
      <c r="F1281" s="10">
        <v>12838.418809488199</v>
      </c>
      <c r="G1281" s="10">
        <v>222.62580791795199</v>
      </c>
      <c r="H1281" s="10">
        <v>1768.7338704572401</v>
      </c>
      <c r="I1281" s="10">
        <v>57.262917037781797</v>
      </c>
      <c r="J1281" s="10">
        <v>341505.22874514997</v>
      </c>
      <c r="K1281" s="10">
        <v>4371.6525323813203</v>
      </c>
      <c r="L1281" s="46">
        <v>4.2336824594328498E-2</v>
      </c>
      <c r="M1281" s="46">
        <v>6.0441615206311599E-4</v>
      </c>
      <c r="N1281" s="46">
        <v>0.137952986607349</v>
      </c>
      <c r="O1281" s="46">
        <v>3.5053629537007101E-3</v>
      </c>
      <c r="Q1281" s="47">
        <v>21.546577765632776</v>
      </c>
      <c r="R1281" s="47">
        <v>0.43991584699128961</v>
      </c>
      <c r="S1281" s="59">
        <v>0.13784112965835477</v>
      </c>
      <c r="T1281" s="59">
        <v>1.7524408848725551E-3</v>
      </c>
      <c r="U1281" s="59">
        <v>0.10567881695398899</v>
      </c>
      <c r="Y1281"/>
      <c r="Z1281"/>
      <c r="AA1281"/>
      <c r="AB1281"/>
      <c r="AC1281"/>
    </row>
    <row r="1282" spans="1:29">
      <c r="A1282" t="s">
        <v>299</v>
      </c>
      <c r="C1282" s="6">
        <v>45135.447839039298</v>
      </c>
      <c r="D1282" s="48">
        <v>30.763869047164899</v>
      </c>
      <c r="E1282" s="32" t="s">
        <v>23</v>
      </c>
      <c r="F1282" s="10">
        <v>92271.361489995601</v>
      </c>
      <c r="G1282" s="10">
        <v>571.635576773759</v>
      </c>
      <c r="H1282" s="10">
        <v>10547.6402552338</v>
      </c>
      <c r="I1282" s="10">
        <v>123.60973319665</v>
      </c>
      <c r="J1282" s="10">
        <v>2018347.2712121201</v>
      </c>
      <c r="K1282" s="10">
        <v>19681.9564544036</v>
      </c>
      <c r="L1282" s="46">
        <v>4.6739516773901597E-2</v>
      </c>
      <c r="M1282" s="46">
        <v>2.4452942415330601E-4</v>
      </c>
      <c r="N1282" s="46">
        <v>0.114588355142294</v>
      </c>
      <c r="O1282" s="46">
        <v>1.1813914712514599E-3</v>
      </c>
      <c r="Q1282" s="47">
        <v>23.254758128834926</v>
      </c>
      <c r="R1282" s="47">
        <v>0.43059423415906783</v>
      </c>
      <c r="S1282" s="59">
        <v>0.11433302262733687</v>
      </c>
      <c r="T1282" s="59">
        <v>5.9070079711144E-4</v>
      </c>
      <c r="U1282" s="59">
        <v>2.6310154704339901E-2</v>
      </c>
    </row>
    <row r="1283" spans="1:29">
      <c r="A1283" t="s">
        <v>299</v>
      </c>
      <c r="C1283" s="6">
        <v>45068.625232580998</v>
      </c>
      <c r="D1283" s="48">
        <v>34.4681460857391</v>
      </c>
      <c r="E1283" s="32" t="s">
        <v>23</v>
      </c>
      <c r="F1283" s="10">
        <v>63927.203406444401</v>
      </c>
      <c r="G1283" s="10">
        <v>474.523398451606</v>
      </c>
      <c r="H1283" s="10">
        <v>6331.8161699607199</v>
      </c>
      <c r="I1283" s="10">
        <v>546.08084118191005</v>
      </c>
      <c r="J1283" s="10">
        <v>1656679.91414835</v>
      </c>
      <c r="K1283" s="10">
        <v>12573.7183280968</v>
      </c>
      <c r="L1283" s="46">
        <v>3.9460549703224899E-2</v>
      </c>
      <c r="M1283" s="46">
        <v>2.67934824525478E-4</v>
      </c>
      <c r="N1283" s="46">
        <v>9.7465860353524503E-2</v>
      </c>
      <c r="O1283" s="46">
        <v>7.6768222856385404E-3</v>
      </c>
      <c r="Q1283" s="47">
        <v>23.886406013247868</v>
      </c>
      <c r="R1283" s="47">
        <v>0.47919109110949892</v>
      </c>
      <c r="S1283" s="59">
        <v>9.90235672893785E-2</v>
      </c>
      <c r="T1283" s="59">
        <v>3.837650900267965E-3</v>
      </c>
      <c r="U1283" s="59">
        <v>-4.8793365784193098E-2</v>
      </c>
    </row>
    <row r="1284" spans="1:29">
      <c r="A1284" t="s">
        <v>299</v>
      </c>
      <c r="C1284" s="6">
        <v>45091.554086377299</v>
      </c>
      <c r="D1284" s="48">
        <v>36.511999607086203</v>
      </c>
      <c r="E1284" s="32" t="s">
        <v>23</v>
      </c>
      <c r="F1284" s="10">
        <v>80487.318706713893</v>
      </c>
      <c r="G1284" s="10">
        <v>450.10806181752997</v>
      </c>
      <c r="H1284" s="10">
        <v>9396.2013757866098</v>
      </c>
      <c r="I1284" s="10">
        <v>468.60183073321502</v>
      </c>
      <c r="J1284" s="10">
        <v>1815573.47884615</v>
      </c>
      <c r="K1284" s="10">
        <v>13886.164000363</v>
      </c>
      <c r="L1284" s="46">
        <v>4.6122928173624102E-2</v>
      </c>
      <c r="M1284" s="46">
        <v>2.83475218593411E-4</v>
      </c>
      <c r="N1284" s="46">
        <v>0.116462406499612</v>
      </c>
      <c r="O1284" s="46">
        <v>6.0539419440618402E-3</v>
      </c>
      <c r="Q1284" s="47">
        <v>22.745156038928073</v>
      </c>
      <c r="R1284" s="47">
        <v>0.52841154423435344</v>
      </c>
      <c r="S1284" s="59">
        <v>0.11675528792399081</v>
      </c>
      <c r="T1284" s="59">
        <v>2.9292735015950823E-3</v>
      </c>
      <c r="U1284" s="59">
        <v>0.103171765054189</v>
      </c>
    </row>
    <row r="1285" spans="1:29">
      <c r="A1285" t="s">
        <v>300</v>
      </c>
      <c r="C1285" s="6">
        <v>45029.665517175898</v>
      </c>
      <c r="D1285" s="48">
        <v>36.5039994716644</v>
      </c>
      <c r="E1285" s="32" t="s">
        <v>23</v>
      </c>
      <c r="F1285" s="10">
        <v>67535.777956294798</v>
      </c>
      <c r="G1285" s="10">
        <v>518.71977573840798</v>
      </c>
      <c r="H1285" s="10">
        <v>8102.2084132371001</v>
      </c>
      <c r="I1285" s="10">
        <v>106.934192534025</v>
      </c>
      <c r="J1285" s="10">
        <v>1688373.7818877599</v>
      </c>
      <c r="K1285" s="10">
        <v>12844.372121455501</v>
      </c>
      <c r="L1285" s="46">
        <v>4.4138134745490797E-2</v>
      </c>
      <c r="M1285" s="46">
        <v>2.6097026033081801E-4</v>
      </c>
      <c r="N1285" s="46">
        <v>0.120209588470266</v>
      </c>
      <c r="O1285" s="46">
        <v>1.4131092958227999E-3</v>
      </c>
      <c r="Q1285" s="47">
        <v>22.979695673068914</v>
      </c>
      <c r="R1285" s="47">
        <v>0.39554865876609879</v>
      </c>
      <c r="S1285" s="59">
        <v>0.11998984500724086</v>
      </c>
      <c r="T1285" s="59">
        <v>7.0649248694685E-4</v>
      </c>
      <c r="U1285" s="59">
        <v>2.3891773267722401E-2</v>
      </c>
      <c r="W1285" s="63"/>
      <c r="Y1285"/>
      <c r="Z1285"/>
      <c r="AA1285"/>
      <c r="AB1285"/>
      <c r="AC1285"/>
    </row>
    <row r="1286" spans="1:29">
      <c r="A1286" t="s">
        <v>300</v>
      </c>
      <c r="C1286" s="6">
        <v>45030.598799548599</v>
      </c>
      <c r="D1286" s="48">
        <v>36.502999544143698</v>
      </c>
      <c r="E1286" s="32" t="s">
        <v>23</v>
      </c>
      <c r="F1286" s="10">
        <v>62544.397130135403</v>
      </c>
      <c r="G1286" s="10">
        <v>367.61944344569002</v>
      </c>
      <c r="H1286" s="10">
        <v>5946.8155449450596</v>
      </c>
      <c r="I1286" s="10">
        <v>102.681026785688</v>
      </c>
      <c r="J1286" s="10">
        <v>1457910.3535353499</v>
      </c>
      <c r="K1286" s="10">
        <v>8415.9993358913198</v>
      </c>
      <c r="L1286" s="46">
        <v>4.4411320702974301E-2</v>
      </c>
      <c r="M1286" s="46">
        <v>2.2884139764033101E-4</v>
      </c>
      <c r="N1286" s="46">
        <v>9.5093139867497803E-2</v>
      </c>
      <c r="O1286" s="46">
        <v>1.5711634697770599E-3</v>
      </c>
      <c r="Q1286" s="47">
        <v>23.240234297220173</v>
      </c>
      <c r="R1286" s="47">
        <v>0.58970062865483053</v>
      </c>
      <c r="S1286" s="59">
        <v>9.5150443235805765E-2</v>
      </c>
      <c r="T1286" s="59">
        <v>7.8557595680551996E-4</v>
      </c>
      <c r="U1286" s="59">
        <v>-3.0213760056354601E-2</v>
      </c>
      <c r="Y1286"/>
      <c r="Z1286"/>
      <c r="AA1286"/>
      <c r="AB1286"/>
      <c r="AC1286"/>
    </row>
    <row r="1287" spans="1:29">
      <c r="A1287" t="s">
        <v>300</v>
      </c>
      <c r="C1287" s="6">
        <v>45057.558345370402</v>
      </c>
      <c r="D1287" s="48">
        <v>36.502999544143698</v>
      </c>
      <c r="E1287" s="32" t="s">
        <v>23</v>
      </c>
      <c r="F1287" s="10">
        <v>50029.384999804097</v>
      </c>
      <c r="G1287" s="10">
        <v>309.73990264937999</v>
      </c>
      <c r="H1287" s="10">
        <v>5494.9738192679997</v>
      </c>
      <c r="I1287" s="10">
        <v>69.326989302375907</v>
      </c>
      <c r="J1287" s="10">
        <v>1259385.95120697</v>
      </c>
      <c r="K1287" s="10">
        <v>11313.6023289192</v>
      </c>
      <c r="L1287" s="46">
        <v>4.1063959972713303E-2</v>
      </c>
      <c r="M1287" s="46">
        <v>2.1883771077702699E-4</v>
      </c>
      <c r="N1287" s="46">
        <v>0.110045233525917</v>
      </c>
      <c r="O1287" s="46">
        <v>1.4105588635063501E-3</v>
      </c>
      <c r="Q1287" s="47">
        <v>22.988241069735057</v>
      </c>
      <c r="R1287" s="47">
        <v>0.4310894685025724</v>
      </c>
      <c r="S1287" s="59">
        <v>0.10985318886697255</v>
      </c>
      <c r="T1287" s="59">
        <v>7.0530054649065E-4</v>
      </c>
      <c r="U1287" s="59">
        <v>8.42628362743785E-2</v>
      </c>
      <c r="Y1287"/>
      <c r="Z1287"/>
      <c r="AA1287"/>
      <c r="AB1287"/>
      <c r="AC1287"/>
    </row>
    <row r="1288" spans="1:29">
      <c r="A1288" t="s">
        <v>300</v>
      </c>
      <c r="C1288" s="6">
        <v>45103.783248449101</v>
      </c>
      <c r="D1288" s="48">
        <v>36.505999565124498</v>
      </c>
      <c r="E1288" s="32" t="s">
        <v>23</v>
      </c>
      <c r="F1288" s="10">
        <v>20014.9848184361</v>
      </c>
      <c r="G1288" s="10">
        <v>209.94986216562901</v>
      </c>
      <c r="H1288" s="10">
        <v>2802.4807730602602</v>
      </c>
      <c r="I1288" s="10">
        <v>74.165473574036696</v>
      </c>
      <c r="J1288" s="10">
        <v>553684.62314254802</v>
      </c>
      <c r="K1288" s="10">
        <v>4572.08799310827</v>
      </c>
      <c r="L1288" s="46">
        <v>4.0693029010708502E-2</v>
      </c>
      <c r="M1288" s="46">
        <v>3.78118437457404E-4</v>
      </c>
      <c r="N1288" s="46">
        <v>0.13945933624385601</v>
      </c>
      <c r="O1288" s="46">
        <v>3.1386622956701099E-3</v>
      </c>
      <c r="Q1288" s="47">
        <v>22.41709260318277</v>
      </c>
      <c r="R1288" s="47">
        <v>0.4412719077476876</v>
      </c>
      <c r="S1288" s="59">
        <v>0.14009261656742653</v>
      </c>
      <c r="T1288" s="59">
        <v>1.5691307651638901E-3</v>
      </c>
      <c r="U1288" s="59">
        <v>7.22433123100686E-3</v>
      </c>
      <c r="Y1288"/>
      <c r="Z1288"/>
      <c r="AA1288"/>
      <c r="AB1288"/>
      <c r="AC1288"/>
    </row>
    <row r="1289" spans="1:29">
      <c r="A1289" t="s">
        <v>300</v>
      </c>
      <c r="C1289" s="6">
        <v>45135.448844502302</v>
      </c>
      <c r="D1289" s="48">
        <v>35.885229110717802</v>
      </c>
      <c r="E1289" s="32" t="s">
        <v>23</v>
      </c>
      <c r="F1289" s="10">
        <v>73748.338079307796</v>
      </c>
      <c r="G1289" s="10">
        <v>646.99554140326597</v>
      </c>
      <c r="H1289" s="10">
        <v>5903.26461234006</v>
      </c>
      <c r="I1289" s="10">
        <v>123.286921340039</v>
      </c>
      <c r="J1289" s="10">
        <v>1678003.35889175</v>
      </c>
      <c r="K1289" s="10">
        <v>14583.998484420799</v>
      </c>
      <c r="L1289" s="46">
        <v>4.5290925742769002E-2</v>
      </c>
      <c r="M1289" s="46">
        <v>2.6469795312344003E-4</v>
      </c>
      <c r="N1289" s="46">
        <v>8.0781984499831205E-2</v>
      </c>
      <c r="O1289" s="46">
        <v>1.60748756139767E-3</v>
      </c>
      <c r="Q1289" s="47">
        <v>24.012055572340689</v>
      </c>
      <c r="R1289" s="47">
        <v>0.44571525995373962</v>
      </c>
      <c r="S1289" s="59">
        <v>8.0061425362011093E-2</v>
      </c>
      <c r="T1289" s="59">
        <v>8.0373232380311999E-4</v>
      </c>
      <c r="U1289" s="59">
        <v>-0.102134666608375</v>
      </c>
    </row>
    <row r="1290" spans="1:29">
      <c r="A1290" t="s">
        <v>300</v>
      </c>
      <c r="C1290" s="6">
        <v>45068.626255347197</v>
      </c>
      <c r="D1290" s="48">
        <v>17.231235504150401</v>
      </c>
      <c r="E1290" s="32" t="s">
        <v>23</v>
      </c>
      <c r="F1290" s="10">
        <v>32531.7605687133</v>
      </c>
      <c r="G1290" s="10">
        <v>1268.0631842548901</v>
      </c>
      <c r="H1290" s="10">
        <v>2849.2419537156202</v>
      </c>
      <c r="I1290" s="10">
        <v>161.50437403661499</v>
      </c>
      <c r="J1290" s="10">
        <v>871352.29670329695</v>
      </c>
      <c r="K1290" s="10">
        <v>8988.7564175601892</v>
      </c>
      <c r="L1290" s="46">
        <v>3.8498243745416098E-2</v>
      </c>
      <c r="M1290" s="46">
        <v>1.29246449380511E-3</v>
      </c>
      <c r="N1290" s="46">
        <v>8.8414823958442093E-2</v>
      </c>
      <c r="O1290" s="46">
        <v>4.91063270735137E-3</v>
      </c>
      <c r="Q1290" s="47">
        <v>24.479962799532146</v>
      </c>
      <c r="R1290" s="47">
        <v>0.63492276328804653</v>
      </c>
      <c r="S1290" s="59">
        <v>8.7562416639547877E-2</v>
      </c>
      <c r="T1290" s="59">
        <v>2.4548926484907348E-3</v>
      </c>
      <c r="U1290" s="59">
        <v>2.9239333769773699E-2</v>
      </c>
    </row>
    <row r="1291" spans="1:29">
      <c r="A1291" t="s">
        <v>300</v>
      </c>
      <c r="C1291" s="6">
        <v>45091.555091354203</v>
      </c>
      <c r="D1291" s="48">
        <v>36.5039994716644</v>
      </c>
      <c r="E1291" s="32" t="s">
        <v>23</v>
      </c>
      <c r="F1291" s="10">
        <v>95515.836946515701</v>
      </c>
      <c r="G1291" s="10">
        <v>883.58604843336695</v>
      </c>
      <c r="H1291" s="10">
        <v>12484.344356560399</v>
      </c>
      <c r="I1291" s="10">
        <v>250.77287297645901</v>
      </c>
      <c r="J1291" s="10">
        <v>2075564.20854592</v>
      </c>
      <c r="K1291" s="10">
        <v>20305.319488118799</v>
      </c>
      <c r="L1291" s="46">
        <v>4.7885730970032202E-2</v>
      </c>
      <c r="M1291" s="46">
        <v>3.7173235236015098E-4</v>
      </c>
      <c r="N1291" s="46">
        <v>0.131186253023582</v>
      </c>
      <c r="O1291" s="46">
        <v>2.10188207268697E-3</v>
      </c>
      <c r="Q1291" s="47">
        <v>21.904350590815596</v>
      </c>
      <c r="R1291" s="47">
        <v>0.51152165379686088</v>
      </c>
      <c r="S1291" s="59">
        <v>0.13072000537551656</v>
      </c>
      <c r="T1291" s="59">
        <v>1.0505473497252999E-3</v>
      </c>
      <c r="U1291" s="59">
        <v>8.4708918747306208E-3</v>
      </c>
    </row>
    <row r="1292" spans="1:29">
      <c r="A1292" t="s">
        <v>301</v>
      </c>
      <c r="C1292" s="6">
        <v>45029.702323483798</v>
      </c>
      <c r="D1292" s="48">
        <v>36.503999710083001</v>
      </c>
      <c r="E1292" s="32" t="s">
        <v>23</v>
      </c>
      <c r="F1292" s="10">
        <v>67235.159559173495</v>
      </c>
      <c r="G1292" s="10">
        <v>353.46873508101999</v>
      </c>
      <c r="H1292" s="10">
        <v>9478.2690356488401</v>
      </c>
      <c r="I1292" s="10">
        <v>172.39557536661201</v>
      </c>
      <c r="J1292" s="10">
        <v>1620385.95177665</v>
      </c>
      <c r="K1292" s="10">
        <v>10673.403219137799</v>
      </c>
      <c r="L1292" s="46">
        <v>4.58523814857342E-2</v>
      </c>
      <c r="M1292" s="46">
        <v>2.7929076967240401E-4</v>
      </c>
      <c r="N1292" s="46">
        <v>0.14066469532876</v>
      </c>
      <c r="O1292" s="46">
        <v>2.3686487391149399E-3</v>
      </c>
      <c r="Q1292" s="47">
        <v>22.158713872585533</v>
      </c>
      <c r="R1292" s="47">
        <v>0.38176177057858623</v>
      </c>
      <c r="S1292" s="59">
        <v>0.14099625607630689</v>
      </c>
      <c r="T1292" s="59">
        <v>1.184459558545185E-3</v>
      </c>
      <c r="U1292" s="59">
        <v>-3.1800059820869302E-2</v>
      </c>
      <c r="W1292" s="63"/>
      <c r="Y1292"/>
      <c r="Z1292"/>
      <c r="AA1292"/>
      <c r="AB1292"/>
      <c r="AC1292"/>
    </row>
    <row r="1293" spans="1:29">
      <c r="A1293" t="s">
        <v>301</v>
      </c>
      <c r="C1293" s="6">
        <v>45030.633235300898</v>
      </c>
      <c r="D1293" s="48">
        <v>36.503999710083001</v>
      </c>
      <c r="E1293" s="32" t="s">
        <v>23</v>
      </c>
      <c r="F1293" s="10">
        <v>54022.355951650999</v>
      </c>
      <c r="G1293" s="10">
        <v>392.84496196095103</v>
      </c>
      <c r="H1293" s="10">
        <v>5009.9725113969698</v>
      </c>
      <c r="I1293" s="10">
        <v>92.837721350382793</v>
      </c>
      <c r="J1293" s="10">
        <v>1254741.3401981799</v>
      </c>
      <c r="K1293" s="10">
        <v>13001.984617013701</v>
      </c>
      <c r="L1293" s="46">
        <v>4.4679131957032797E-2</v>
      </c>
      <c r="M1293" s="46">
        <v>2.5252785220430799E-4</v>
      </c>
      <c r="N1293" s="46">
        <v>9.2778381824398307E-2</v>
      </c>
      <c r="O1293" s="46">
        <v>1.5010978043693099E-3</v>
      </c>
      <c r="Q1293" s="47">
        <v>23.04752220351072</v>
      </c>
      <c r="R1293" s="47">
        <v>0.58542287961632056</v>
      </c>
      <c r="S1293" s="59">
        <v>9.2806112515141093E-2</v>
      </c>
      <c r="T1293" s="59">
        <v>7.5053851556788995E-4</v>
      </c>
      <c r="U1293" s="59">
        <v>0.122136603690556</v>
      </c>
      <c r="Y1293"/>
      <c r="Z1293"/>
      <c r="AA1293"/>
      <c r="AB1293"/>
      <c r="AC1293"/>
    </row>
    <row r="1294" spans="1:29">
      <c r="A1294" t="s">
        <v>301</v>
      </c>
      <c r="C1294" s="6">
        <v>45057.593842835602</v>
      </c>
      <c r="D1294" s="48">
        <v>36.505999565124498</v>
      </c>
      <c r="E1294" s="32" t="s">
        <v>23</v>
      </c>
      <c r="F1294" s="10">
        <v>54740.035226583299</v>
      </c>
      <c r="G1294" s="10">
        <v>620.96583525000494</v>
      </c>
      <c r="H1294" s="10">
        <v>5516.1705314045003</v>
      </c>
      <c r="I1294" s="10">
        <v>129.10004363278699</v>
      </c>
      <c r="J1294" s="10">
        <v>1360798.1880572799</v>
      </c>
      <c r="K1294" s="10">
        <v>16045.223258382901</v>
      </c>
      <c r="L1294" s="46">
        <v>4.1573801112026597E-2</v>
      </c>
      <c r="M1294" s="46">
        <v>2.32084032542203E-4</v>
      </c>
      <c r="N1294" s="46">
        <v>0.10020639748929699</v>
      </c>
      <c r="O1294" s="46">
        <v>1.96818044834842E-3</v>
      </c>
      <c r="Q1294" s="47">
        <v>22.848336065192775</v>
      </c>
      <c r="R1294" s="47">
        <v>0.42888657190973345</v>
      </c>
      <c r="S1294" s="59">
        <v>0.1007870691533256</v>
      </c>
      <c r="T1294" s="59">
        <v>9.8404313823139008E-4</v>
      </c>
      <c r="U1294" s="59">
        <v>-0.237658080110107</v>
      </c>
      <c r="Y1294"/>
      <c r="Z1294"/>
      <c r="AA1294"/>
      <c r="AB1294"/>
      <c r="AC1294"/>
    </row>
    <row r="1295" spans="1:29">
      <c r="A1295" t="s">
        <v>301</v>
      </c>
      <c r="C1295" s="6">
        <v>45103.784307337999</v>
      </c>
      <c r="D1295" s="48">
        <v>36.502999544143698</v>
      </c>
      <c r="E1295" s="32" t="s">
        <v>23</v>
      </c>
      <c r="F1295" s="10">
        <v>20251.490510485299</v>
      </c>
      <c r="G1295" s="10">
        <v>155.804858149296</v>
      </c>
      <c r="H1295" s="10">
        <v>2800.10223599751</v>
      </c>
      <c r="I1295" s="10">
        <v>52.532977462220103</v>
      </c>
      <c r="J1295" s="10">
        <v>574460.57088049897</v>
      </c>
      <c r="K1295" s="10">
        <v>4809.9691847986196</v>
      </c>
      <c r="L1295" s="46">
        <v>3.9803711116451597E-2</v>
      </c>
      <c r="M1295" s="46">
        <v>3.3359447092572901E-4</v>
      </c>
      <c r="N1295" s="46">
        <v>0.13842157268682201</v>
      </c>
      <c r="O1295" s="46">
        <v>2.5282316573622498E-3</v>
      </c>
      <c r="Q1295" s="47">
        <v>22.918092267009332</v>
      </c>
      <c r="R1295" s="47">
        <v>0.44878473470756602</v>
      </c>
      <c r="S1295" s="59">
        <v>0.13833904259716703</v>
      </c>
      <c r="T1295" s="59">
        <v>1.263973017606345E-3</v>
      </c>
      <c r="U1295" s="59">
        <v>0.10923682787463999</v>
      </c>
      <c r="Y1295"/>
      <c r="Z1295"/>
      <c r="AA1295"/>
      <c r="AB1295"/>
      <c r="AC1295"/>
    </row>
    <row r="1296" spans="1:29">
      <c r="A1296" t="s">
        <v>301</v>
      </c>
      <c r="C1296" s="6">
        <v>45135.449910474497</v>
      </c>
      <c r="D1296" s="48">
        <v>34.968783617019703</v>
      </c>
      <c r="E1296" s="32" t="s">
        <v>23</v>
      </c>
      <c r="F1296" s="10">
        <v>63447.286384654501</v>
      </c>
      <c r="G1296" s="10">
        <v>744.83346311749995</v>
      </c>
      <c r="H1296" s="10">
        <v>6432.5116146706396</v>
      </c>
      <c r="I1296" s="10">
        <v>88.482891163956793</v>
      </c>
      <c r="J1296" s="10">
        <v>1371361.13034759</v>
      </c>
      <c r="K1296" s="10">
        <v>19294.511115731399</v>
      </c>
      <c r="L1296" s="46">
        <v>4.7688220706831E-2</v>
      </c>
      <c r="M1296" s="46">
        <v>2.53882489157964E-4</v>
      </c>
      <c r="N1296" s="46">
        <v>0.100917995447874</v>
      </c>
      <c r="O1296" s="46">
        <v>1.2150909807728399E-3</v>
      </c>
      <c r="Q1296" s="47">
        <v>22.818414817341029</v>
      </c>
      <c r="R1296" s="47">
        <v>0.42266437604522089</v>
      </c>
      <c r="S1296" s="59">
        <v>0.10140300652256928</v>
      </c>
      <c r="T1296" s="59">
        <v>6.0750219055727504E-4</v>
      </c>
      <c r="U1296" s="59">
        <v>0.18007074648562901</v>
      </c>
    </row>
    <row r="1297" spans="1:29">
      <c r="A1297" t="s">
        <v>301</v>
      </c>
      <c r="C1297" s="6">
        <v>45068.626466180598</v>
      </c>
      <c r="D1297" s="48">
        <v>20.167076826095599</v>
      </c>
      <c r="E1297" s="32" t="s">
        <v>23</v>
      </c>
      <c r="F1297" s="10">
        <v>26670.837055162301</v>
      </c>
      <c r="G1297" s="10">
        <v>443.44434029246901</v>
      </c>
      <c r="H1297" s="10">
        <v>2085.8286766186102</v>
      </c>
      <c r="I1297" s="10">
        <v>54.978524811303103</v>
      </c>
      <c r="J1297" s="10">
        <v>821837.48511904804</v>
      </c>
      <c r="K1297" s="10">
        <v>9594.1123822382397</v>
      </c>
      <c r="L1297" s="46">
        <v>3.2591746126213197E-2</v>
      </c>
      <c r="M1297" s="46">
        <v>2.93232321849791E-4</v>
      </c>
      <c r="N1297" s="46">
        <v>7.83700096696099E-2</v>
      </c>
      <c r="O1297" s="46">
        <v>1.9762451293869401E-3</v>
      </c>
      <c r="Q1297" s="47">
        <v>28.915559119803273</v>
      </c>
      <c r="R1297" s="47">
        <v>0.58632662688053572</v>
      </c>
      <c r="S1297" s="59">
        <v>7.818761464483967E-2</v>
      </c>
      <c r="T1297" s="59">
        <v>9.8795889482067994E-4</v>
      </c>
      <c r="U1297" s="59">
        <v>1.9118914507678102E-2</v>
      </c>
    </row>
    <row r="1298" spans="1:29">
      <c r="A1298" t="s">
        <v>301</v>
      </c>
      <c r="C1298" s="6">
        <v>45091.594595115697</v>
      </c>
      <c r="D1298" s="48">
        <v>36.5039994716644</v>
      </c>
      <c r="E1298" s="32" t="s">
        <v>23</v>
      </c>
      <c r="F1298" s="10">
        <v>89216.844715383195</v>
      </c>
      <c r="G1298" s="10">
        <v>436.22199863114599</v>
      </c>
      <c r="H1298" s="10">
        <v>10013.9848521411</v>
      </c>
      <c r="I1298" s="10">
        <v>127.761089307151</v>
      </c>
      <c r="J1298" s="10">
        <v>2089875.43248663</v>
      </c>
      <c r="K1298" s="10">
        <v>12394.618158449301</v>
      </c>
      <c r="L1298" s="46">
        <v>4.4422584783860901E-2</v>
      </c>
      <c r="M1298" s="46">
        <v>2.3435202244664199E-4</v>
      </c>
      <c r="N1298" s="46">
        <v>0.11247979167248</v>
      </c>
      <c r="O1298" s="46">
        <v>1.5466519254022999E-3</v>
      </c>
      <c r="Q1298" s="47">
        <v>23.588361486410591</v>
      </c>
      <c r="R1298" s="47">
        <v>0.54673731157372218</v>
      </c>
      <c r="S1298" s="59">
        <v>0.11225657139382814</v>
      </c>
      <c r="T1298" s="59">
        <v>7.6679480962184635E-4</v>
      </c>
      <c r="U1298" s="59">
        <v>7.7174883566676997E-2</v>
      </c>
    </row>
    <row r="1299" spans="1:29">
      <c r="A1299" t="s">
        <v>302</v>
      </c>
      <c r="C1299" s="6">
        <v>45029.703376655103</v>
      </c>
      <c r="D1299" s="48">
        <v>36.504999637603802</v>
      </c>
      <c r="E1299" s="32" t="s">
        <v>23</v>
      </c>
      <c r="F1299" s="10">
        <v>52479.478558054499</v>
      </c>
      <c r="G1299" s="10">
        <v>318.273127077597</v>
      </c>
      <c r="H1299" s="10">
        <v>5954.8784402660503</v>
      </c>
      <c r="I1299" s="10">
        <v>85.416976545203894</v>
      </c>
      <c r="J1299" s="10">
        <v>1302967.9987244899</v>
      </c>
      <c r="K1299" s="10">
        <v>10223.509514782299</v>
      </c>
      <c r="L1299" s="46">
        <v>4.4536247052502399E-2</v>
      </c>
      <c r="M1299" s="46">
        <v>2.8862466478070999E-4</v>
      </c>
      <c r="N1299" s="46">
        <v>0.113818250090367</v>
      </c>
      <c r="O1299" s="46">
        <v>1.70027498269256E-3</v>
      </c>
      <c r="Q1299" s="47">
        <v>22.814671457861362</v>
      </c>
      <c r="R1299" s="47">
        <v>0.39387283568992271</v>
      </c>
      <c r="S1299" s="59">
        <v>0.11349020440072016</v>
      </c>
      <c r="T1299" s="59">
        <v>8.5023533970473002E-4</v>
      </c>
      <c r="U1299" s="59">
        <v>0.18926343549953401</v>
      </c>
      <c r="W1299" s="63"/>
      <c r="Y1299"/>
      <c r="Z1299"/>
      <c r="AA1299"/>
      <c r="AB1299"/>
      <c r="AC1299"/>
    </row>
    <row r="1300" spans="1:29">
      <c r="A1300" t="s">
        <v>302</v>
      </c>
      <c r="C1300" s="6">
        <v>45030.634288402798</v>
      </c>
      <c r="D1300" s="48">
        <v>36.502999544143698</v>
      </c>
      <c r="E1300" s="32" t="s">
        <v>23</v>
      </c>
      <c r="F1300" s="10">
        <v>55386.176589646697</v>
      </c>
      <c r="G1300" s="10">
        <v>445.88074805420598</v>
      </c>
      <c r="H1300" s="10">
        <v>6185.6055249217698</v>
      </c>
      <c r="I1300" s="10">
        <v>130.39413877849699</v>
      </c>
      <c r="J1300" s="10">
        <v>1219164.6262183799</v>
      </c>
      <c r="K1300" s="10">
        <v>10969.3490430007</v>
      </c>
      <c r="L1300" s="46">
        <v>4.72180424025537E-2</v>
      </c>
      <c r="M1300" s="46">
        <v>3.4961965298510502E-4</v>
      </c>
      <c r="N1300" s="46">
        <v>0.11133125349947399</v>
      </c>
      <c r="O1300" s="46">
        <v>1.8248320946760101E-3</v>
      </c>
      <c r="Q1300" s="47">
        <v>21.806713262838016</v>
      </c>
      <c r="R1300" s="47">
        <v>0.55635531000563443</v>
      </c>
      <c r="S1300" s="59">
        <v>0.11176236739262846</v>
      </c>
      <c r="T1300" s="59">
        <v>9.1240303151628004E-4</v>
      </c>
      <c r="U1300" s="59">
        <v>-0.20523702168983399</v>
      </c>
      <c r="Y1300"/>
      <c r="Z1300"/>
      <c r="AA1300"/>
      <c r="AB1300"/>
      <c r="AC1300"/>
    </row>
    <row r="1301" spans="1:29">
      <c r="A1301" t="s">
        <v>302</v>
      </c>
      <c r="C1301" s="6">
        <v>45057.5948958218</v>
      </c>
      <c r="D1301" s="48">
        <v>36.503999710083001</v>
      </c>
      <c r="E1301" s="32" t="s">
        <v>23</v>
      </c>
      <c r="F1301" s="10">
        <v>42066.530140950897</v>
      </c>
      <c r="G1301" s="10">
        <v>278.42559511835401</v>
      </c>
      <c r="H1301" s="10">
        <v>4029.2154320487898</v>
      </c>
      <c r="I1301" s="10">
        <v>66.126497878461393</v>
      </c>
      <c r="J1301" s="10">
        <v>1059130.75363204</v>
      </c>
      <c r="K1301" s="10">
        <v>6127.1792800338599</v>
      </c>
      <c r="L1301" s="46">
        <v>4.1046297541172803E-2</v>
      </c>
      <c r="M1301" s="46">
        <v>2.3879350935765499E-4</v>
      </c>
      <c r="N1301" s="46">
        <v>9.5890189157419703E-2</v>
      </c>
      <c r="O1301" s="46">
        <v>1.55235477400997E-3</v>
      </c>
      <c r="Q1301" s="47">
        <v>23.145703973421504</v>
      </c>
      <c r="R1301" s="47">
        <v>0.4348815562713309</v>
      </c>
      <c r="S1301" s="59">
        <v>9.5797903084808539E-2</v>
      </c>
      <c r="T1301" s="59">
        <v>7.7613491293421005E-4</v>
      </c>
      <c r="U1301" s="59">
        <v>0.128043025951705</v>
      </c>
      <c r="Y1301"/>
      <c r="Z1301"/>
      <c r="AA1301"/>
      <c r="AB1301"/>
      <c r="AC1301"/>
    </row>
    <row r="1302" spans="1:29">
      <c r="A1302" t="s">
        <v>302</v>
      </c>
      <c r="C1302" s="6">
        <v>45103.785361504597</v>
      </c>
      <c r="D1302" s="48">
        <v>36.5039994716644</v>
      </c>
      <c r="E1302" s="32" t="s">
        <v>23</v>
      </c>
      <c r="F1302" s="10">
        <v>18474.232753173801</v>
      </c>
      <c r="G1302" s="10">
        <v>195.696562235644</v>
      </c>
      <c r="H1302" s="10">
        <v>3046.8916295118602</v>
      </c>
      <c r="I1302" s="10">
        <v>76.368967109483705</v>
      </c>
      <c r="J1302" s="10">
        <v>480599.48313935503</v>
      </c>
      <c r="K1302" s="10">
        <v>5384.4081732218201</v>
      </c>
      <c r="L1302" s="46">
        <v>4.33236878434414E-2</v>
      </c>
      <c r="M1302" s="46">
        <v>4.08981047306427E-4</v>
      </c>
      <c r="N1302" s="46">
        <v>0.164871475337458</v>
      </c>
      <c r="O1302" s="46">
        <v>3.7401484062934099E-3</v>
      </c>
      <c r="Q1302" s="47">
        <v>21.056167378996008</v>
      </c>
      <c r="R1302" s="47">
        <v>0.4148535253474997</v>
      </c>
      <c r="S1302" s="59">
        <v>0.16501311662807161</v>
      </c>
      <c r="T1302" s="59">
        <v>1.86988521525131E-3</v>
      </c>
      <c r="U1302" s="59">
        <v>8.6221607207276105E-2</v>
      </c>
      <c r="Y1302"/>
      <c r="Z1302"/>
      <c r="AA1302"/>
      <c r="AB1302"/>
      <c r="AC1302"/>
    </row>
    <row r="1303" spans="1:29">
      <c r="A1303" t="s">
        <v>302</v>
      </c>
      <c r="C1303" s="6">
        <v>45135.484404583302</v>
      </c>
      <c r="D1303" s="48">
        <v>35.183589220046997</v>
      </c>
      <c r="E1303" s="32" t="s">
        <v>23</v>
      </c>
      <c r="F1303" s="10">
        <v>67746.570504997697</v>
      </c>
      <c r="G1303" s="10">
        <v>454.86614385977401</v>
      </c>
      <c r="H1303" s="10">
        <v>7601.9506217182497</v>
      </c>
      <c r="I1303" s="10">
        <v>140.73874821056799</v>
      </c>
      <c r="J1303" s="10">
        <v>1521718.90625</v>
      </c>
      <c r="K1303" s="10">
        <v>10784.2823317726</v>
      </c>
      <c r="L1303" s="46">
        <v>4.5780234392863703E-2</v>
      </c>
      <c r="M1303" s="46">
        <v>2.7919659249614302E-4</v>
      </c>
      <c r="N1303" s="46">
        <v>0.11273363300597</v>
      </c>
      <c r="O1303" s="46">
        <v>1.8135164578158001E-3</v>
      </c>
      <c r="Q1303" s="47">
        <v>24.139358873495901</v>
      </c>
      <c r="R1303" s="47">
        <v>0.4485715897742093</v>
      </c>
      <c r="S1303" s="59">
        <v>0.11223311947343809</v>
      </c>
      <c r="T1303" s="59">
        <v>9.0682596039507E-4</v>
      </c>
      <c r="U1303" s="59">
        <v>-1.7291335184859299E-2</v>
      </c>
    </row>
    <row r="1304" spans="1:29">
      <c r="A1304" t="s">
        <v>302</v>
      </c>
      <c r="C1304" s="6">
        <v>45068.643807569402</v>
      </c>
      <c r="D1304" s="48">
        <v>37.5039994716644</v>
      </c>
      <c r="E1304" s="32" t="s">
        <v>23</v>
      </c>
      <c r="F1304" s="10">
        <v>91425.754962172607</v>
      </c>
      <c r="G1304" s="10">
        <v>533.92089407243202</v>
      </c>
      <c r="H1304" s="10">
        <v>7427.75414304886</v>
      </c>
      <c r="I1304" s="10">
        <v>118.82052840586999</v>
      </c>
      <c r="J1304" s="10">
        <v>2294606.2853403101</v>
      </c>
      <c r="K1304" s="10">
        <v>10625.2840256656</v>
      </c>
      <c r="L1304" s="46">
        <v>4.0141515346777602E-2</v>
      </c>
      <c r="M1304" s="46">
        <v>1.85552940248209E-4</v>
      </c>
      <c r="N1304" s="46">
        <v>8.2183865532110101E-2</v>
      </c>
      <c r="O1304" s="46">
        <v>1.46522150099605E-3</v>
      </c>
      <c r="Q1304" s="47">
        <v>23.444775106849733</v>
      </c>
      <c r="R1304" s="47">
        <v>0.46670392761557411</v>
      </c>
      <c r="S1304" s="59">
        <v>8.1224106183520745E-2</v>
      </c>
      <c r="T1304" s="59">
        <v>6.9176819249945262E-4</v>
      </c>
      <c r="U1304" s="59">
        <v>0.38641377810423899</v>
      </c>
    </row>
    <row r="1305" spans="1:29">
      <c r="A1305" t="s">
        <v>302</v>
      </c>
      <c r="C1305" s="6">
        <v>45091.595594548598</v>
      </c>
      <c r="D1305" s="48">
        <v>10.9768831729889</v>
      </c>
      <c r="E1305" s="32" t="s">
        <v>23</v>
      </c>
      <c r="F1305" s="10">
        <v>87235.395037558905</v>
      </c>
      <c r="G1305" s="10">
        <v>1296.10266399374</v>
      </c>
      <c r="H1305" s="10">
        <v>9022.6246775777709</v>
      </c>
      <c r="I1305" s="10">
        <v>309.27014887648198</v>
      </c>
      <c r="J1305" s="10">
        <v>2072357.54017857</v>
      </c>
      <c r="K1305" s="10">
        <v>15552.274835480601</v>
      </c>
      <c r="L1305" s="46">
        <v>4.57820888991671E-2</v>
      </c>
      <c r="M1305" s="46">
        <v>4.3848002622807997E-4</v>
      </c>
      <c r="N1305" s="46">
        <v>0.102947114940622</v>
      </c>
      <c r="O1305" s="46">
        <v>4.1555043325153503E-3</v>
      </c>
      <c r="Q1305" s="47">
        <v>22.889991703056207</v>
      </c>
      <c r="R1305" s="47">
        <v>0.53838047900680397</v>
      </c>
      <c r="S1305" s="59">
        <v>0.10344079820352813</v>
      </c>
      <c r="T1305" s="59">
        <v>1.9319761638071837E-3</v>
      </c>
      <c r="U1305" s="59">
        <v>0.12977080371258401</v>
      </c>
    </row>
    <row r="1306" spans="1:29">
      <c r="A1306" t="s">
        <v>303</v>
      </c>
      <c r="C1306" s="6">
        <v>45029.740356388902</v>
      </c>
      <c r="D1306" s="48">
        <v>36.503999710083001</v>
      </c>
      <c r="E1306" s="32" t="s">
        <v>23</v>
      </c>
      <c r="F1306" s="10">
        <v>63165.742860497303</v>
      </c>
      <c r="G1306" s="10">
        <v>447.85594322208601</v>
      </c>
      <c r="H1306" s="10">
        <v>8092.7342933816199</v>
      </c>
      <c r="I1306" s="10">
        <v>105.822556002393</v>
      </c>
      <c r="J1306" s="10">
        <v>1548985.6231155801</v>
      </c>
      <c r="K1306" s="10">
        <v>13336.3195815453</v>
      </c>
      <c r="L1306" s="46">
        <v>4.51296356171711E-2</v>
      </c>
      <c r="M1306" s="46">
        <v>2.8571825276879701E-4</v>
      </c>
      <c r="N1306" s="46">
        <v>0.12824493556816</v>
      </c>
      <c r="O1306" s="46">
        <v>1.5574209871214899E-3</v>
      </c>
      <c r="Q1306" s="47">
        <v>22.553627318024031</v>
      </c>
      <c r="R1306" s="47">
        <v>0.38905302799354913</v>
      </c>
      <c r="S1306" s="59">
        <v>0.1281411633425639</v>
      </c>
      <c r="T1306" s="59">
        <v>7.7873194893706495E-4</v>
      </c>
      <c r="U1306" s="59">
        <v>5.9538967531342198E-2</v>
      </c>
      <c r="W1306" s="63"/>
      <c r="Y1306"/>
      <c r="Z1306"/>
      <c r="AA1306"/>
      <c r="AB1306"/>
      <c r="AC1306"/>
    </row>
    <row r="1307" spans="1:29">
      <c r="A1307" t="s">
        <v>303</v>
      </c>
      <c r="C1307" s="6">
        <v>45030.668968055601</v>
      </c>
      <c r="D1307" s="48">
        <v>36.5039994716644</v>
      </c>
      <c r="E1307" s="32" t="s">
        <v>23</v>
      </c>
      <c r="F1307" s="10">
        <v>63814.554087144803</v>
      </c>
      <c r="G1307" s="10">
        <v>485.65489504855299</v>
      </c>
      <c r="H1307" s="10">
        <v>6969.88189932757</v>
      </c>
      <c r="I1307" s="10">
        <v>107.37578834401</v>
      </c>
      <c r="J1307" s="10">
        <v>1436116.9693283299</v>
      </c>
      <c r="K1307" s="10">
        <v>13900.9148764319</v>
      </c>
      <c r="L1307" s="46">
        <v>4.6101839923942303E-2</v>
      </c>
      <c r="M1307" s="46">
        <v>2.9019087022302099E-4</v>
      </c>
      <c r="N1307" s="46">
        <v>0.109240304444308</v>
      </c>
      <c r="O1307" s="46">
        <v>1.4715480107176701E-3</v>
      </c>
      <c r="Q1307" s="47">
        <v>22.282563980773478</v>
      </c>
      <c r="R1307" s="47">
        <v>0.56683351037298602</v>
      </c>
      <c r="S1307" s="59">
        <v>0.10930006966609093</v>
      </c>
      <c r="T1307" s="59">
        <v>7.3571981947468995E-4</v>
      </c>
      <c r="U1307" s="59">
        <v>4.4387889192995897E-2</v>
      </c>
      <c r="Y1307"/>
      <c r="Z1307"/>
      <c r="AA1307"/>
      <c r="AB1307"/>
      <c r="AC1307"/>
    </row>
    <row r="1308" spans="1:29">
      <c r="A1308" t="s">
        <v>303</v>
      </c>
      <c r="C1308" s="6">
        <v>45057.630568738401</v>
      </c>
      <c r="D1308" s="48">
        <v>36.511999607086203</v>
      </c>
      <c r="E1308" s="32" t="s">
        <v>23</v>
      </c>
      <c r="F1308" s="10">
        <v>33439.835568373099</v>
      </c>
      <c r="G1308" s="10">
        <v>268.53483338943602</v>
      </c>
      <c r="H1308" s="10">
        <v>3360.00220866379</v>
      </c>
      <c r="I1308" s="10">
        <v>118.878488719052</v>
      </c>
      <c r="J1308" s="10">
        <v>840742.42630794202</v>
      </c>
      <c r="K1308" s="10">
        <v>4929.1382757883202</v>
      </c>
      <c r="L1308" s="46">
        <v>4.0998105342361001E-2</v>
      </c>
      <c r="M1308" s="46">
        <v>3.4551716740166999E-4</v>
      </c>
      <c r="N1308" s="46">
        <v>0.10122042875857901</v>
      </c>
      <c r="O1308" s="46">
        <v>3.2511454468230898E-3</v>
      </c>
      <c r="Q1308" s="47">
        <v>23.278417789769311</v>
      </c>
      <c r="R1308" s="47">
        <v>0.44309567642741171</v>
      </c>
      <c r="S1308" s="59">
        <v>0.10049573586906388</v>
      </c>
      <c r="T1308" s="59">
        <v>1.625504760738015E-3</v>
      </c>
      <c r="U1308" s="59">
        <v>-0.46226395982924001</v>
      </c>
      <c r="Y1308"/>
      <c r="Z1308"/>
      <c r="AA1308"/>
      <c r="AB1308"/>
      <c r="AC1308"/>
    </row>
    <row r="1309" spans="1:29">
      <c r="A1309" t="s">
        <v>303</v>
      </c>
      <c r="C1309" s="6">
        <v>45103.786416643503</v>
      </c>
      <c r="D1309" s="48">
        <v>36.504999637603802</v>
      </c>
      <c r="E1309" s="32" t="s">
        <v>23</v>
      </c>
      <c r="F1309" s="10">
        <v>18418.2360884191</v>
      </c>
      <c r="G1309" s="10">
        <v>171.91236892069901</v>
      </c>
      <c r="H1309" s="10">
        <v>2778.5044155793098</v>
      </c>
      <c r="I1309" s="10">
        <v>60.970360010390799</v>
      </c>
      <c r="J1309" s="10">
        <v>517376.65039594797</v>
      </c>
      <c r="K1309" s="10">
        <v>4468.2934886925595</v>
      </c>
      <c r="L1309" s="46">
        <v>4.0102348197916297E-2</v>
      </c>
      <c r="M1309" s="46">
        <v>3.4090952061578803E-4</v>
      </c>
      <c r="N1309" s="46">
        <v>0.150849468233759</v>
      </c>
      <c r="O1309" s="46">
        <v>3.1113064971411801E-3</v>
      </c>
      <c r="Q1309" s="47">
        <v>22.74770849406713</v>
      </c>
      <c r="R1309" s="47">
        <v>0.44574232245806888</v>
      </c>
      <c r="S1309" s="59">
        <v>0.1509353360158337</v>
      </c>
      <c r="T1309" s="59">
        <v>1.555516763194935E-3</v>
      </c>
      <c r="U1309" s="59">
        <v>0.16735170998232901</v>
      </c>
      <c r="Y1309"/>
      <c r="Z1309"/>
      <c r="AA1309"/>
      <c r="AB1309"/>
      <c r="AC1309"/>
    </row>
    <row r="1310" spans="1:29">
      <c r="A1310" t="s">
        <v>303</v>
      </c>
      <c r="C1310" s="6">
        <v>45135.485508831</v>
      </c>
      <c r="D1310" s="48">
        <v>36.122877597808802</v>
      </c>
      <c r="E1310" s="32" t="s">
        <v>23</v>
      </c>
      <c r="F1310" s="10">
        <v>49983.2529059304</v>
      </c>
      <c r="G1310" s="10">
        <v>407.29527837840999</v>
      </c>
      <c r="H1310" s="10">
        <v>5591.4763284538303</v>
      </c>
      <c r="I1310" s="10">
        <v>114.662441502155</v>
      </c>
      <c r="J1310" s="10">
        <v>1072997.3271484401</v>
      </c>
      <c r="K1310" s="10">
        <v>7528.7349617379796</v>
      </c>
      <c r="L1310" s="46">
        <v>4.7742194172722303E-2</v>
      </c>
      <c r="M1310" s="46">
        <v>2.8407525668032999E-4</v>
      </c>
      <c r="N1310" s="46">
        <v>0.11225878424914</v>
      </c>
      <c r="O1310" s="46">
        <v>2.2653701769376E-3</v>
      </c>
      <c r="Q1310" s="47">
        <v>23.156384169822456</v>
      </c>
      <c r="R1310" s="47">
        <v>0.43002670953886268</v>
      </c>
      <c r="S1310" s="59">
        <v>0.11188845550855846</v>
      </c>
      <c r="T1310" s="59">
        <v>1.1327854855006649E-3</v>
      </c>
      <c r="U1310" s="59">
        <v>-0.21802032185914999</v>
      </c>
    </row>
    <row r="1311" spans="1:29">
      <c r="A1311" t="s">
        <v>303</v>
      </c>
      <c r="C1311" s="6">
        <v>45068.660216631899</v>
      </c>
      <c r="D1311" s="48">
        <v>37.502999544143698</v>
      </c>
      <c r="E1311" s="32" t="s">
        <v>23</v>
      </c>
      <c r="F1311" s="10">
        <v>86371.602047438893</v>
      </c>
      <c r="G1311" s="10">
        <v>671.810426727974</v>
      </c>
      <c r="H1311" s="10">
        <v>9879.4761296173801</v>
      </c>
      <c r="I1311" s="10">
        <v>261.45715538379699</v>
      </c>
      <c r="J1311" s="10">
        <v>2158400.3963567801</v>
      </c>
      <c r="K1311" s="10">
        <v>18986.7821862663</v>
      </c>
      <c r="L1311" s="46">
        <v>4.0481480938947302E-2</v>
      </c>
      <c r="M1311" s="46">
        <v>2.58177488627657E-4</v>
      </c>
      <c r="N1311" s="46">
        <v>0.11392007746546801</v>
      </c>
      <c r="O1311" s="46">
        <v>2.9705262913789902E-3</v>
      </c>
      <c r="Q1311" s="47">
        <v>23.253719105476115</v>
      </c>
      <c r="R1311" s="47">
        <v>0.46571137140067198</v>
      </c>
      <c r="S1311" s="59">
        <v>0.114355989756731</v>
      </c>
      <c r="T1311" s="59">
        <v>1.485566553774255E-3</v>
      </c>
      <c r="U1311" s="59">
        <v>-2.7976254137825701E-2</v>
      </c>
    </row>
    <row r="1312" spans="1:29">
      <c r="A1312" t="s">
        <v>303</v>
      </c>
      <c r="C1312" s="6">
        <v>45091.631933379598</v>
      </c>
      <c r="D1312" s="48">
        <v>36.503999710083001</v>
      </c>
      <c r="E1312" s="32" t="s">
        <v>23</v>
      </c>
      <c r="F1312" s="10">
        <v>76346.150777303104</v>
      </c>
      <c r="G1312" s="10">
        <v>543.575668374099</v>
      </c>
      <c r="H1312" s="10">
        <v>8133.1030560477602</v>
      </c>
      <c r="I1312" s="10">
        <v>139.314850818921</v>
      </c>
      <c r="J1312" s="10">
        <v>1684245.67551813</v>
      </c>
      <c r="K1312" s="10">
        <v>12096.8010101418</v>
      </c>
      <c r="L1312" s="46">
        <v>4.7246898750750901E-2</v>
      </c>
      <c r="M1312" s="46">
        <v>3.47015129244217E-4</v>
      </c>
      <c r="N1312" s="46">
        <v>0.10633373032056199</v>
      </c>
      <c r="O1312" s="46">
        <v>1.6710097012663501E-3</v>
      </c>
      <c r="Q1312" s="47">
        <v>22.318719408217799</v>
      </c>
      <c r="R1312" s="47">
        <v>0.52044289454130344</v>
      </c>
      <c r="S1312" s="59">
        <v>0.10654199701190142</v>
      </c>
      <c r="T1312" s="59">
        <v>8.3546289385103001E-4</v>
      </c>
      <c r="U1312" s="59">
        <v>0.16444277940768201</v>
      </c>
    </row>
    <row r="1313" spans="1:29">
      <c r="A1313" t="s">
        <v>304</v>
      </c>
      <c r="C1313" s="6">
        <v>45029.741408472197</v>
      </c>
      <c r="D1313" s="48">
        <v>36.505999565124498</v>
      </c>
      <c r="E1313" s="32" t="s">
        <v>23</v>
      </c>
      <c r="F1313" s="10">
        <v>67536.875729050997</v>
      </c>
      <c r="G1313" s="10">
        <v>396.08542130274901</v>
      </c>
      <c r="H1313" s="10">
        <v>8277.5780876380304</v>
      </c>
      <c r="I1313" s="10">
        <v>133.076233530774</v>
      </c>
      <c r="J1313" s="10">
        <v>1659618.55113636</v>
      </c>
      <c r="K1313" s="10">
        <v>12475.934630666399</v>
      </c>
      <c r="L1313" s="46">
        <v>4.5098830557524103E-2</v>
      </c>
      <c r="M1313" s="46">
        <v>2.30302174507793E-4</v>
      </c>
      <c r="N1313" s="46">
        <v>0.12223578753950699</v>
      </c>
      <c r="O1313" s="46">
        <v>1.6904142090447801E-3</v>
      </c>
      <c r="Q1313" s="47">
        <v>22.570141202694167</v>
      </c>
      <c r="R1313" s="47">
        <v>0.38704062558002245</v>
      </c>
      <c r="S1313" s="59">
        <v>0.1225849937218096</v>
      </c>
      <c r="T1313" s="59">
        <v>8.4522843417769505E-4</v>
      </c>
      <c r="U1313" s="59">
        <v>-1.4186917011212901E-2</v>
      </c>
      <c r="W1313" s="63"/>
      <c r="Y1313"/>
      <c r="Z1313"/>
      <c r="AA1313"/>
      <c r="AB1313"/>
      <c r="AC1313"/>
    </row>
    <row r="1314" spans="1:29">
      <c r="A1314" t="s">
        <v>304</v>
      </c>
      <c r="C1314" s="6">
        <v>45030.670019907397</v>
      </c>
      <c r="D1314" s="48">
        <v>36.5039994716644</v>
      </c>
      <c r="E1314" s="32" t="s">
        <v>23</v>
      </c>
      <c r="F1314" s="10">
        <v>67446.8551313895</v>
      </c>
      <c r="G1314" s="10">
        <v>358.961985316106</v>
      </c>
      <c r="H1314" s="10">
        <v>6755.9426629089803</v>
      </c>
      <c r="I1314" s="10">
        <v>86.799272434011897</v>
      </c>
      <c r="J1314" s="10">
        <v>1502455.54787582</v>
      </c>
      <c r="K1314" s="10">
        <v>9131.4799670283901</v>
      </c>
      <c r="L1314" s="46">
        <v>4.6556323525694603E-2</v>
      </c>
      <c r="M1314" s="46">
        <v>2.4067098899368999E-4</v>
      </c>
      <c r="N1314" s="46">
        <v>0.10027990436477199</v>
      </c>
      <c r="O1314" s="46">
        <v>1.3696006020072901E-3</v>
      </c>
      <c r="Q1314" s="47">
        <v>22.063475641218314</v>
      </c>
      <c r="R1314" s="47">
        <v>0.55986012774848715</v>
      </c>
      <c r="S1314" s="59">
        <v>0.100239527068953</v>
      </c>
      <c r="T1314" s="59">
        <v>6.8474883651559995E-4</v>
      </c>
      <c r="U1314" s="59">
        <v>-6.9797648138477204E-3</v>
      </c>
      <c r="Y1314"/>
      <c r="Z1314"/>
      <c r="AA1314"/>
      <c r="AB1314"/>
      <c r="AC1314"/>
    </row>
    <row r="1315" spans="1:29">
      <c r="A1315" t="s">
        <v>304</v>
      </c>
      <c r="C1315" s="6">
        <v>45057.631622858797</v>
      </c>
      <c r="D1315" s="48">
        <v>36.511999607086203</v>
      </c>
      <c r="E1315" s="32" t="s">
        <v>23</v>
      </c>
      <c r="F1315" s="10">
        <v>59294.6953070663</v>
      </c>
      <c r="G1315" s="10">
        <v>379.89138488683199</v>
      </c>
      <c r="H1315" s="10">
        <v>5010.10261278691</v>
      </c>
      <c r="I1315" s="10">
        <v>70.951937878787206</v>
      </c>
      <c r="J1315" s="10">
        <v>1512579.1505853001</v>
      </c>
      <c r="K1315" s="10">
        <v>10048.469259783</v>
      </c>
      <c r="L1315" s="46">
        <v>4.0483276747635299E-2</v>
      </c>
      <c r="M1315" s="46">
        <v>2.00254539605657E-4</v>
      </c>
      <c r="N1315" s="46">
        <v>8.4302093503525605E-2</v>
      </c>
      <c r="O1315" s="46">
        <v>1.1329628373505801E-3</v>
      </c>
      <c r="Q1315" s="47">
        <v>23.576953174253738</v>
      </c>
      <c r="R1315" s="47">
        <v>0.44151106669255896</v>
      </c>
      <c r="S1315" s="59">
        <v>8.4509004159138409E-2</v>
      </c>
      <c r="T1315" s="59">
        <v>5.6646407522287505E-4</v>
      </c>
      <c r="U1315" s="59">
        <v>0.161402057960324</v>
      </c>
      <c r="Y1315"/>
      <c r="Z1315"/>
      <c r="AA1315"/>
      <c r="AB1315"/>
      <c r="AC1315"/>
    </row>
    <row r="1316" spans="1:29">
      <c r="A1316" t="s">
        <v>304</v>
      </c>
      <c r="C1316" s="6">
        <v>45103.787475625002</v>
      </c>
      <c r="D1316" s="48">
        <v>36.5039994716644</v>
      </c>
      <c r="E1316" s="32" t="s">
        <v>23</v>
      </c>
      <c r="F1316" s="10">
        <v>23772.6507898448</v>
      </c>
      <c r="G1316" s="10">
        <v>222.158605645801</v>
      </c>
      <c r="H1316" s="10">
        <v>2953.0683682526501</v>
      </c>
      <c r="I1316" s="10">
        <v>62.012265890959497</v>
      </c>
      <c r="J1316" s="10">
        <v>691627.63648766198</v>
      </c>
      <c r="K1316" s="10">
        <v>6018.3997479914797</v>
      </c>
      <c r="L1316" s="46">
        <v>3.8703824424543197E-2</v>
      </c>
      <c r="M1316" s="46">
        <v>3.1748822641821398E-4</v>
      </c>
      <c r="N1316" s="46">
        <v>0.124333992119883</v>
      </c>
      <c r="O1316" s="46">
        <v>2.4386124477645999E-3</v>
      </c>
      <c r="Q1316" s="47">
        <v>23.56982197746493</v>
      </c>
      <c r="R1316" s="47">
        <v>0.46110270696665118</v>
      </c>
      <c r="S1316" s="59">
        <v>0.12428644359807182</v>
      </c>
      <c r="T1316" s="59">
        <v>1.219220996042955E-3</v>
      </c>
      <c r="U1316" s="59">
        <v>9.5857939886309404E-2</v>
      </c>
      <c r="Y1316"/>
      <c r="Z1316"/>
      <c r="AA1316"/>
      <c r="AB1316"/>
      <c r="AC1316"/>
    </row>
    <row r="1317" spans="1:29">
      <c r="A1317" t="s">
        <v>304</v>
      </c>
      <c r="C1317" s="6">
        <v>45135.486565972198</v>
      </c>
      <c r="D1317" s="48">
        <v>37.003999710083001</v>
      </c>
      <c r="E1317" s="32" t="s">
        <v>23</v>
      </c>
      <c r="F1317" s="10">
        <v>68663.242250843206</v>
      </c>
      <c r="G1317" s="10">
        <v>344.91905535012597</v>
      </c>
      <c r="H1317" s="10">
        <v>9102.1539194842208</v>
      </c>
      <c r="I1317" s="10">
        <v>141.739985462791</v>
      </c>
      <c r="J1317" s="10">
        <v>1424950.5201822901</v>
      </c>
      <c r="K1317" s="10">
        <v>8798.5275394082491</v>
      </c>
      <c r="L1317" s="46">
        <v>4.9370036234570702E-2</v>
      </c>
      <c r="M1317" s="46">
        <v>2.4953390140791502E-4</v>
      </c>
      <c r="N1317" s="46">
        <v>0.132219740065526</v>
      </c>
      <c r="O1317" s="46">
        <v>1.7643870204971E-3</v>
      </c>
      <c r="Q1317" s="47">
        <v>22.401106925419654</v>
      </c>
      <c r="R1317" s="47">
        <v>0.41451166890262225</v>
      </c>
      <c r="S1317" s="59">
        <v>0.13258768057163409</v>
      </c>
      <c r="T1317" s="59">
        <v>8.8228844077005496E-4</v>
      </c>
      <c r="U1317" s="59">
        <v>2.17283842025674E-2</v>
      </c>
    </row>
    <row r="1318" spans="1:29">
      <c r="A1318" t="s">
        <v>304</v>
      </c>
      <c r="C1318" s="6">
        <v>45068.677888645798</v>
      </c>
      <c r="D1318" s="48">
        <v>35.093132734298699</v>
      </c>
      <c r="E1318" s="32" t="s">
        <v>23</v>
      </c>
      <c r="F1318" s="10">
        <v>124787.11131669</v>
      </c>
      <c r="G1318" s="10">
        <v>1522.3101553701899</v>
      </c>
      <c r="H1318" s="10">
        <v>26469.857200466598</v>
      </c>
      <c r="I1318" s="10">
        <v>718.79610987314402</v>
      </c>
      <c r="J1318" s="10">
        <v>2968147.6841397798</v>
      </c>
      <c r="K1318" s="10">
        <v>22405.666251279101</v>
      </c>
      <c r="L1318" s="46">
        <v>4.2525806515761301E-2</v>
      </c>
      <c r="M1318" s="46">
        <v>4.0300623112402798E-4</v>
      </c>
      <c r="N1318" s="46">
        <v>0.21220785849307999</v>
      </c>
      <c r="O1318" s="46">
        <v>3.7932464592757799E-3</v>
      </c>
      <c r="Q1318" s="47">
        <v>22.171603407005005</v>
      </c>
      <c r="R1318" s="47">
        <v>0.45078745484364474</v>
      </c>
      <c r="S1318" s="59">
        <v>0.21206931956453579</v>
      </c>
      <c r="T1318" s="59">
        <v>1.897041560025785E-3</v>
      </c>
      <c r="U1318" s="59">
        <v>0.78056553713622501</v>
      </c>
    </row>
    <row r="1319" spans="1:29">
      <c r="A1319" t="s">
        <v>304</v>
      </c>
      <c r="C1319" s="6">
        <v>45091.632941805598</v>
      </c>
      <c r="D1319" s="48">
        <v>36.503999710083001</v>
      </c>
      <c r="E1319" s="32" t="s">
        <v>23</v>
      </c>
      <c r="F1319" s="10">
        <v>85329.0735226041</v>
      </c>
      <c r="G1319" s="10">
        <v>781.30731310560896</v>
      </c>
      <c r="H1319" s="10">
        <v>10875.2433090872</v>
      </c>
      <c r="I1319" s="10">
        <v>219.42195677567</v>
      </c>
      <c r="J1319" s="10">
        <v>1882278.2467948699</v>
      </c>
      <c r="K1319" s="10">
        <v>20823.153690258601</v>
      </c>
      <c r="L1319" s="46">
        <v>4.72036277895449E-2</v>
      </c>
      <c r="M1319" s="46">
        <v>2.4527797661529299E-4</v>
      </c>
      <c r="N1319" s="46">
        <v>0.12687307353750901</v>
      </c>
      <c r="O1319" s="46">
        <v>1.9906216143977199E-3</v>
      </c>
      <c r="Q1319" s="47">
        <v>22.344536426332493</v>
      </c>
      <c r="R1319" s="47">
        <v>0.51780746756954654</v>
      </c>
      <c r="S1319" s="59">
        <v>0.12746579385043663</v>
      </c>
      <c r="T1319" s="59">
        <v>9.9527188137372492E-4</v>
      </c>
      <c r="U1319" s="59">
        <v>2.1475573139214801E-2</v>
      </c>
    </row>
    <row r="1320" spans="1:29">
      <c r="A1320" t="s">
        <v>305</v>
      </c>
      <c r="C1320" s="6">
        <v>45029.778351608802</v>
      </c>
      <c r="D1320" s="48">
        <v>36.5309994220734</v>
      </c>
      <c r="E1320" s="32" t="s">
        <v>23</v>
      </c>
      <c r="F1320" s="10">
        <v>71479.880899562995</v>
      </c>
      <c r="G1320" s="10">
        <v>540.88224423169004</v>
      </c>
      <c r="H1320" s="10">
        <v>9456.1600129130493</v>
      </c>
      <c r="I1320" s="10">
        <v>135.50218974796701</v>
      </c>
      <c r="J1320" s="10">
        <v>1733751.08443813</v>
      </c>
      <c r="K1320" s="10">
        <v>15605.654600134299</v>
      </c>
      <c r="L1320" s="46">
        <v>4.5564333709055702E-2</v>
      </c>
      <c r="M1320" s="46">
        <v>2.8385500470164902E-4</v>
      </c>
      <c r="N1320" s="46">
        <v>0.132424575812217</v>
      </c>
      <c r="O1320" s="46">
        <v>1.8398256752840999E-3</v>
      </c>
      <c r="Q1320" s="47">
        <v>22.378081495671964</v>
      </c>
      <c r="R1320" s="47">
        <v>0.38581846611645865</v>
      </c>
      <c r="S1320" s="59">
        <v>0.13231405557643203</v>
      </c>
      <c r="T1320" s="59">
        <v>9.1990657012809497E-4</v>
      </c>
      <c r="U1320" s="59">
        <v>5.68534036866849E-2</v>
      </c>
      <c r="W1320" s="63"/>
      <c r="Y1320"/>
      <c r="Z1320"/>
      <c r="AA1320"/>
      <c r="AB1320"/>
      <c r="AC1320"/>
    </row>
    <row r="1321" spans="1:29">
      <c r="A1321" t="s">
        <v>305</v>
      </c>
      <c r="C1321" s="6">
        <v>45030.703365902802</v>
      </c>
      <c r="D1321" s="48">
        <v>36.502999544143698</v>
      </c>
      <c r="E1321" s="32" t="s">
        <v>23</v>
      </c>
      <c r="F1321" s="10">
        <v>63654.448168326402</v>
      </c>
      <c r="G1321" s="10">
        <v>474.80606926789699</v>
      </c>
      <c r="H1321" s="10">
        <v>5580.05778525406</v>
      </c>
      <c r="I1321" s="10">
        <v>91.792273899704497</v>
      </c>
      <c r="J1321" s="10">
        <v>1504392.0325211899</v>
      </c>
      <c r="K1321" s="10">
        <v>10856.6260534455</v>
      </c>
      <c r="L1321" s="46">
        <v>4.3841110033656101E-2</v>
      </c>
      <c r="M1321" s="46">
        <v>2.7634245912979398E-4</v>
      </c>
      <c r="N1321" s="46">
        <v>8.7707339364514705E-2</v>
      </c>
      <c r="O1321" s="46">
        <v>1.3316595599041801E-3</v>
      </c>
      <c r="Q1321" s="47">
        <v>23.377227693295893</v>
      </c>
      <c r="R1321" s="47">
        <v>0.59469264545325917</v>
      </c>
      <c r="S1321" s="59">
        <v>8.7725266700171778E-2</v>
      </c>
      <c r="T1321" s="59">
        <v>6.6587907359811499E-4</v>
      </c>
      <c r="U1321" s="59">
        <v>6.9307651151197004E-3</v>
      </c>
      <c r="Y1321"/>
      <c r="Z1321"/>
      <c r="AA1321"/>
      <c r="AB1321"/>
      <c r="AC1321"/>
    </row>
    <row r="1322" spans="1:29">
      <c r="A1322" t="s">
        <v>305</v>
      </c>
      <c r="C1322" s="6">
        <v>45057.665947210597</v>
      </c>
      <c r="D1322" s="48">
        <v>36.506999492645299</v>
      </c>
      <c r="E1322" s="32" t="s">
        <v>23</v>
      </c>
      <c r="F1322" s="10">
        <v>52223.725011175098</v>
      </c>
      <c r="G1322" s="10">
        <v>354.99235957104099</v>
      </c>
      <c r="H1322" s="10">
        <v>5309.7122302544403</v>
      </c>
      <c r="I1322" s="10">
        <v>110.179136675335</v>
      </c>
      <c r="J1322" s="10">
        <v>1304348.5907427201</v>
      </c>
      <c r="K1322" s="10">
        <v>9315.7762003371408</v>
      </c>
      <c r="L1322" s="46">
        <v>4.1373248168207997E-2</v>
      </c>
      <c r="M1322" s="46">
        <v>2.3701831186465899E-4</v>
      </c>
      <c r="N1322" s="46">
        <v>0.10174065363134201</v>
      </c>
      <c r="O1322" s="46">
        <v>1.86560920719179E-3</v>
      </c>
      <c r="Q1322" s="47">
        <v>23.129327898267661</v>
      </c>
      <c r="R1322" s="47">
        <v>0.43441592281576713</v>
      </c>
      <c r="S1322" s="59">
        <v>0.1016893200423043</v>
      </c>
      <c r="T1322" s="59">
        <v>9.3296133188586498E-4</v>
      </c>
      <c r="U1322" s="59">
        <v>-6.7186987280637997E-3</v>
      </c>
      <c r="Y1322"/>
      <c r="Z1322"/>
      <c r="AA1322"/>
      <c r="AB1322"/>
      <c r="AC1322"/>
    </row>
    <row r="1323" spans="1:29">
      <c r="A1323" t="s">
        <v>305</v>
      </c>
      <c r="C1323" s="6">
        <v>45103.788528587997</v>
      </c>
      <c r="D1323" s="48">
        <v>36.503999710083001</v>
      </c>
      <c r="E1323" s="32" t="s">
        <v>23</v>
      </c>
      <c r="F1323" s="10">
        <v>20889.718680271599</v>
      </c>
      <c r="G1323" s="10">
        <v>188.568367451939</v>
      </c>
      <c r="H1323" s="10">
        <v>2778.2315759057201</v>
      </c>
      <c r="I1323" s="10">
        <v>72.529642951359406</v>
      </c>
      <c r="J1323" s="10">
        <v>621823.97113286599</v>
      </c>
      <c r="K1323" s="10">
        <v>5947.8406058151204</v>
      </c>
      <c r="L1323" s="46">
        <v>3.7831771009333499E-2</v>
      </c>
      <c r="M1323" s="46">
        <v>2.68481605569199E-4</v>
      </c>
      <c r="N1323" s="46">
        <v>0.13290438865881199</v>
      </c>
      <c r="O1323" s="46">
        <v>3.0660263773328198E-3</v>
      </c>
      <c r="Q1323" s="47">
        <v>24.113276208309578</v>
      </c>
      <c r="R1323" s="47">
        <v>0.46911936130866433</v>
      </c>
      <c r="S1323" s="59">
        <v>0.13306496427748107</v>
      </c>
      <c r="T1323" s="59">
        <v>1.5329216410222149E-3</v>
      </c>
      <c r="U1323" s="59">
        <v>7.0332442980688706E-2</v>
      </c>
      <c r="Y1323"/>
      <c r="Z1323"/>
      <c r="AA1323"/>
      <c r="AB1323"/>
      <c r="AC1323"/>
    </row>
    <row r="1324" spans="1:29">
      <c r="A1324" t="s">
        <v>305</v>
      </c>
      <c r="C1324" s="6">
        <v>45135.517471979198</v>
      </c>
      <c r="D1324" s="48">
        <v>37.008999586105297</v>
      </c>
      <c r="E1324" s="32" t="s">
        <v>23</v>
      </c>
      <c r="F1324" s="10">
        <v>69940.634348491003</v>
      </c>
      <c r="G1324" s="10">
        <v>334.84852468161898</v>
      </c>
      <c r="H1324" s="10">
        <v>8396.1481928922694</v>
      </c>
      <c r="I1324" s="10">
        <v>87.3757703586639</v>
      </c>
      <c r="J1324" s="10">
        <v>1458402.62828947</v>
      </c>
      <c r="K1324" s="10">
        <v>8351.5560175482497</v>
      </c>
      <c r="L1324" s="46">
        <v>4.9307090196808998E-2</v>
      </c>
      <c r="M1324" s="46">
        <v>2.46899049535006E-4</v>
      </c>
      <c r="N1324" s="46">
        <v>0.12065490486504001</v>
      </c>
      <c r="O1324" s="46">
        <v>1.1662696927822499E-3</v>
      </c>
      <c r="Q1324" s="47">
        <v>22.624640949033967</v>
      </c>
      <c r="R1324" s="47">
        <v>0.41857569877436901</v>
      </c>
      <c r="S1324" s="59">
        <v>0.12006981271532913</v>
      </c>
      <c r="T1324" s="59">
        <v>5.8313719869375498E-4</v>
      </c>
      <c r="U1324" s="59">
        <v>0.20533991623709399</v>
      </c>
    </row>
    <row r="1325" spans="1:29">
      <c r="A1325" t="s">
        <v>305</v>
      </c>
      <c r="C1325" s="6">
        <v>45068.694324560201</v>
      </c>
      <c r="D1325" s="48">
        <v>37.5039994716644</v>
      </c>
      <c r="E1325" s="32" t="s">
        <v>23</v>
      </c>
      <c r="F1325" s="10">
        <v>78867.318172339394</v>
      </c>
      <c r="G1325" s="10">
        <v>548.06637879444395</v>
      </c>
      <c r="H1325" s="10">
        <v>8692.7811131720991</v>
      </c>
      <c r="I1325" s="10">
        <v>136.56975330065899</v>
      </c>
      <c r="J1325" s="10">
        <v>1888492.56922898</v>
      </c>
      <c r="K1325" s="10">
        <v>10752.362329573099</v>
      </c>
      <c r="L1325" s="46">
        <v>4.2345578820219901E-2</v>
      </c>
      <c r="M1325" s="46">
        <v>2.5715700644051603E-4</v>
      </c>
      <c r="N1325" s="46">
        <v>0.10958918320288701</v>
      </c>
      <c r="O1325" s="46">
        <v>1.35185505218901E-3</v>
      </c>
      <c r="Q1325" s="47">
        <v>22.320665483698278</v>
      </c>
      <c r="R1325" s="47">
        <v>0.44649565726924645</v>
      </c>
      <c r="S1325" s="59">
        <v>0.11019392356861457</v>
      </c>
      <c r="T1325" s="59">
        <v>6.7597825507542003E-4</v>
      </c>
      <c r="U1325" s="59">
        <v>0.55263106777704196</v>
      </c>
    </row>
    <row r="1326" spans="1:29">
      <c r="A1326" t="s">
        <v>305</v>
      </c>
      <c r="C1326" s="6">
        <v>45091.669096099497</v>
      </c>
      <c r="D1326" s="48">
        <v>36.505999326705897</v>
      </c>
      <c r="E1326" s="32" t="s">
        <v>23</v>
      </c>
      <c r="F1326" s="10">
        <v>110720.172591835</v>
      </c>
      <c r="G1326" s="10">
        <v>753.23516694286695</v>
      </c>
      <c r="H1326" s="10">
        <v>14429.0416599168</v>
      </c>
      <c r="I1326" s="10">
        <v>304.06187332044402</v>
      </c>
      <c r="J1326" s="10">
        <v>2389647.7873711302</v>
      </c>
      <c r="K1326" s="10">
        <v>17294.371492992101</v>
      </c>
      <c r="L1326" s="46">
        <v>4.8163190124288199E-2</v>
      </c>
      <c r="M1326" s="46">
        <v>2.8388808485407601E-4</v>
      </c>
      <c r="N1326" s="46">
        <v>0.130289377811657</v>
      </c>
      <c r="O1326" s="46">
        <v>2.3331420195788501E-3</v>
      </c>
      <c r="Q1326" s="47">
        <v>22.122491325509863</v>
      </c>
      <c r="R1326" s="47">
        <v>0.51358492560524927</v>
      </c>
      <c r="S1326" s="59">
        <v>0.13033541419457456</v>
      </c>
      <c r="T1326" s="59">
        <v>1.1664944316361601E-3</v>
      </c>
      <c r="U1326" s="59">
        <v>-0.58348814607239397</v>
      </c>
    </row>
    <row r="1327" spans="1:29">
      <c r="A1327" t="s">
        <v>306</v>
      </c>
      <c r="C1327" s="6">
        <v>45029.779404745401</v>
      </c>
      <c r="D1327" s="48">
        <v>36.504999399185202</v>
      </c>
      <c r="E1327" s="32" t="s">
        <v>23</v>
      </c>
      <c r="F1327" s="10">
        <v>62365.906946253803</v>
      </c>
      <c r="G1327" s="10">
        <v>465.82178133263</v>
      </c>
      <c r="H1327" s="10">
        <v>7595.9020720761901</v>
      </c>
      <c r="I1327" s="10">
        <v>121.091537680779</v>
      </c>
      <c r="J1327" s="10">
        <v>1510475.0861305001</v>
      </c>
      <c r="K1327" s="10">
        <v>10332.5697081907</v>
      </c>
      <c r="L1327" s="46">
        <v>4.5656811313055601E-2</v>
      </c>
      <c r="M1327" s="46">
        <v>3.0958028839341901E-4</v>
      </c>
      <c r="N1327" s="46">
        <v>0.121704999605018</v>
      </c>
      <c r="O1327" s="46">
        <v>1.5978148038594999E-3</v>
      </c>
      <c r="Q1327" s="47">
        <v>22.333850849687174</v>
      </c>
      <c r="R1327" s="47">
        <v>0.38621458106500212</v>
      </c>
      <c r="S1327" s="59">
        <v>0.12181677665891591</v>
      </c>
      <c r="T1327" s="59">
        <v>7.9890234225806996E-4</v>
      </c>
      <c r="U1327" s="59">
        <v>-6.3011240914334396E-2</v>
      </c>
      <c r="W1327" s="63"/>
      <c r="Y1327"/>
      <c r="Z1327"/>
      <c r="AA1327"/>
      <c r="AB1327"/>
      <c r="AC1327"/>
    </row>
    <row r="1328" spans="1:29">
      <c r="A1328" t="s">
        <v>306</v>
      </c>
      <c r="C1328" s="6">
        <v>45030.704421701397</v>
      </c>
      <c r="D1328" s="48">
        <v>36.5039994716644</v>
      </c>
      <c r="E1328" s="32" t="s">
        <v>23</v>
      </c>
      <c r="F1328" s="10">
        <v>41187.692427517097</v>
      </c>
      <c r="G1328" s="10">
        <v>362.53745269320501</v>
      </c>
      <c r="H1328" s="10">
        <v>4808.1198348200296</v>
      </c>
      <c r="I1328" s="10">
        <v>89.307287847623499</v>
      </c>
      <c r="J1328" s="10">
        <v>922169.37958599499</v>
      </c>
      <c r="K1328" s="10">
        <v>9340.4166171591005</v>
      </c>
      <c r="L1328" s="46">
        <v>4.6294527115651303E-2</v>
      </c>
      <c r="M1328" s="46">
        <v>3.20645081380936E-4</v>
      </c>
      <c r="N1328" s="46">
        <v>0.116652101732071</v>
      </c>
      <c r="O1328" s="46">
        <v>2.0486670734703701E-3</v>
      </c>
      <c r="Q1328" s="47">
        <v>22.136751669342527</v>
      </c>
      <c r="R1328" s="47">
        <v>0.56403190104164058</v>
      </c>
      <c r="S1328" s="59">
        <v>0.11682144682709469</v>
      </c>
      <c r="T1328" s="59">
        <v>1.0244233456208349E-3</v>
      </c>
      <c r="U1328" s="59">
        <v>0.145419119002935</v>
      </c>
      <c r="Y1328"/>
      <c r="Z1328"/>
      <c r="AA1328"/>
      <c r="AB1328"/>
      <c r="AC1328"/>
    </row>
    <row r="1329" spans="1:29">
      <c r="A1329" t="s">
        <v>306</v>
      </c>
      <c r="C1329" s="6">
        <v>45057.667002395799</v>
      </c>
      <c r="D1329" s="48">
        <v>36.504999399185202</v>
      </c>
      <c r="E1329" s="32" t="s">
        <v>23</v>
      </c>
      <c r="F1329" s="10">
        <v>51797.298941757697</v>
      </c>
      <c r="G1329" s="10">
        <v>359.01454511561298</v>
      </c>
      <c r="H1329" s="10">
        <v>5694.0747774472202</v>
      </c>
      <c r="I1329" s="10">
        <v>82.394929968830894</v>
      </c>
      <c r="J1329" s="10">
        <v>1266299.9581774201</v>
      </c>
      <c r="K1329" s="10">
        <v>9230.7260686004793</v>
      </c>
      <c r="L1329" s="46">
        <v>4.2215185476644601E-2</v>
      </c>
      <c r="M1329" s="46">
        <v>2.50351498006586E-4</v>
      </c>
      <c r="N1329" s="46">
        <v>0.110250870219438</v>
      </c>
      <c r="O1329" s="46">
        <v>1.6889339260886E-3</v>
      </c>
      <c r="Q1329" s="47">
        <v>22.669238683100215</v>
      </c>
      <c r="R1329" s="47">
        <v>0.4261289527224561</v>
      </c>
      <c r="S1329" s="59">
        <v>0.1099482339565515</v>
      </c>
      <c r="T1329" s="59">
        <v>8.4460799126346003E-4</v>
      </c>
      <c r="U1329" s="59">
        <v>-1.0672910444472499E-2</v>
      </c>
      <c r="Y1329"/>
      <c r="Z1329"/>
      <c r="AA1329"/>
      <c r="AB1329"/>
      <c r="AC1329"/>
    </row>
    <row r="1330" spans="1:29">
      <c r="A1330" t="s">
        <v>306</v>
      </c>
      <c r="C1330" s="6">
        <v>45103.825534004602</v>
      </c>
      <c r="D1330" s="48">
        <v>36.509999513626099</v>
      </c>
      <c r="E1330" s="32" t="s">
        <v>23</v>
      </c>
      <c r="F1330" s="10">
        <v>20871.662080186201</v>
      </c>
      <c r="G1330" s="10">
        <v>163.62288624220599</v>
      </c>
      <c r="H1330" s="10">
        <v>2157.14559245792</v>
      </c>
      <c r="I1330" s="10">
        <v>64.451336918339905</v>
      </c>
      <c r="J1330" s="10">
        <v>590558.38002512604</v>
      </c>
      <c r="K1330" s="10">
        <v>5239.7664671357197</v>
      </c>
      <c r="L1330" s="46">
        <v>3.9762850771257498E-2</v>
      </c>
      <c r="M1330" s="46">
        <v>3.2724795741728599E-4</v>
      </c>
      <c r="N1330" s="46">
        <v>0.10394710415330199</v>
      </c>
      <c r="O1330" s="46">
        <v>3.0762687486958098E-3</v>
      </c>
      <c r="Q1330" s="47">
        <v>22.947247883056633</v>
      </c>
      <c r="R1330" s="47">
        <v>0.44898810888210211</v>
      </c>
      <c r="S1330" s="59">
        <v>0.10340708443961551</v>
      </c>
      <c r="T1330" s="59">
        <v>1.538643630018495E-3</v>
      </c>
      <c r="U1330" s="59">
        <v>-0.23295355632150899</v>
      </c>
      <c r="Y1330"/>
      <c r="Z1330"/>
      <c r="AA1330"/>
      <c r="AB1330"/>
      <c r="AC1330"/>
    </row>
    <row r="1331" spans="1:29">
      <c r="A1331" t="s">
        <v>306</v>
      </c>
      <c r="C1331" s="6">
        <v>45135.5186099653</v>
      </c>
      <c r="D1331" s="48">
        <v>28.854880571365399</v>
      </c>
      <c r="E1331" s="32" t="s">
        <v>23</v>
      </c>
      <c r="F1331" s="10">
        <v>73361.510448542002</v>
      </c>
      <c r="G1331" s="10">
        <v>445.49713899892299</v>
      </c>
      <c r="H1331" s="10">
        <v>6171.3934569907797</v>
      </c>
      <c r="I1331" s="10">
        <v>100.425661641706</v>
      </c>
      <c r="J1331" s="10">
        <v>1596235.62175325</v>
      </c>
      <c r="K1331" s="10">
        <v>14695.8971671408</v>
      </c>
      <c r="L1331" s="46">
        <v>4.7414360366846903E-2</v>
      </c>
      <c r="M1331" s="46">
        <v>2.95330455475513E-4</v>
      </c>
      <c r="N1331" s="46">
        <v>8.4422052044997795E-2</v>
      </c>
      <c r="O1331" s="46">
        <v>1.23685744388861E-3</v>
      </c>
      <c r="Q1331" s="47">
        <v>23.533654865070279</v>
      </c>
      <c r="R1331" s="47">
        <v>0.43756983153493267</v>
      </c>
      <c r="S1331" s="59">
        <v>8.4139180179067422E-2</v>
      </c>
      <c r="T1331" s="59">
        <v>6.1840434513459996E-4</v>
      </c>
      <c r="U1331" s="59">
        <v>7.5078204933812503E-4</v>
      </c>
    </row>
    <row r="1332" spans="1:29">
      <c r="A1332" t="s">
        <v>306</v>
      </c>
      <c r="C1332" s="6">
        <v>45068.712109120403</v>
      </c>
      <c r="D1332" s="48">
        <v>37.511999607086203</v>
      </c>
      <c r="E1332" s="32" t="s">
        <v>23</v>
      </c>
      <c r="F1332" s="10">
        <v>55127.573618793802</v>
      </c>
      <c r="G1332" s="10">
        <v>342.02192613257603</v>
      </c>
      <c r="H1332" s="10">
        <v>6099.1476506578401</v>
      </c>
      <c r="I1332" s="10">
        <v>308.77624802025503</v>
      </c>
      <c r="J1332" s="10">
        <v>1372334.21039604</v>
      </c>
      <c r="K1332" s="10">
        <v>9687.0302488969301</v>
      </c>
      <c r="L1332" s="46">
        <v>4.0760155990886601E-2</v>
      </c>
      <c r="M1332" s="46">
        <v>2.7629847992846298E-4</v>
      </c>
      <c r="N1332" s="46">
        <v>0.11028164055020501</v>
      </c>
      <c r="O1332" s="46">
        <v>5.7109674037938204E-3</v>
      </c>
      <c r="Q1332" s="47">
        <v>23.267485448493634</v>
      </c>
      <c r="R1332" s="47">
        <v>0.46675254326654886</v>
      </c>
      <c r="S1332" s="59">
        <v>0.11061047188614284</v>
      </c>
      <c r="T1332" s="59">
        <v>2.8215122977464538E-3</v>
      </c>
      <c r="U1332" s="59">
        <v>4.6865718908728699E-3</v>
      </c>
    </row>
    <row r="1333" spans="1:29">
      <c r="A1333" t="s">
        <v>306</v>
      </c>
      <c r="C1333" s="6">
        <v>45091.670100729199</v>
      </c>
      <c r="D1333" s="48">
        <v>36.505999565124498</v>
      </c>
      <c r="E1333" s="32" t="s">
        <v>23</v>
      </c>
      <c r="F1333" s="10">
        <v>82392.804575113201</v>
      </c>
      <c r="G1333" s="10">
        <v>510.32497413100702</v>
      </c>
      <c r="H1333" s="10">
        <v>9656.0002608089999</v>
      </c>
      <c r="I1333" s="10">
        <v>134.636796060623</v>
      </c>
      <c r="J1333" s="10">
        <v>1893373.4930555599</v>
      </c>
      <c r="K1333" s="10">
        <v>17532.504628737799</v>
      </c>
      <c r="L1333" s="46">
        <v>4.5396403899815703E-2</v>
      </c>
      <c r="M1333" s="46">
        <v>2.3426684357397701E-4</v>
      </c>
      <c r="N1333" s="46">
        <v>0.11658379674222</v>
      </c>
      <c r="O1333" s="46">
        <v>1.33159545203143E-3</v>
      </c>
      <c r="Q1333" s="47">
        <v>23.478143154903584</v>
      </c>
      <c r="R1333" s="47">
        <v>0.54403060441897289</v>
      </c>
      <c r="S1333" s="59">
        <v>0.11720865597210008</v>
      </c>
      <c r="T1333" s="59">
        <v>6.6574644276023499E-4</v>
      </c>
      <c r="U1333" s="59">
        <v>3.7443672461152697E-2</v>
      </c>
    </row>
    <row r="1334" spans="1:29">
      <c r="A1334" t="s">
        <v>307</v>
      </c>
      <c r="C1334" s="6">
        <v>45029.815084270798</v>
      </c>
      <c r="D1334" s="48">
        <v>36.502999544143698</v>
      </c>
      <c r="E1334" s="32" t="s">
        <v>23</v>
      </c>
      <c r="F1334" s="10">
        <v>54430.684389064802</v>
      </c>
      <c r="G1334" s="10">
        <v>453.21433428841902</v>
      </c>
      <c r="H1334" s="10">
        <v>7143.9684469554104</v>
      </c>
      <c r="I1334" s="10">
        <v>123.20184346443099</v>
      </c>
      <c r="J1334" s="10">
        <v>1299895.0521356801</v>
      </c>
      <c r="K1334" s="10">
        <v>12662.7789225712</v>
      </c>
      <c r="L1334" s="46">
        <v>4.6288506769460398E-2</v>
      </c>
      <c r="M1334" s="46">
        <v>3.0167092518792099E-4</v>
      </c>
      <c r="N1334" s="46">
        <v>0.13150870319001901</v>
      </c>
      <c r="O1334" s="46">
        <v>1.84804475009964E-3</v>
      </c>
      <c r="Q1334" s="47">
        <v>22.065688496668738</v>
      </c>
      <c r="R1334" s="47">
        <v>0.38101821264477359</v>
      </c>
      <c r="S1334" s="59">
        <v>0.13127158277146533</v>
      </c>
      <c r="T1334" s="59">
        <v>9.2398101030047005E-4</v>
      </c>
      <c r="U1334" s="59">
        <v>0.45186520883293302</v>
      </c>
      <c r="W1334" s="63"/>
      <c r="Y1334"/>
      <c r="Z1334"/>
      <c r="AA1334"/>
      <c r="AB1334"/>
      <c r="AC1334"/>
    </row>
    <row r="1335" spans="1:29">
      <c r="A1335" t="s">
        <v>307</v>
      </c>
      <c r="C1335" s="6">
        <v>45030.7391659606</v>
      </c>
      <c r="D1335" s="48">
        <v>36.5039994716644</v>
      </c>
      <c r="E1335" s="32" t="s">
        <v>23</v>
      </c>
      <c r="F1335" s="10">
        <v>46776.950782018299</v>
      </c>
      <c r="G1335" s="10">
        <v>319.670419278064</v>
      </c>
      <c r="H1335" s="10">
        <v>5334.6466989150304</v>
      </c>
      <c r="I1335" s="10">
        <v>129.769496121804</v>
      </c>
      <c r="J1335" s="10">
        <v>1099137.2050816501</v>
      </c>
      <c r="K1335" s="10">
        <v>7471.2361493163198</v>
      </c>
      <c r="L1335" s="46">
        <v>4.4265911409284799E-2</v>
      </c>
      <c r="M1335" s="46">
        <v>3.3461490939085099E-4</v>
      </c>
      <c r="N1335" s="46">
        <v>0.11365541142409499</v>
      </c>
      <c r="O1335" s="46">
        <v>2.3672439929910902E-3</v>
      </c>
      <c r="Q1335" s="47">
        <v>23.096844212932702</v>
      </c>
      <c r="R1335" s="47">
        <v>0.58953258344702864</v>
      </c>
      <c r="S1335" s="59">
        <v>0.11412702919989114</v>
      </c>
      <c r="T1335" s="59">
        <v>1.1840602194091801E-3</v>
      </c>
      <c r="U1335" s="59">
        <v>-1.9530618043646499E-2</v>
      </c>
      <c r="Y1335"/>
      <c r="Z1335"/>
      <c r="AA1335"/>
      <c r="AB1335"/>
      <c r="AC1335"/>
    </row>
    <row r="1336" spans="1:29">
      <c r="A1336" t="s">
        <v>307</v>
      </c>
      <c r="C1336" s="6">
        <v>45057.702522824096</v>
      </c>
      <c r="D1336" s="48">
        <v>36.506999492645299</v>
      </c>
      <c r="E1336" s="32" t="s">
        <v>23</v>
      </c>
      <c r="F1336" s="10">
        <v>57374.764510276997</v>
      </c>
      <c r="G1336" s="10">
        <v>342.49484347940199</v>
      </c>
      <c r="H1336" s="10">
        <v>6301.8949605789803</v>
      </c>
      <c r="I1336" s="10">
        <v>95.099186740649401</v>
      </c>
      <c r="J1336" s="10">
        <v>1442676.29963374</v>
      </c>
      <c r="K1336" s="10">
        <v>11217.2503281522</v>
      </c>
      <c r="L1336" s="46">
        <v>4.1108128181272401E-2</v>
      </c>
      <c r="M1336" s="46">
        <v>2.2818767043587801E-4</v>
      </c>
      <c r="N1336" s="46">
        <v>0.109934389587831</v>
      </c>
      <c r="O1336" s="46">
        <v>1.5896992286322401E-3</v>
      </c>
      <c r="Q1336" s="47">
        <v>23.302083640715679</v>
      </c>
      <c r="R1336" s="47">
        <v>0.43734937584287298</v>
      </c>
      <c r="S1336" s="59">
        <v>0.10985566289890197</v>
      </c>
      <c r="T1336" s="59">
        <v>7.9484285272708505E-4</v>
      </c>
      <c r="U1336" s="59">
        <v>0.17848317063955499</v>
      </c>
      <c r="Y1336"/>
      <c r="Z1336"/>
      <c r="AA1336"/>
      <c r="AB1336"/>
      <c r="AC1336"/>
    </row>
    <row r="1337" spans="1:29">
      <c r="A1337" t="s">
        <v>307</v>
      </c>
      <c r="C1337" s="6">
        <v>45103.863872777802</v>
      </c>
      <c r="D1337" s="48">
        <v>36.507999420166001</v>
      </c>
      <c r="E1337" s="32" t="s">
        <v>23</v>
      </c>
      <c r="F1337" s="10">
        <v>21597.4747522258</v>
      </c>
      <c r="G1337" s="10">
        <v>170.36085887341301</v>
      </c>
      <c r="H1337" s="10">
        <v>2691.3371687815502</v>
      </c>
      <c r="I1337" s="10">
        <v>78.896792202676195</v>
      </c>
      <c r="J1337" s="10">
        <v>607138.82302135695</v>
      </c>
      <c r="K1337" s="10">
        <v>5452.7584857393103</v>
      </c>
      <c r="L1337" s="46">
        <v>4.0100209897184103E-2</v>
      </c>
      <c r="M1337" s="46">
        <v>3.0144560553395703E-4</v>
      </c>
      <c r="N1337" s="46">
        <v>0.124795894770556</v>
      </c>
      <c r="O1337" s="46">
        <v>3.7134792718709199E-3</v>
      </c>
      <c r="Q1337" s="47">
        <v>22.759363429019455</v>
      </c>
      <c r="R1337" s="47">
        <v>0.44367713247908669</v>
      </c>
      <c r="S1337" s="59">
        <v>0.12467891219213365</v>
      </c>
      <c r="T1337" s="59">
        <v>1.85707946262411E-3</v>
      </c>
      <c r="U1337" s="59">
        <v>-1.0922357946305E-2</v>
      </c>
      <c r="Y1337"/>
      <c r="Z1337"/>
      <c r="AA1337"/>
      <c r="AB1337"/>
      <c r="AC1337"/>
    </row>
    <row r="1338" spans="1:29">
      <c r="A1338" t="s">
        <v>307</v>
      </c>
      <c r="C1338" s="6">
        <v>45135.519736840302</v>
      </c>
      <c r="D1338" s="48">
        <v>28.235075950622601</v>
      </c>
      <c r="E1338" s="32" t="s">
        <v>23</v>
      </c>
      <c r="F1338" s="10">
        <v>104817.56226118399</v>
      </c>
      <c r="G1338" s="10">
        <v>623.5551288483</v>
      </c>
      <c r="H1338" s="10">
        <v>13312.0116111515</v>
      </c>
      <c r="I1338" s="10">
        <v>187.17967777027101</v>
      </c>
      <c r="J1338" s="10">
        <v>2112314.8149671098</v>
      </c>
      <c r="K1338" s="10">
        <v>14774.3353495669</v>
      </c>
      <c r="L1338" s="46">
        <v>5.1159273022352E-2</v>
      </c>
      <c r="M1338" s="46">
        <v>2.8404357353883501E-4</v>
      </c>
      <c r="N1338" s="46">
        <v>0.12765358938528901</v>
      </c>
      <c r="O1338" s="46">
        <v>1.4988255650113099E-3</v>
      </c>
      <c r="Q1338" s="47">
        <v>21.816254325560031</v>
      </c>
      <c r="R1338" s="47">
        <v>0.40446686637027746</v>
      </c>
      <c r="S1338" s="59">
        <v>0.12702609212398971</v>
      </c>
      <c r="T1338" s="59">
        <v>7.4936303716534997E-4</v>
      </c>
      <c r="U1338" s="59">
        <v>0.108481649812951</v>
      </c>
    </row>
    <row r="1339" spans="1:29">
      <c r="A1339" t="s">
        <v>307</v>
      </c>
      <c r="C1339" s="6">
        <v>45068.728846585604</v>
      </c>
      <c r="D1339" s="48">
        <v>37.519999504089398</v>
      </c>
      <c r="E1339" s="32" t="s">
        <v>23</v>
      </c>
      <c r="F1339" s="10">
        <v>64945.847958526203</v>
      </c>
      <c r="G1339" s="10">
        <v>1303.9112597380599</v>
      </c>
      <c r="H1339" s="10">
        <v>11932.362890283101</v>
      </c>
      <c r="I1339" s="10">
        <v>362.55117958086402</v>
      </c>
      <c r="J1339" s="10">
        <v>1412079.11089744</v>
      </c>
      <c r="K1339" s="10">
        <v>9335.2658656605108</v>
      </c>
      <c r="L1339" s="46">
        <v>4.6700658577986699E-2</v>
      </c>
      <c r="M1339" s="46">
        <v>9.6764537897088597E-4</v>
      </c>
      <c r="N1339" s="46">
        <v>0.18302971915330801</v>
      </c>
      <c r="O1339" s="46">
        <v>4.9861949993675403E-3</v>
      </c>
      <c r="Q1339" s="47">
        <v>20.381496377613797</v>
      </c>
      <c r="R1339" s="47">
        <v>0.45495002645268079</v>
      </c>
      <c r="S1339" s="59">
        <v>0.18368387691298288</v>
      </c>
      <c r="T1339" s="59">
        <v>2.492872480766295E-3</v>
      </c>
      <c r="U1339" s="59">
        <v>1.53697136814329E-2</v>
      </c>
    </row>
    <row r="1340" spans="1:29">
      <c r="A1340" t="s">
        <v>307</v>
      </c>
      <c r="C1340" s="6">
        <v>45091.7064242708</v>
      </c>
      <c r="D1340" s="48">
        <v>16.760887384414701</v>
      </c>
      <c r="E1340" s="32" t="s">
        <v>23</v>
      </c>
      <c r="F1340" s="10">
        <v>82741.746048394605</v>
      </c>
      <c r="G1340" s="10">
        <v>452.54384007728498</v>
      </c>
      <c r="H1340" s="10">
        <v>10101.1179290812</v>
      </c>
      <c r="I1340" s="10">
        <v>193.83767945318601</v>
      </c>
      <c r="J1340" s="10">
        <v>1879304.36350575</v>
      </c>
      <c r="K1340" s="10">
        <v>12307.498982457</v>
      </c>
      <c r="L1340" s="46">
        <v>4.4708849240128398E-2</v>
      </c>
      <c r="M1340" s="46">
        <v>3.2698208630462601E-4</v>
      </c>
      <c r="N1340" s="46">
        <v>0.122503898027056</v>
      </c>
      <c r="O1340" s="46">
        <v>2.5781334281857501E-3</v>
      </c>
      <c r="Q1340" s="47">
        <v>24.120085087968924</v>
      </c>
      <c r="R1340" s="47">
        <v>0.56238934723483136</v>
      </c>
      <c r="S1340" s="59">
        <v>0.12209460195891887</v>
      </c>
      <c r="T1340" s="59">
        <v>1.2179886574904004E-3</v>
      </c>
      <c r="U1340" s="59">
        <v>6.5732516708733105E-2</v>
      </c>
    </row>
    <row r="1341" spans="1:29">
      <c r="A1341" t="s">
        <v>308</v>
      </c>
      <c r="C1341" s="6">
        <v>45029.816136875001</v>
      </c>
      <c r="D1341" s="48">
        <v>36.502999544143698</v>
      </c>
      <c r="E1341" s="32" t="s">
        <v>23</v>
      </c>
      <c r="F1341" s="10">
        <v>53910.135005586097</v>
      </c>
      <c r="G1341" s="10">
        <v>525.04825825103796</v>
      </c>
      <c r="H1341" s="10">
        <v>6036.3316475293996</v>
      </c>
      <c r="I1341" s="10">
        <v>157.32295181634299</v>
      </c>
      <c r="J1341" s="10">
        <v>1332727.8352564101</v>
      </c>
      <c r="K1341" s="10">
        <v>14160.494556484</v>
      </c>
      <c r="L1341" s="46">
        <v>4.4674431539909798E-2</v>
      </c>
      <c r="M1341" s="46">
        <v>3.2306007080358903E-4</v>
      </c>
      <c r="N1341" s="46">
        <v>0.11182987358650601</v>
      </c>
      <c r="O1341" s="46">
        <v>2.27202667286403E-3</v>
      </c>
      <c r="Q1341" s="47">
        <v>22.864035466052435</v>
      </c>
      <c r="R1341" s="47">
        <v>0.39642562069550968</v>
      </c>
      <c r="S1341" s="59">
        <v>0.11198959195045927</v>
      </c>
      <c r="T1341" s="59">
        <v>1.1359597886896099E-3</v>
      </c>
      <c r="U1341" s="59">
        <v>-0.24030443383794001</v>
      </c>
      <c r="W1341" s="63"/>
      <c r="Y1341"/>
      <c r="Z1341"/>
      <c r="AA1341"/>
      <c r="AB1341"/>
      <c r="AC1341"/>
    </row>
    <row r="1342" spans="1:29">
      <c r="A1342" t="s">
        <v>308</v>
      </c>
      <c r="C1342" s="6">
        <v>45030.740218391198</v>
      </c>
      <c r="D1342" s="48">
        <v>36.507999658584602</v>
      </c>
      <c r="E1342" s="32" t="s">
        <v>23</v>
      </c>
      <c r="F1342" s="10">
        <v>55070.352397452902</v>
      </c>
      <c r="G1342" s="10">
        <v>670.84001605661797</v>
      </c>
      <c r="H1342" s="10">
        <v>5209.48524622475</v>
      </c>
      <c r="I1342" s="10">
        <v>100.746475200828</v>
      </c>
      <c r="J1342" s="10">
        <v>1285619.8446801601</v>
      </c>
      <c r="K1342" s="10">
        <v>19278.718867010601</v>
      </c>
      <c r="L1342" s="46">
        <v>4.4528432814674702E-2</v>
      </c>
      <c r="M1342" s="46">
        <v>2.5947027403902501E-4</v>
      </c>
      <c r="N1342" s="46">
        <v>9.4505430093308501E-2</v>
      </c>
      <c r="O1342" s="46">
        <v>1.3557227260279699E-3</v>
      </c>
      <c r="Q1342" s="47">
        <v>22.959036897344696</v>
      </c>
      <c r="R1342" s="47">
        <v>0.58340226528210826</v>
      </c>
      <c r="S1342" s="59">
        <v>9.4665496106356342E-2</v>
      </c>
      <c r="T1342" s="59">
        <v>6.7810914700485001E-4</v>
      </c>
      <c r="U1342" s="59">
        <v>0.215224477362501</v>
      </c>
      <c r="Y1342"/>
      <c r="Z1342"/>
      <c r="AA1342"/>
      <c r="AB1342"/>
      <c r="AC1342"/>
    </row>
    <row r="1343" spans="1:29">
      <c r="A1343" t="s">
        <v>308</v>
      </c>
      <c r="C1343" s="6">
        <v>45057.703581875001</v>
      </c>
      <c r="D1343" s="48">
        <v>36.504999399185202</v>
      </c>
      <c r="E1343" s="32" t="s">
        <v>23</v>
      </c>
      <c r="F1343" s="10">
        <v>54654.8335484626</v>
      </c>
      <c r="G1343" s="10">
        <v>439.00488474587399</v>
      </c>
      <c r="H1343" s="10">
        <v>5737.4693440270703</v>
      </c>
      <c r="I1343" s="10">
        <v>161.18391070403499</v>
      </c>
      <c r="J1343" s="10">
        <v>1347171.05994336</v>
      </c>
      <c r="K1343" s="10">
        <v>8560.2129023829293</v>
      </c>
      <c r="L1343" s="46">
        <v>4.1821295517052902E-2</v>
      </c>
      <c r="M1343" s="46">
        <v>2.8298195522032002E-4</v>
      </c>
      <c r="N1343" s="46">
        <v>0.104792668278808</v>
      </c>
      <c r="O1343" s="46">
        <v>2.4297895813167199E-3</v>
      </c>
      <c r="Q1343" s="47">
        <v>22.904857406590445</v>
      </c>
      <c r="R1343" s="47">
        <v>0.43217190607141609</v>
      </c>
      <c r="S1343" s="59">
        <v>0.1049938852920777</v>
      </c>
      <c r="T1343" s="59">
        <v>1.214873200587045E-3</v>
      </c>
      <c r="U1343" s="59">
        <v>-0.43383919468135901</v>
      </c>
      <c r="Y1343"/>
      <c r="Z1343"/>
      <c r="AA1343"/>
      <c r="AB1343"/>
      <c r="AC1343"/>
    </row>
    <row r="1344" spans="1:29">
      <c r="A1344" t="s">
        <v>308</v>
      </c>
      <c r="C1344" s="6">
        <v>45103.900846620403</v>
      </c>
      <c r="D1344" s="48">
        <v>36.512999534606898</v>
      </c>
      <c r="E1344" s="32" t="s">
        <v>23</v>
      </c>
      <c r="F1344" s="10">
        <v>14302.505073033</v>
      </c>
      <c r="G1344" s="10">
        <v>127.832150748583</v>
      </c>
      <c r="H1344" s="10">
        <v>1982.22054509909</v>
      </c>
      <c r="I1344" s="10">
        <v>47.538314413858899</v>
      </c>
      <c r="J1344" s="10">
        <v>384423.138007614</v>
      </c>
      <c r="K1344" s="10">
        <v>3200.6622202488402</v>
      </c>
      <c r="L1344" s="46">
        <v>4.1958668603809299E-2</v>
      </c>
      <c r="M1344" s="46">
        <v>3.8236315418044297E-4</v>
      </c>
      <c r="N1344" s="46">
        <v>0.13815214608045101</v>
      </c>
      <c r="O1344" s="46">
        <v>3.1754933086906001E-3</v>
      </c>
      <c r="Q1344" s="47">
        <v>21.756055654423509</v>
      </c>
      <c r="R1344" s="47">
        <v>0.42780396136039778</v>
      </c>
      <c r="S1344" s="59">
        <v>0.1386652799667924</v>
      </c>
      <c r="T1344" s="59">
        <v>1.5874754523585151E-3</v>
      </c>
      <c r="U1344" s="59">
        <v>0.20590781448382101</v>
      </c>
      <c r="Y1344"/>
      <c r="Z1344"/>
      <c r="AA1344"/>
      <c r="AB1344"/>
      <c r="AC1344"/>
    </row>
    <row r="1345" spans="1:29">
      <c r="A1345" t="s">
        <v>308</v>
      </c>
      <c r="C1345" s="6">
        <v>45135.554012094901</v>
      </c>
      <c r="D1345" s="48">
        <v>34.061222791671803</v>
      </c>
      <c r="E1345" s="32" t="s">
        <v>23</v>
      </c>
      <c r="F1345" s="10">
        <v>69304.160602217104</v>
      </c>
      <c r="G1345" s="10">
        <v>828.64964321096602</v>
      </c>
      <c r="H1345" s="10">
        <v>6551.8685991760804</v>
      </c>
      <c r="I1345" s="10">
        <v>424.860848719091</v>
      </c>
      <c r="J1345" s="10">
        <v>1505870.0102458999</v>
      </c>
      <c r="K1345" s="10">
        <v>13990.1028647726</v>
      </c>
      <c r="L1345" s="46">
        <v>4.73016776520205E-2</v>
      </c>
      <c r="M1345" s="46">
        <v>4.6673601501745298E-4</v>
      </c>
      <c r="N1345" s="46">
        <v>9.2786082317330904E-2</v>
      </c>
      <c r="O1345" s="46">
        <v>4.8800588772457401E-3</v>
      </c>
      <c r="Q1345" s="47">
        <v>23.727530253643909</v>
      </c>
      <c r="R1345" s="47">
        <v>0.45041984039873634</v>
      </c>
      <c r="S1345" s="59">
        <v>9.4556018275146883E-2</v>
      </c>
      <c r="T1345" s="59">
        <v>2.43991056711976E-3</v>
      </c>
      <c r="U1345" s="59">
        <v>-0.83297838228663501</v>
      </c>
    </row>
    <row r="1346" spans="1:29">
      <c r="A1346" t="s">
        <v>308</v>
      </c>
      <c r="C1346" s="6">
        <v>45068.746410115702</v>
      </c>
      <c r="D1346" s="48">
        <v>37.506999492645299</v>
      </c>
      <c r="E1346" s="32" t="s">
        <v>23</v>
      </c>
      <c r="F1346" s="10">
        <v>90222.734497953294</v>
      </c>
      <c r="G1346" s="10">
        <v>660.32128061688695</v>
      </c>
      <c r="H1346" s="10">
        <v>10523.109000902799</v>
      </c>
      <c r="I1346" s="10">
        <v>191.780241250221</v>
      </c>
      <c r="J1346" s="10">
        <v>2149549.2962500001</v>
      </c>
      <c r="K1346" s="10">
        <v>22245.114616617699</v>
      </c>
      <c r="L1346" s="46">
        <v>4.2549866848922098E-2</v>
      </c>
      <c r="M1346" s="46">
        <v>2.46004265091016E-4</v>
      </c>
      <c r="N1346" s="46">
        <v>0.116255298440326</v>
      </c>
      <c r="O1346" s="46">
        <v>1.81103033049202E-3</v>
      </c>
      <c r="Q1346" s="47">
        <v>22.459817822387858</v>
      </c>
      <c r="R1346" s="47">
        <v>0.44879436520436528</v>
      </c>
      <c r="S1346" s="59">
        <v>0.11660684883500649</v>
      </c>
      <c r="T1346" s="59">
        <v>9.0542308814172497E-4</v>
      </c>
      <c r="U1346" s="59">
        <v>0.155886359113308</v>
      </c>
    </row>
    <row r="1347" spans="1:29">
      <c r="A1347" t="s">
        <v>308</v>
      </c>
      <c r="C1347" s="6">
        <v>45091.707204421298</v>
      </c>
      <c r="D1347" s="48">
        <v>36.505999326705897</v>
      </c>
      <c r="E1347" s="32" t="s">
        <v>23</v>
      </c>
      <c r="F1347" s="10">
        <v>99534.355870490996</v>
      </c>
      <c r="G1347" s="10">
        <v>842.46432427801801</v>
      </c>
      <c r="H1347" s="10">
        <v>12064.8379635576</v>
      </c>
      <c r="I1347" s="10">
        <v>220.747158151267</v>
      </c>
      <c r="J1347" s="10">
        <v>2268914.2493622401</v>
      </c>
      <c r="K1347" s="10">
        <v>18978.932066715501</v>
      </c>
      <c r="L1347" s="46">
        <v>4.5863995163930998E-2</v>
      </c>
      <c r="M1347" s="46">
        <v>2.4219779786357199E-4</v>
      </c>
      <c r="N1347" s="46">
        <v>0.122009825410339</v>
      </c>
      <c r="O1347" s="46">
        <v>1.76895952825615E-3</v>
      </c>
      <c r="Q1347" s="47">
        <v>23.51852960185748</v>
      </c>
      <c r="R1347" s="47">
        <v>0.54512578237796583</v>
      </c>
      <c r="S1347" s="59">
        <v>0.12122723129038337</v>
      </c>
      <c r="T1347" s="59">
        <v>8.8440553518025005E-4</v>
      </c>
      <c r="U1347" s="59">
        <v>-0.37728306819377999</v>
      </c>
    </row>
    <row r="1348" spans="1:29">
      <c r="A1348" t="s">
        <v>309</v>
      </c>
      <c r="C1348" s="6">
        <v>45029.852885347202</v>
      </c>
      <c r="D1348" s="48">
        <v>36.505999565124498</v>
      </c>
      <c r="E1348" s="32" t="s">
        <v>23</v>
      </c>
      <c r="F1348" s="10">
        <v>64783.415411842303</v>
      </c>
      <c r="G1348" s="10">
        <v>387.34978398177202</v>
      </c>
      <c r="H1348" s="10">
        <v>9676.9827385308308</v>
      </c>
      <c r="I1348" s="10">
        <v>114.12683007645199</v>
      </c>
      <c r="J1348" s="10">
        <v>1451748.83974359</v>
      </c>
      <c r="K1348" s="10">
        <v>9503.9533421122906</v>
      </c>
      <c r="L1348" s="46">
        <v>4.9195720937771498E-2</v>
      </c>
      <c r="M1348" s="46">
        <v>3.4532715065802998E-4</v>
      </c>
      <c r="N1348" s="46">
        <v>0.14961313091168299</v>
      </c>
      <c r="O1348" s="46">
        <v>1.68796716890707E-3</v>
      </c>
      <c r="Q1348" s="47">
        <v>20.798230358362119</v>
      </c>
      <c r="R1348" s="47">
        <v>0.36015463996959629</v>
      </c>
      <c r="S1348" s="59">
        <v>0.14940017796884561</v>
      </c>
      <c r="T1348" s="59">
        <v>8.4387975336477005E-4</v>
      </c>
      <c r="U1348" s="59">
        <v>0.26599200220416802</v>
      </c>
      <c r="W1348" s="63"/>
      <c r="Y1348"/>
      <c r="Z1348"/>
      <c r="AA1348"/>
      <c r="AB1348"/>
      <c r="AC1348"/>
    </row>
    <row r="1349" spans="1:29">
      <c r="A1349" t="s">
        <v>309</v>
      </c>
      <c r="C1349" s="6">
        <v>45030.773616851802</v>
      </c>
      <c r="D1349" s="48">
        <v>36.5039994716644</v>
      </c>
      <c r="E1349" s="32" t="s">
        <v>23</v>
      </c>
      <c r="F1349" s="10">
        <v>74624.969023363505</v>
      </c>
      <c r="G1349" s="10">
        <v>1583.3263672399301</v>
      </c>
      <c r="H1349" s="10">
        <v>10191.962773961101</v>
      </c>
      <c r="I1349" s="10">
        <v>797.12082322649405</v>
      </c>
      <c r="J1349" s="10">
        <v>1592614.3246319499</v>
      </c>
      <c r="K1349" s="10">
        <v>15986.2983753639</v>
      </c>
      <c r="L1349" s="46">
        <v>4.8541695685828799E-2</v>
      </c>
      <c r="M1349" s="46">
        <v>8.3385064347187802E-4</v>
      </c>
      <c r="N1349" s="46">
        <v>0.12479619399986799</v>
      </c>
      <c r="O1349" s="46">
        <v>3.1107872939899099E-3</v>
      </c>
      <c r="Q1349" s="47">
        <v>21.013184305466883</v>
      </c>
      <c r="R1349" s="47">
        <v>0.56029978920231926</v>
      </c>
      <c r="S1349" s="59">
        <v>0.13667479250751455</v>
      </c>
      <c r="T1349" s="59">
        <v>1.5550688432004901E-3</v>
      </c>
      <c r="U1349" s="59">
        <v>-3.7350410548915601E-2</v>
      </c>
      <c r="Y1349"/>
      <c r="Z1349"/>
      <c r="AA1349"/>
      <c r="AB1349"/>
      <c r="AC1349"/>
    </row>
    <row r="1350" spans="1:29">
      <c r="A1350" t="s">
        <v>309</v>
      </c>
      <c r="C1350" s="6">
        <v>45057.739173205999</v>
      </c>
      <c r="D1350" s="48">
        <v>36.5039994716644</v>
      </c>
      <c r="E1350" s="32" t="s">
        <v>23</v>
      </c>
      <c r="F1350" s="10">
        <v>52927.510529659201</v>
      </c>
      <c r="G1350" s="10">
        <v>481.81270298110098</v>
      </c>
      <c r="H1350" s="10">
        <v>4336.5420893918199</v>
      </c>
      <c r="I1350" s="10">
        <v>79.155792814225094</v>
      </c>
      <c r="J1350" s="10">
        <v>1365305.35870236</v>
      </c>
      <c r="K1350" s="10">
        <v>13896.783070056001</v>
      </c>
      <c r="L1350" s="46">
        <v>4.0086761787531601E-2</v>
      </c>
      <c r="M1350" s="46">
        <v>2.2214021588839501E-4</v>
      </c>
      <c r="N1350" s="46">
        <v>8.1497852476860699E-2</v>
      </c>
      <c r="O1350" s="46">
        <v>1.27640392782472E-3</v>
      </c>
      <c r="Q1350" s="47">
        <v>23.88625299135273</v>
      </c>
      <c r="R1350" s="47">
        <v>0.44829682698206708</v>
      </c>
      <c r="S1350" s="59">
        <v>8.19472348368291E-2</v>
      </c>
      <c r="T1350" s="59">
        <v>6.3803172447600496E-4</v>
      </c>
      <c r="U1350" s="59">
        <v>9.9626710383822203E-2</v>
      </c>
      <c r="Y1350"/>
      <c r="Z1350"/>
      <c r="AA1350"/>
      <c r="AB1350"/>
      <c r="AC1350"/>
    </row>
    <row r="1351" spans="1:29">
      <c r="A1351" t="s">
        <v>309</v>
      </c>
      <c r="C1351" s="6">
        <v>45103.938775914401</v>
      </c>
      <c r="D1351" s="48">
        <v>36.506999492645299</v>
      </c>
      <c r="E1351" s="32" t="s">
        <v>23</v>
      </c>
      <c r="F1351" s="10">
        <v>21042.954213275101</v>
      </c>
      <c r="G1351" s="10">
        <v>236.91900707868001</v>
      </c>
      <c r="H1351" s="10">
        <v>2526.9064302776301</v>
      </c>
      <c r="I1351" s="10">
        <v>141.002892389968</v>
      </c>
      <c r="J1351" s="10">
        <v>585217.62168560596</v>
      </c>
      <c r="K1351" s="10">
        <v>8666.5042800321207</v>
      </c>
      <c r="L1351" s="46">
        <v>4.0693372400109902E-2</v>
      </c>
      <c r="M1351" s="46">
        <v>5.3707012244341799E-4</v>
      </c>
      <c r="N1351" s="46">
        <v>0.119496265076473</v>
      </c>
      <c r="O1351" s="46">
        <v>5.9340626309808599E-3</v>
      </c>
      <c r="Q1351" s="47">
        <v>22.437564627817903</v>
      </c>
      <c r="R1351" s="47">
        <v>0.4540188109475034</v>
      </c>
      <c r="S1351" s="59">
        <v>0.12014627776125499</v>
      </c>
      <c r="T1351" s="59">
        <v>2.9674078952240798E-3</v>
      </c>
      <c r="U1351" s="59">
        <v>-0.60362915919777704</v>
      </c>
      <c r="Y1351"/>
      <c r="Z1351"/>
      <c r="AA1351"/>
      <c r="AB1351"/>
      <c r="AC1351"/>
    </row>
    <row r="1352" spans="1:29">
      <c r="A1352" t="s">
        <v>309</v>
      </c>
      <c r="C1352" s="6">
        <v>45135.555094629599</v>
      </c>
      <c r="D1352" s="48">
        <v>37.011999368667603</v>
      </c>
      <c r="E1352" s="32" t="s">
        <v>23</v>
      </c>
      <c r="F1352" s="10">
        <v>74726.206819159095</v>
      </c>
      <c r="G1352" s="10">
        <v>1114.0226201067301</v>
      </c>
      <c r="H1352" s="10">
        <v>10714.0680239014</v>
      </c>
      <c r="I1352" s="10">
        <v>378.23638328083598</v>
      </c>
      <c r="J1352" s="10">
        <v>1472383.5288944701</v>
      </c>
      <c r="K1352" s="10">
        <v>21134.028515908602</v>
      </c>
      <c r="L1352" s="46">
        <v>5.2408767277188101E-2</v>
      </c>
      <c r="M1352" s="46">
        <v>5.2738503297950596E-4</v>
      </c>
      <c r="N1352" s="46">
        <v>0.14448209172582899</v>
      </c>
      <c r="O1352" s="46">
        <v>3.6183505959324798E-3</v>
      </c>
      <c r="Q1352" s="47">
        <v>21.418081830416579</v>
      </c>
      <c r="R1352" s="47">
        <v>0.40712926938529648</v>
      </c>
      <c r="S1352" s="59">
        <v>0.14340515613687904</v>
      </c>
      <c r="T1352" s="59">
        <v>1.8090630053229999E-3</v>
      </c>
      <c r="U1352" s="59">
        <v>-0.337216970201835</v>
      </c>
    </row>
    <row r="1353" spans="1:29">
      <c r="A1353" t="s">
        <v>309</v>
      </c>
      <c r="C1353" s="6">
        <v>45068.763039236102</v>
      </c>
      <c r="D1353" s="48">
        <v>37.505999565124498</v>
      </c>
      <c r="E1353" s="32" t="s">
        <v>23</v>
      </c>
      <c r="F1353" s="10">
        <v>84325.522252636103</v>
      </c>
      <c r="G1353" s="10">
        <v>488.65107054597797</v>
      </c>
      <c r="H1353" s="10">
        <v>10207.2979503148</v>
      </c>
      <c r="I1353" s="10">
        <v>145.12984404698199</v>
      </c>
      <c r="J1353" s="10">
        <v>1962194.8141858201</v>
      </c>
      <c r="K1353" s="10">
        <v>13853.026364892199</v>
      </c>
      <c r="L1353" s="46">
        <v>4.3548217876524999E-2</v>
      </c>
      <c r="M1353" s="46">
        <v>2.3628018875898401E-4</v>
      </c>
      <c r="N1353" s="46">
        <v>0.121219443184786</v>
      </c>
      <c r="O1353" s="46">
        <v>1.5733873892859701E-3</v>
      </c>
      <c r="Q1353" s="47">
        <v>22.028832346318289</v>
      </c>
      <c r="R1353" s="47">
        <v>0.43963247016777274</v>
      </c>
      <c r="S1353" s="59">
        <v>0.12101737499193778</v>
      </c>
      <c r="T1353" s="59">
        <v>7.8662452930233502E-4</v>
      </c>
      <c r="U1353" s="59">
        <v>0.30515164666928901</v>
      </c>
    </row>
    <row r="1354" spans="1:29">
      <c r="A1354" t="s">
        <v>309</v>
      </c>
      <c r="C1354" s="6">
        <v>45091.741935983802</v>
      </c>
      <c r="D1354" s="48">
        <v>36.5039994716644</v>
      </c>
      <c r="E1354" s="32" t="s">
        <v>23</v>
      </c>
      <c r="F1354" s="10">
        <v>105513.89221600301</v>
      </c>
      <c r="G1354" s="10">
        <v>730.99201166889804</v>
      </c>
      <c r="H1354" s="10">
        <v>16641.391808083401</v>
      </c>
      <c r="I1354" s="10">
        <v>208.28703354007899</v>
      </c>
      <c r="J1354" s="10">
        <v>2127455.1474358998</v>
      </c>
      <c r="K1354" s="10">
        <v>23759.363783389701</v>
      </c>
      <c r="L1354" s="46">
        <v>5.1736096565347299E-2</v>
      </c>
      <c r="M1354" s="46">
        <v>3.2335755840870499E-4</v>
      </c>
      <c r="N1354" s="46">
        <v>0.15759061282504999</v>
      </c>
      <c r="O1354" s="46">
        <v>1.39301947516016E-3</v>
      </c>
      <c r="Q1354" s="47">
        <v>21.074551731084572</v>
      </c>
      <c r="R1354" s="47">
        <v>0.4897465937812473</v>
      </c>
      <c r="S1354" s="59">
        <v>0.15773632032064722</v>
      </c>
      <c r="T1354" s="59">
        <v>6.9648436925626004E-4</v>
      </c>
      <c r="U1354" s="59">
        <v>-9.29483289058919E-2</v>
      </c>
    </row>
    <row r="1355" spans="1:29">
      <c r="A1355" t="s">
        <v>310</v>
      </c>
      <c r="C1355" s="6">
        <v>45029.8539384838</v>
      </c>
      <c r="D1355" s="48">
        <v>36.5039994716644</v>
      </c>
      <c r="E1355" s="32" t="s">
        <v>23</v>
      </c>
      <c r="F1355" s="10">
        <v>65605.796011223196</v>
      </c>
      <c r="G1355" s="10">
        <v>499.05000806976102</v>
      </c>
      <c r="H1355" s="10">
        <v>9607.8708498523793</v>
      </c>
      <c r="I1355" s="10">
        <v>113.19244949300401</v>
      </c>
      <c r="J1355" s="10">
        <v>1485076.58901515</v>
      </c>
      <c r="K1355" s="10">
        <v>18336.501291011999</v>
      </c>
      <c r="L1355" s="46">
        <v>4.8985397943336201E-2</v>
      </c>
      <c r="M1355" s="46">
        <v>3.0622787992840603E-4</v>
      </c>
      <c r="N1355" s="46">
        <v>0.14665714434557101</v>
      </c>
      <c r="O1355" s="46">
        <v>1.5948789208606101E-3</v>
      </c>
      <c r="Q1355" s="47">
        <v>20.888550890082531</v>
      </c>
      <c r="R1355" s="47">
        <v>0.36017852256360849</v>
      </c>
      <c r="S1355" s="59">
        <v>0.14647379580863121</v>
      </c>
      <c r="T1355" s="59">
        <v>7.9733966421753003E-4</v>
      </c>
      <c r="U1355" s="59">
        <v>0.16464595294262099</v>
      </c>
      <c r="W1355" s="63"/>
      <c r="Y1355"/>
      <c r="Z1355"/>
      <c r="AA1355"/>
      <c r="AB1355"/>
      <c r="AC1355"/>
    </row>
    <row r="1356" spans="1:29">
      <c r="A1356" t="s">
        <v>310</v>
      </c>
      <c r="C1356" s="6">
        <v>45030.774668912003</v>
      </c>
      <c r="D1356" s="48">
        <v>36.518999576568604</v>
      </c>
      <c r="E1356" s="32" t="s">
        <v>23</v>
      </c>
      <c r="F1356" s="10">
        <v>109566.507905608</v>
      </c>
      <c r="G1356" s="10">
        <v>942.038865842718</v>
      </c>
      <c r="H1356" s="10">
        <v>25567.960228278898</v>
      </c>
      <c r="I1356" s="10">
        <v>500.72328856210498</v>
      </c>
      <c r="J1356" s="10">
        <v>1600909.56117687</v>
      </c>
      <c r="K1356" s="10">
        <v>14601.037276554</v>
      </c>
      <c r="L1356" s="46">
        <v>7.07254778978951E-2</v>
      </c>
      <c r="M1356" s="46">
        <v>9.2512341035106695E-4</v>
      </c>
      <c r="N1356" s="46">
        <v>0.23367624310236301</v>
      </c>
      <c r="O1356" s="46">
        <v>3.0375166555238402E-3</v>
      </c>
      <c r="Q1356" s="47">
        <v>14.421149579145045</v>
      </c>
      <c r="R1356" s="47">
        <v>0.37605294177802873</v>
      </c>
      <c r="S1356" s="59">
        <v>0.23352480621854166</v>
      </c>
      <c r="T1356" s="59">
        <v>1.51838144615473E-3</v>
      </c>
      <c r="U1356" s="59">
        <v>-0.681804614769003</v>
      </c>
      <c r="Y1356"/>
      <c r="Z1356"/>
      <c r="AA1356"/>
      <c r="AB1356"/>
      <c r="AC1356"/>
    </row>
    <row r="1357" spans="1:29">
      <c r="A1357" t="s">
        <v>310</v>
      </c>
      <c r="C1357" s="6">
        <v>45057.740226770802</v>
      </c>
      <c r="D1357" s="48">
        <v>36.5039994716644</v>
      </c>
      <c r="E1357" s="32" t="s">
        <v>23</v>
      </c>
      <c r="F1357" s="10">
        <v>56200.085449966798</v>
      </c>
      <c r="G1357" s="10">
        <v>432.66946897026997</v>
      </c>
      <c r="H1357" s="10">
        <v>4971.5500842850697</v>
      </c>
      <c r="I1357" s="10">
        <v>93.452897279276399</v>
      </c>
      <c r="J1357" s="10">
        <v>1418870.5810666999</v>
      </c>
      <c r="K1357" s="10">
        <v>11426.1436545337</v>
      </c>
      <c r="L1357" s="46">
        <v>4.0989110065068099E-2</v>
      </c>
      <c r="M1357" s="46">
        <v>2.13757124245733E-4</v>
      </c>
      <c r="N1357" s="46">
        <v>8.8480166055126194E-2</v>
      </c>
      <c r="O1357" s="46">
        <v>1.3287493488713001E-3</v>
      </c>
      <c r="Q1357" s="47">
        <v>23.359774924198881</v>
      </c>
      <c r="R1357" s="47">
        <v>0.4378691299097548</v>
      </c>
      <c r="S1357" s="59">
        <v>8.8476319454007232E-2</v>
      </c>
      <c r="T1357" s="59">
        <v>6.6419709371400503E-4</v>
      </c>
      <c r="U1357" s="59">
        <v>4.4485546982057103E-2</v>
      </c>
      <c r="Y1357"/>
      <c r="Z1357"/>
      <c r="AA1357"/>
      <c r="AB1357"/>
      <c r="AC1357"/>
    </row>
    <row r="1358" spans="1:29">
      <c r="A1358" t="s">
        <v>310</v>
      </c>
      <c r="C1358" s="6">
        <v>45103.973261053201</v>
      </c>
      <c r="D1358" s="48">
        <v>36.505999326705897</v>
      </c>
      <c r="E1358" s="32" t="s">
        <v>23</v>
      </c>
      <c r="F1358" s="10">
        <v>21983.234408062501</v>
      </c>
      <c r="G1358" s="10">
        <v>242.75148038362701</v>
      </c>
      <c r="H1358" s="10">
        <v>3289.9376627505799</v>
      </c>
      <c r="I1358" s="10">
        <v>79.682019110411801</v>
      </c>
      <c r="J1358" s="10">
        <v>603878.97885100998</v>
      </c>
      <c r="K1358" s="10">
        <v>6951.6817321395201</v>
      </c>
      <c r="L1358" s="46">
        <v>4.0977498721911802E-2</v>
      </c>
      <c r="M1358" s="46">
        <v>3.2389452360748601E-4</v>
      </c>
      <c r="N1358" s="46">
        <v>0.14949561135928399</v>
      </c>
      <c r="O1358" s="46">
        <v>2.9284623226121698E-3</v>
      </c>
      <c r="Q1358" s="47">
        <v>22.286538381555062</v>
      </c>
      <c r="R1358" s="47">
        <v>0.43531156356523049</v>
      </c>
      <c r="S1358" s="59">
        <v>0.14973521427481418</v>
      </c>
      <c r="T1358" s="59">
        <v>1.464434313693555E-3</v>
      </c>
      <c r="U1358" s="59">
        <v>5.1381567306147499E-2</v>
      </c>
      <c r="Y1358"/>
      <c r="Z1358"/>
      <c r="AA1358"/>
      <c r="AB1358"/>
      <c r="AC1358"/>
    </row>
    <row r="1359" spans="1:29">
      <c r="A1359" t="s">
        <v>310</v>
      </c>
      <c r="C1359" s="6">
        <v>45135.556215138902</v>
      </c>
      <c r="D1359" s="48">
        <v>37.005999565124498</v>
      </c>
      <c r="E1359" s="32" t="s">
        <v>23</v>
      </c>
      <c r="F1359" s="10">
        <v>85388.344531180599</v>
      </c>
      <c r="G1359" s="10">
        <v>653.82163754932697</v>
      </c>
      <c r="H1359" s="10">
        <v>10900.354708905599</v>
      </c>
      <c r="I1359" s="10">
        <v>190.63813770451199</v>
      </c>
      <c r="J1359" s="10">
        <v>1793962.1758794</v>
      </c>
      <c r="K1359" s="10">
        <v>15945.5312434196</v>
      </c>
      <c r="L1359" s="46">
        <v>4.9216377157910003E-2</v>
      </c>
      <c r="M1359" s="46">
        <v>2.2508753545868199E-4</v>
      </c>
      <c r="N1359" s="46">
        <v>0.12762838324625</v>
      </c>
      <c r="O1359" s="46">
        <v>1.6290325544737101E-3</v>
      </c>
      <c r="Q1359" s="47">
        <v>22.810305588140672</v>
      </c>
      <c r="R1359" s="47">
        <v>0.42136942270403027</v>
      </c>
      <c r="S1359" s="59">
        <v>0.12768072548513829</v>
      </c>
      <c r="T1359" s="59">
        <v>8.14456435724785E-4</v>
      </c>
      <c r="U1359" s="59">
        <v>-0.20732464598567399</v>
      </c>
    </row>
    <row r="1360" spans="1:29">
      <c r="A1360" t="s">
        <v>310</v>
      </c>
      <c r="C1360" s="6">
        <v>45068.780645069397</v>
      </c>
      <c r="D1360" s="48">
        <v>37.5039994716644</v>
      </c>
      <c r="E1360" s="32" t="s">
        <v>23</v>
      </c>
      <c r="F1360" s="10">
        <v>71806.207023869501</v>
      </c>
      <c r="G1360" s="10">
        <v>504.59650321053402</v>
      </c>
      <c r="H1360" s="10">
        <v>7772.9896972164397</v>
      </c>
      <c r="I1360" s="10">
        <v>124.740589998863</v>
      </c>
      <c r="J1360" s="10">
        <v>1731565.5572139299</v>
      </c>
      <c r="K1360" s="10">
        <v>15806.728731958099</v>
      </c>
      <c r="L1360" s="46">
        <v>4.19354701825373E-2</v>
      </c>
      <c r="M1360" s="46">
        <v>2.1845797839020701E-4</v>
      </c>
      <c r="N1360" s="46">
        <v>0.10847738600941501</v>
      </c>
      <c r="O1360" s="46">
        <v>1.4862557945433299E-3</v>
      </c>
      <c r="Q1360" s="47">
        <v>22.964850030586152</v>
      </c>
      <c r="R1360" s="47">
        <v>0.45798165753853365</v>
      </c>
      <c r="S1360" s="59">
        <v>0.10822362610185103</v>
      </c>
      <c r="T1360" s="59">
        <v>7.4304335867818501E-4</v>
      </c>
      <c r="U1360" s="59">
        <v>0.51960527759028996</v>
      </c>
    </row>
    <row r="1361" spans="1:29">
      <c r="A1361" t="s">
        <v>310</v>
      </c>
      <c r="C1361" s="6">
        <v>45091.742945983802</v>
      </c>
      <c r="D1361" s="48">
        <v>36.505999565124498</v>
      </c>
      <c r="E1361" s="32" t="s">
        <v>23</v>
      </c>
      <c r="F1361" s="10">
        <v>70831.772353371605</v>
      </c>
      <c r="G1361" s="10">
        <v>598.136328338363</v>
      </c>
      <c r="H1361" s="10">
        <v>7634.32527247078</v>
      </c>
      <c r="I1361" s="10">
        <v>128.536798891199</v>
      </c>
      <c r="J1361" s="10">
        <v>1532205.5743589699</v>
      </c>
      <c r="K1361" s="10">
        <v>18421.6539917093</v>
      </c>
      <c r="L1361" s="46">
        <v>4.8116556253462797E-2</v>
      </c>
      <c r="M1361" s="46">
        <v>2.6478787610675599E-4</v>
      </c>
      <c r="N1361" s="46">
        <v>0.108050375488583</v>
      </c>
      <c r="O1361" s="46">
        <v>1.63200283539155E-3</v>
      </c>
      <c r="Q1361" s="47">
        <v>22.66646829382875</v>
      </c>
      <c r="R1361" s="47">
        <v>0.52566913549045624</v>
      </c>
      <c r="S1361" s="59">
        <v>0.10779391715307415</v>
      </c>
      <c r="T1361" s="59">
        <v>8.1596443984520504E-4</v>
      </c>
      <c r="U1361" s="59">
        <v>-2.9137950241359099E-2</v>
      </c>
    </row>
    <row r="1362" spans="1:29">
      <c r="A1362" t="s">
        <v>311</v>
      </c>
      <c r="C1362" s="6">
        <v>45029.890718830997</v>
      </c>
      <c r="D1362" s="48">
        <v>36.5039994716644</v>
      </c>
      <c r="E1362" s="32" t="s">
        <v>23</v>
      </c>
      <c r="F1362" s="10">
        <v>116438.264756979</v>
      </c>
      <c r="G1362" s="10">
        <v>3266.2758032112602</v>
      </c>
      <c r="H1362" s="10">
        <v>31532.438971831201</v>
      </c>
      <c r="I1362" s="10">
        <v>1431.7409511339099</v>
      </c>
      <c r="J1362" s="10">
        <v>1548877.1728316301</v>
      </c>
      <c r="K1362" s="10">
        <v>11136.2535983289</v>
      </c>
      <c r="L1362" s="46">
        <v>8.3088006131468203E-2</v>
      </c>
      <c r="M1362" s="46">
        <v>2.4441055141472801E-3</v>
      </c>
      <c r="N1362" s="46">
        <v>0.26445982210629099</v>
      </c>
      <c r="O1362" s="46">
        <v>5.4509834424484697E-3</v>
      </c>
      <c r="Q1362" s="47">
        <v>12.336096263087283</v>
      </c>
      <c r="R1362" s="47">
        <v>0.27690887889383065</v>
      </c>
      <c r="S1362" s="59">
        <v>0.27085498193954716</v>
      </c>
      <c r="T1362" s="59">
        <v>2.7257201148086249E-3</v>
      </c>
      <c r="U1362" s="59">
        <v>-0.75791772205288099</v>
      </c>
      <c r="W1362" s="63" t="s">
        <v>120</v>
      </c>
      <c r="Y1362"/>
      <c r="Z1362"/>
      <c r="AA1362"/>
      <c r="AB1362"/>
      <c r="AC1362"/>
    </row>
    <row r="1363" spans="1:29">
      <c r="A1363" t="s">
        <v>311</v>
      </c>
      <c r="C1363" s="6">
        <v>45030.8092076389</v>
      </c>
      <c r="D1363" s="48">
        <v>36.503999710083001</v>
      </c>
      <c r="E1363" s="32" t="s">
        <v>23</v>
      </c>
      <c r="F1363" s="10">
        <v>59765.100021232502</v>
      </c>
      <c r="G1363" s="10">
        <v>346.94582369934602</v>
      </c>
      <c r="H1363" s="10">
        <v>8901.42923357377</v>
      </c>
      <c r="I1363" s="10">
        <v>124.977639506835</v>
      </c>
      <c r="J1363" s="10">
        <v>1288864.0629243299</v>
      </c>
      <c r="K1363" s="10">
        <v>10813.0524138734</v>
      </c>
      <c r="L1363" s="46">
        <v>4.8109864674497897E-2</v>
      </c>
      <c r="M1363" s="46">
        <v>3.1570779714153402E-4</v>
      </c>
      <c r="N1363" s="46">
        <v>0.148782257312007</v>
      </c>
      <c r="O1363" s="46">
        <v>1.9175958130034801E-3</v>
      </c>
      <c r="Q1363" s="47">
        <v>21.150534393454347</v>
      </c>
      <c r="R1363" s="47">
        <v>0.5383939874277659</v>
      </c>
      <c r="S1363" s="59">
        <v>0.14904823969450601</v>
      </c>
      <c r="T1363" s="59">
        <v>9.5847016037846496E-4</v>
      </c>
      <c r="U1363" s="59">
        <v>0.12882896543285599</v>
      </c>
      <c r="Y1363"/>
      <c r="Z1363"/>
      <c r="AA1363"/>
      <c r="AB1363"/>
      <c r="AC1363"/>
    </row>
    <row r="1364" spans="1:29">
      <c r="A1364" t="s">
        <v>311</v>
      </c>
      <c r="C1364" s="6">
        <v>45057.774609629603</v>
      </c>
      <c r="D1364" s="48">
        <v>36.504999637603802</v>
      </c>
      <c r="E1364" s="32" t="s">
        <v>23</v>
      </c>
      <c r="F1364" s="10">
        <v>53285.160649461599</v>
      </c>
      <c r="G1364" s="10">
        <v>432.85352611515202</v>
      </c>
      <c r="H1364" s="10">
        <v>4844.2967938029897</v>
      </c>
      <c r="I1364" s="10">
        <v>81.741804971951296</v>
      </c>
      <c r="J1364" s="10">
        <v>1344114.9207128501</v>
      </c>
      <c r="K1364" s="10">
        <v>8325.7398249153393</v>
      </c>
      <c r="L1364" s="46">
        <v>4.0913604289660697E-2</v>
      </c>
      <c r="M1364" s="46">
        <v>2.5410881655780999E-4</v>
      </c>
      <c r="N1364" s="46">
        <v>9.0969667914294297E-2</v>
      </c>
      <c r="O1364" s="46">
        <v>1.4500205050674E-3</v>
      </c>
      <c r="Q1364" s="47">
        <v>23.374729182355313</v>
      </c>
      <c r="R1364" s="47">
        <v>0.43991956633462509</v>
      </c>
      <c r="S1364" s="59">
        <v>9.0927796884250289E-2</v>
      </c>
      <c r="T1364" s="59">
        <v>7.2500510965173997E-4</v>
      </c>
      <c r="U1364" s="59">
        <v>0.15321728762293799</v>
      </c>
      <c r="Y1364"/>
      <c r="Z1364"/>
      <c r="AA1364"/>
      <c r="AB1364"/>
      <c r="AC1364"/>
    </row>
    <row r="1365" spans="1:29">
      <c r="A1365" t="s">
        <v>311</v>
      </c>
      <c r="C1365" s="6">
        <v>45104.010022349503</v>
      </c>
      <c r="D1365" s="48">
        <v>36.504999637603802</v>
      </c>
      <c r="E1365" s="32" t="s">
        <v>23</v>
      </c>
      <c r="F1365" s="10">
        <v>23812.1877690295</v>
      </c>
      <c r="G1365" s="10">
        <v>218.35431252621299</v>
      </c>
      <c r="H1365" s="10">
        <v>2718.1470285300802</v>
      </c>
      <c r="I1365" s="10">
        <v>72.416131178837503</v>
      </c>
      <c r="J1365" s="10">
        <v>681172.62121212098</v>
      </c>
      <c r="K1365" s="10">
        <v>6504.1475826107999</v>
      </c>
      <c r="L1365" s="46">
        <v>3.9367579576961999E-2</v>
      </c>
      <c r="M1365" s="46">
        <v>2.8400758175333601E-4</v>
      </c>
      <c r="N1365" s="46">
        <v>0.114037092992901</v>
      </c>
      <c r="O1365" s="46">
        <v>2.66720970163085E-3</v>
      </c>
      <c r="Q1365" s="47">
        <v>23.202984220705272</v>
      </c>
      <c r="R1365" s="47">
        <v>0.45166047473816057</v>
      </c>
      <c r="S1365" s="59">
        <v>0.11420931226060999</v>
      </c>
      <c r="T1365" s="59">
        <v>1.33344114276183E-3</v>
      </c>
      <c r="U1365" s="59">
        <v>0.12474514591229501</v>
      </c>
      <c r="Y1365"/>
      <c r="Z1365"/>
      <c r="AA1365"/>
      <c r="AB1365"/>
      <c r="AC1365"/>
    </row>
    <row r="1366" spans="1:29">
      <c r="A1366" t="s">
        <v>311</v>
      </c>
      <c r="C1366" s="6">
        <v>45135.587348101799</v>
      </c>
      <c r="D1366" s="48">
        <v>37.005999565124498</v>
      </c>
      <c r="E1366" s="32" t="s">
        <v>23</v>
      </c>
      <c r="F1366" s="10">
        <v>76092.781821543802</v>
      </c>
      <c r="G1366" s="10">
        <v>560.60054625873397</v>
      </c>
      <c r="H1366" s="10">
        <v>9616.7317313895492</v>
      </c>
      <c r="I1366" s="10">
        <v>190.22290387971799</v>
      </c>
      <c r="J1366" s="10">
        <v>1541777.6407828301</v>
      </c>
      <c r="K1366" s="10">
        <v>16131.897422042401</v>
      </c>
      <c r="L1366" s="46">
        <v>5.0972643044091603E-2</v>
      </c>
      <c r="M1366" s="46">
        <v>2.9932660136217603E-4</v>
      </c>
      <c r="N1366" s="46">
        <v>0.12622708222461099</v>
      </c>
      <c r="O1366" s="46">
        <v>1.9958467860407602E-3</v>
      </c>
      <c r="Q1366" s="47">
        <v>22.083402598685968</v>
      </c>
      <c r="R1366" s="47">
        <v>0.40996394532086855</v>
      </c>
      <c r="S1366" s="59">
        <v>0.1264058998267486</v>
      </c>
      <c r="T1366" s="59">
        <v>9.9803328855227491E-4</v>
      </c>
      <c r="U1366" s="59">
        <v>-0.111161606978013</v>
      </c>
    </row>
    <row r="1367" spans="1:29">
      <c r="A1367" t="s">
        <v>311</v>
      </c>
      <c r="C1367" s="6">
        <v>45068.797051122703</v>
      </c>
      <c r="D1367" s="48">
        <v>32.604224920272799</v>
      </c>
      <c r="E1367" s="32" t="s">
        <v>23</v>
      </c>
      <c r="F1367" s="10">
        <v>60383.028392778797</v>
      </c>
      <c r="G1367" s="10">
        <v>282.43343126768798</v>
      </c>
      <c r="H1367" s="10">
        <v>6197.6445953544098</v>
      </c>
      <c r="I1367" s="10">
        <v>112.835075747883</v>
      </c>
      <c r="J1367" s="10">
        <v>1379151.4561403501</v>
      </c>
      <c r="K1367" s="10">
        <v>5567.08707425593</v>
      </c>
      <c r="L1367" s="46">
        <v>4.42905508659511E-2</v>
      </c>
      <c r="M1367" s="46">
        <v>2.3548928809324099E-4</v>
      </c>
      <c r="N1367" s="46">
        <v>0.102513505890197</v>
      </c>
      <c r="O1367" s="46">
        <v>1.8094588259188599E-3</v>
      </c>
      <c r="Q1367" s="47">
        <v>21.816187454640289</v>
      </c>
      <c r="R1367" s="47">
        <v>0.43522895532326072</v>
      </c>
      <c r="S1367" s="59">
        <v>0.10261426847829483</v>
      </c>
      <c r="T1367" s="59">
        <v>9.0461784898072505E-4</v>
      </c>
      <c r="U1367" s="59">
        <v>7.5139291660627598E-3</v>
      </c>
    </row>
    <row r="1368" spans="1:29">
      <c r="A1368" t="s">
        <v>311</v>
      </c>
      <c r="C1368" s="6">
        <v>45091.778765694398</v>
      </c>
      <c r="D1368" s="48">
        <v>36.504999637603802</v>
      </c>
      <c r="E1368" s="32" t="s">
        <v>23</v>
      </c>
      <c r="F1368" s="10">
        <v>84135.431758351799</v>
      </c>
      <c r="G1368" s="10">
        <v>554.87312152485003</v>
      </c>
      <c r="H1368" s="10">
        <v>10567.1860985495</v>
      </c>
      <c r="I1368" s="10">
        <v>111.132883358822</v>
      </c>
      <c r="J1368" s="10">
        <v>1774652.96446701</v>
      </c>
      <c r="K1368" s="10">
        <v>19444.233604953701</v>
      </c>
      <c r="L1368" s="46">
        <v>4.9467996477780198E-2</v>
      </c>
      <c r="M1368" s="46">
        <v>2.8824016180343701E-4</v>
      </c>
      <c r="N1368" s="46">
        <v>0.125273542977972</v>
      </c>
      <c r="O1368" s="46">
        <v>1.31900520047455E-3</v>
      </c>
      <c r="Q1368" s="47">
        <v>22.248076307488148</v>
      </c>
      <c r="R1368" s="47">
        <v>0.51640566797521248</v>
      </c>
      <c r="S1368" s="59">
        <v>0.12561228945952013</v>
      </c>
      <c r="T1368" s="59">
        <v>6.5962788777324997E-4</v>
      </c>
      <c r="U1368" s="59">
        <v>0.102023638283471</v>
      </c>
    </row>
    <row r="1369" spans="1:29">
      <c r="A1369" t="s">
        <v>312</v>
      </c>
      <c r="C1369" s="6">
        <v>45029.891771516202</v>
      </c>
      <c r="D1369" s="48">
        <v>36.502999305725098</v>
      </c>
      <c r="E1369" s="32" t="s">
        <v>23</v>
      </c>
      <c r="F1369" s="10">
        <v>54030.902692375697</v>
      </c>
      <c r="G1369" s="10">
        <v>393.28541215222401</v>
      </c>
      <c r="H1369" s="10">
        <v>6464.7090698023003</v>
      </c>
      <c r="I1369" s="10">
        <v>107.58438366132199</v>
      </c>
      <c r="J1369" s="10">
        <v>1310508.9305555599</v>
      </c>
      <c r="K1369" s="10">
        <v>11717.125873593001</v>
      </c>
      <c r="L1369" s="46">
        <v>4.5710478698998303E-2</v>
      </c>
      <c r="M1369" s="46">
        <v>2.58149958191708E-4</v>
      </c>
      <c r="N1369" s="46">
        <v>0.119673138170704</v>
      </c>
      <c r="O1369" s="46">
        <v>1.8316476968656E-3</v>
      </c>
      <c r="Q1369" s="47">
        <v>22.424435069864725</v>
      </c>
      <c r="R1369" s="47">
        <v>0.38549164115675233</v>
      </c>
      <c r="S1369" s="59">
        <v>0.11966902448378033</v>
      </c>
      <c r="T1369" s="59">
        <v>9.1590916502100501E-4</v>
      </c>
      <c r="U1369" s="59">
        <v>9.3917290393940298E-2</v>
      </c>
      <c r="W1369" s="63"/>
      <c r="Y1369"/>
      <c r="Z1369"/>
      <c r="AA1369"/>
      <c r="AB1369"/>
      <c r="AC1369"/>
    </row>
    <row r="1370" spans="1:29">
      <c r="A1370" t="s">
        <v>312</v>
      </c>
      <c r="C1370" s="6">
        <v>45030.8102587963</v>
      </c>
      <c r="D1370" s="48">
        <v>36.517999410629301</v>
      </c>
      <c r="E1370" s="32" t="s">
        <v>23</v>
      </c>
      <c r="F1370" s="10">
        <v>66823.779608464407</v>
      </c>
      <c r="G1370" s="10">
        <v>350.60558935690699</v>
      </c>
      <c r="H1370" s="10">
        <v>9212.6488483230405</v>
      </c>
      <c r="I1370" s="10">
        <v>124.011269818282</v>
      </c>
      <c r="J1370" s="10">
        <v>1460661.67272702</v>
      </c>
      <c r="K1370" s="10">
        <v>12683.7883215767</v>
      </c>
      <c r="L1370" s="46">
        <v>4.7430192753347498E-2</v>
      </c>
      <c r="M1370" s="46">
        <v>3.5997294095288903E-4</v>
      </c>
      <c r="N1370" s="46">
        <v>0.13793336332249101</v>
      </c>
      <c r="O1370" s="46">
        <v>1.7271454872990501E-3</v>
      </c>
      <c r="Q1370" s="47">
        <v>21.452084607556159</v>
      </c>
      <c r="R1370" s="47">
        <v>0.54759938608604386</v>
      </c>
      <c r="S1370" s="59">
        <v>0.13796478233851417</v>
      </c>
      <c r="T1370" s="59">
        <v>8.6329090217573999E-4</v>
      </c>
      <c r="U1370" s="59">
        <v>-0.31889999175488398</v>
      </c>
      <c r="Y1370"/>
      <c r="Z1370"/>
      <c r="AA1370"/>
      <c r="AB1370"/>
      <c r="AC1370"/>
    </row>
    <row r="1371" spans="1:29">
      <c r="A1371" t="s">
        <v>312</v>
      </c>
      <c r="C1371" s="6">
        <v>45057.7756696875</v>
      </c>
      <c r="D1371" s="48">
        <v>36.5039994716644</v>
      </c>
      <c r="E1371" s="32" t="s">
        <v>23</v>
      </c>
      <c r="F1371" s="10">
        <v>50652.291180574197</v>
      </c>
      <c r="G1371" s="10">
        <v>344.49564779177501</v>
      </c>
      <c r="H1371" s="10">
        <v>5416.4888743231104</v>
      </c>
      <c r="I1371" s="10">
        <v>77.207451352382193</v>
      </c>
      <c r="J1371" s="10">
        <v>1318257.90275807</v>
      </c>
      <c r="K1371" s="10">
        <v>11171.4773756451</v>
      </c>
      <c r="L1371" s="46">
        <v>3.9745070450450497E-2</v>
      </c>
      <c r="M1371" s="46">
        <v>2.2940677836948999E-4</v>
      </c>
      <c r="N1371" s="46">
        <v>0.107037002737898</v>
      </c>
      <c r="O1371" s="46">
        <v>1.49605782552235E-3</v>
      </c>
      <c r="Q1371" s="47">
        <v>24.060905325798945</v>
      </c>
      <c r="R1371" s="47">
        <v>0.4519923491948219</v>
      </c>
      <c r="S1371" s="59">
        <v>0.10695250615967879</v>
      </c>
      <c r="T1371" s="59">
        <v>7.4803521984401504E-4</v>
      </c>
      <c r="U1371" s="59">
        <v>0.34717334594278698</v>
      </c>
      <c r="Y1371"/>
      <c r="Z1371"/>
      <c r="AA1371"/>
      <c r="AB1371"/>
      <c r="AC1371"/>
    </row>
    <row r="1372" spans="1:29">
      <c r="A1372" t="s">
        <v>312</v>
      </c>
      <c r="C1372" s="6">
        <v>45104.047955578702</v>
      </c>
      <c r="D1372" s="48">
        <v>36.508999586105297</v>
      </c>
      <c r="E1372" s="32" t="s">
        <v>23</v>
      </c>
      <c r="F1372" s="10">
        <v>14080.167681179</v>
      </c>
      <c r="G1372" s="10">
        <v>134.39258082768799</v>
      </c>
      <c r="H1372" s="10">
        <v>3136.65796281639</v>
      </c>
      <c r="I1372" s="10">
        <v>60.846740434200797</v>
      </c>
      <c r="J1372" s="10">
        <v>327159.67992424202</v>
      </c>
      <c r="K1372" s="10">
        <v>3240.7782133957098</v>
      </c>
      <c r="L1372" s="46">
        <v>4.8535068810334599E-2</v>
      </c>
      <c r="M1372" s="46">
        <v>5.10153627721462E-4</v>
      </c>
      <c r="N1372" s="46">
        <v>0.22404088643233799</v>
      </c>
      <c r="O1372" s="46">
        <v>4.6863773947941204E-3</v>
      </c>
      <c r="Q1372" s="47">
        <v>18.824541001410982</v>
      </c>
      <c r="R1372" s="47">
        <v>0.37342853434311901</v>
      </c>
      <c r="S1372" s="59">
        <v>0.22288826668655001</v>
      </c>
      <c r="T1372" s="59">
        <v>2.34230563457807E-3</v>
      </c>
      <c r="U1372" s="59">
        <v>0.10570355606173799</v>
      </c>
      <c r="Y1372"/>
      <c r="Z1372"/>
      <c r="AA1372"/>
      <c r="AB1372"/>
      <c r="AC1372"/>
    </row>
    <row r="1373" spans="1:29">
      <c r="A1373" t="s">
        <v>312</v>
      </c>
      <c r="C1373" s="6">
        <v>45135.588554826398</v>
      </c>
      <c r="D1373" s="48">
        <v>28.952374458312999</v>
      </c>
      <c r="E1373" s="32" t="s">
        <v>23</v>
      </c>
      <c r="F1373" s="10">
        <v>63278.707335527703</v>
      </c>
      <c r="G1373" s="10">
        <v>1054.5969744676199</v>
      </c>
      <c r="H1373" s="10">
        <v>7439.7789421337502</v>
      </c>
      <c r="I1373" s="10">
        <v>362.08922758927702</v>
      </c>
      <c r="J1373" s="10">
        <v>1237963.9512096799</v>
      </c>
      <c r="K1373" s="10">
        <v>17531.682768339098</v>
      </c>
      <c r="L1373" s="46">
        <v>5.1630493652162997E-2</v>
      </c>
      <c r="M1373" s="46">
        <v>5.0028778759920599E-4</v>
      </c>
      <c r="N1373" s="46">
        <v>0.11528255569413499</v>
      </c>
      <c r="O1373" s="46">
        <v>4.0673101058518197E-3</v>
      </c>
      <c r="Q1373" s="47">
        <v>21.803639351579651</v>
      </c>
      <c r="R1373" s="47">
        <v>0.41340006522281408</v>
      </c>
      <c r="S1373" s="59">
        <v>0.11759415552168742</v>
      </c>
      <c r="T1373" s="59">
        <v>2.0339502143529651E-3</v>
      </c>
      <c r="U1373" s="59">
        <v>-0.61495947837478504</v>
      </c>
    </row>
    <row r="1374" spans="1:29">
      <c r="A1374" t="s">
        <v>312</v>
      </c>
      <c r="C1374" s="6">
        <v>45068.8145541782</v>
      </c>
      <c r="D1374" s="48">
        <v>37.504999399185202</v>
      </c>
      <c r="E1374" s="32" t="s">
        <v>23</v>
      </c>
      <c r="F1374" s="10">
        <v>58276.052048473597</v>
      </c>
      <c r="G1374" s="10">
        <v>442.987813181847</v>
      </c>
      <c r="H1374" s="10">
        <v>6782.1994965017902</v>
      </c>
      <c r="I1374" s="10">
        <v>99.8113503233741</v>
      </c>
      <c r="J1374" s="10">
        <v>1392462.0514322901</v>
      </c>
      <c r="K1374" s="10">
        <v>6330.3154200279296</v>
      </c>
      <c r="L1374" s="46">
        <v>4.2223178825365297E-2</v>
      </c>
      <c r="M1374" s="46">
        <v>2.5423764419357E-4</v>
      </c>
      <c r="N1374" s="46">
        <v>0.117011904236</v>
      </c>
      <c r="O1374" s="46">
        <v>1.59992149865974E-3</v>
      </c>
      <c r="Q1374" s="47">
        <v>22.956149817397129</v>
      </c>
      <c r="R1374" s="47">
        <v>0.4591182688590702</v>
      </c>
      <c r="S1374" s="59">
        <v>0.11635268607826434</v>
      </c>
      <c r="T1374" s="59">
        <v>7.9991411671218504E-4</v>
      </c>
      <c r="U1374" s="59">
        <v>0.35375509335092098</v>
      </c>
    </row>
    <row r="1375" spans="1:29">
      <c r="A1375" t="s">
        <v>312</v>
      </c>
      <c r="C1375" s="6">
        <v>45091.779774143499</v>
      </c>
      <c r="D1375" s="48">
        <v>36.505999565124498</v>
      </c>
      <c r="E1375" s="32" t="s">
        <v>23</v>
      </c>
      <c r="F1375" s="10">
        <v>82093.414583929596</v>
      </c>
      <c r="G1375" s="10">
        <v>486.18965414693201</v>
      </c>
      <c r="H1375" s="10">
        <v>9625.6535567558694</v>
      </c>
      <c r="I1375" s="10">
        <v>173.72451943655301</v>
      </c>
      <c r="J1375" s="10">
        <v>1722483.5473684201</v>
      </c>
      <c r="K1375" s="10">
        <v>10612.480858066499</v>
      </c>
      <c r="L1375" s="46">
        <v>4.9666533909778598E-2</v>
      </c>
      <c r="M1375" s="46">
        <v>2.7554249806308902E-4</v>
      </c>
      <c r="N1375" s="46">
        <v>0.117543885564852</v>
      </c>
      <c r="O1375" s="46">
        <v>1.82488300156528E-3</v>
      </c>
      <c r="Q1375" s="47">
        <v>22.163883505473155</v>
      </c>
      <c r="R1375" s="47">
        <v>0.51407258456763294</v>
      </c>
      <c r="S1375" s="59">
        <v>0.11726640459210297</v>
      </c>
      <c r="T1375" s="59">
        <v>9.1261566032121001E-4</v>
      </c>
      <c r="U1375" s="59">
        <v>-5.4660796412865198E-2</v>
      </c>
    </row>
    <row r="1376" spans="1:29">
      <c r="A1376" t="s">
        <v>313</v>
      </c>
      <c r="C1376" s="6">
        <v>45029.928515011597</v>
      </c>
      <c r="D1376" s="48">
        <v>36.519999742507899</v>
      </c>
      <c r="E1376" s="32" t="s">
        <v>23</v>
      </c>
      <c r="F1376" s="10">
        <v>56322.7816662388</v>
      </c>
      <c r="G1376" s="10">
        <v>384.27277773966199</v>
      </c>
      <c r="H1376" s="10">
        <v>6468.5294081759903</v>
      </c>
      <c r="I1376" s="10">
        <v>86.793177821882196</v>
      </c>
      <c r="J1376" s="10">
        <v>1421115.84217172</v>
      </c>
      <c r="K1376" s="10">
        <v>16664.3534661386</v>
      </c>
      <c r="L1376" s="46">
        <v>4.38827291903304E-2</v>
      </c>
      <c r="M1376" s="46">
        <v>3.0192665242730998E-4</v>
      </c>
      <c r="N1376" s="46">
        <v>0.11475089067503</v>
      </c>
      <c r="O1376" s="46">
        <v>1.49600441349301E-3</v>
      </c>
      <c r="Q1376" s="47">
        <v>23.39821596375241</v>
      </c>
      <c r="R1376" s="47">
        <v>0.40485074563429402</v>
      </c>
      <c r="S1376" s="59">
        <v>0.11486730988528379</v>
      </c>
      <c r="T1376" s="59">
        <v>7.4812013256444002E-4</v>
      </c>
      <c r="U1376" s="59">
        <v>0.21797295377679399</v>
      </c>
      <c r="W1376" s="63"/>
      <c r="Y1376"/>
      <c r="Z1376"/>
      <c r="AA1376"/>
      <c r="AB1376"/>
      <c r="AC1376"/>
    </row>
    <row r="1377" spans="1:29">
      <c r="A1377" t="s">
        <v>313</v>
      </c>
      <c r="C1377" s="6">
        <v>45030.8449748727</v>
      </c>
      <c r="D1377" s="48">
        <v>36.507999658584602</v>
      </c>
      <c r="E1377" s="32" t="s">
        <v>23</v>
      </c>
      <c r="F1377" s="10">
        <v>58605.536588965602</v>
      </c>
      <c r="G1377" s="10">
        <v>389.29629835981598</v>
      </c>
      <c r="H1377" s="10">
        <v>8875.4587419116906</v>
      </c>
      <c r="I1377" s="10">
        <v>140.30731990242299</v>
      </c>
      <c r="J1377" s="10">
        <v>1233086.5883838399</v>
      </c>
      <c r="K1377" s="10">
        <v>10069.647274839999</v>
      </c>
      <c r="L1377" s="46">
        <v>4.9215200574630399E-2</v>
      </c>
      <c r="M1377" s="46">
        <v>3.4105783567059801E-4</v>
      </c>
      <c r="N1377" s="46">
        <v>0.151720438748709</v>
      </c>
      <c r="O1377" s="46">
        <v>2.05023197646054E-3</v>
      </c>
      <c r="Q1377" s="47">
        <v>20.625149513109029</v>
      </c>
      <c r="R1377" s="47">
        <v>0.52552236388182905</v>
      </c>
      <c r="S1377" s="59">
        <v>0.15155383176201487</v>
      </c>
      <c r="T1377" s="59">
        <v>1.025273155521035E-3</v>
      </c>
      <c r="U1377" s="59">
        <v>-0.28811478768618698</v>
      </c>
      <c r="Y1377"/>
      <c r="Z1377"/>
      <c r="AA1377"/>
      <c r="AB1377"/>
      <c r="AC1377"/>
    </row>
    <row r="1378" spans="1:29">
      <c r="A1378" t="s">
        <v>313</v>
      </c>
      <c r="C1378" s="6">
        <v>45057.8112884375</v>
      </c>
      <c r="D1378" s="48">
        <v>36.505999565124498</v>
      </c>
      <c r="E1378" s="32" t="s">
        <v>23</v>
      </c>
      <c r="F1378" s="10">
        <v>50967.468714725001</v>
      </c>
      <c r="G1378" s="10">
        <v>376.291288188142</v>
      </c>
      <c r="H1378" s="10">
        <v>5033.8338572575403</v>
      </c>
      <c r="I1378" s="10">
        <v>68.736680397292005</v>
      </c>
      <c r="J1378" s="10">
        <v>1238749.32831077</v>
      </c>
      <c r="K1378" s="10">
        <v>16484.518544037499</v>
      </c>
      <c r="L1378" s="46">
        <v>4.2637164924762397E-2</v>
      </c>
      <c r="M1378" s="46">
        <v>2.7187528839339302E-4</v>
      </c>
      <c r="N1378" s="46">
        <v>9.9407310462301599E-2</v>
      </c>
      <c r="O1378" s="46">
        <v>1.47623246902725E-3</v>
      </c>
      <c r="Q1378" s="47">
        <v>22.394588525843183</v>
      </c>
      <c r="R1378" s="47">
        <v>0.4217829892332991</v>
      </c>
      <c r="S1378" s="59">
        <v>9.8782046069634949E-2</v>
      </c>
      <c r="T1378" s="59">
        <v>7.3840500727994501E-4</v>
      </c>
      <c r="U1378" s="59">
        <v>8.6564213023078707E-2</v>
      </c>
      <c r="Y1378"/>
      <c r="Z1378"/>
      <c r="AA1378"/>
      <c r="AB1378"/>
      <c r="AC1378"/>
    </row>
    <row r="1379" spans="1:29">
      <c r="A1379" t="s">
        <v>313</v>
      </c>
      <c r="C1379" s="6">
        <v>45104.085894131902</v>
      </c>
      <c r="D1379" s="48">
        <v>36.5039994716644</v>
      </c>
      <c r="E1379" s="32" t="s">
        <v>23</v>
      </c>
      <c r="F1379" s="10">
        <v>20303.903856721499</v>
      </c>
      <c r="G1379" s="10">
        <v>361.69954162709899</v>
      </c>
      <c r="H1379" s="10">
        <v>2730.3730106929102</v>
      </c>
      <c r="I1379" s="10">
        <v>67.174974427733105</v>
      </c>
      <c r="J1379" s="10">
        <v>544498.77241161605</v>
      </c>
      <c r="K1379" s="10">
        <v>11831.589884048</v>
      </c>
      <c r="L1379" s="46">
        <v>4.1797875160732398E-2</v>
      </c>
      <c r="M1379" s="46">
        <v>4.7483763136926902E-4</v>
      </c>
      <c r="N1379" s="46">
        <v>0.136402362822309</v>
      </c>
      <c r="O1379" s="46">
        <v>3.0603986431429302E-3</v>
      </c>
      <c r="Q1379" s="47">
        <v>21.863682859196917</v>
      </c>
      <c r="R1379" s="47">
        <v>0.4362685667013127</v>
      </c>
      <c r="S1379" s="59">
        <v>0.13454584923672527</v>
      </c>
      <c r="T1379" s="59">
        <v>1.5298519932780601E-3</v>
      </c>
      <c r="U1379" s="59">
        <v>-0.294795981870488</v>
      </c>
      <c r="Y1379"/>
      <c r="Z1379"/>
      <c r="AA1379"/>
      <c r="AB1379"/>
      <c r="AC1379"/>
    </row>
    <row r="1380" spans="1:29">
      <c r="A1380" t="s">
        <v>313</v>
      </c>
      <c r="C1380" s="6">
        <v>45135.589681481499</v>
      </c>
      <c r="D1380" s="48">
        <v>21.725127220153801</v>
      </c>
      <c r="E1380" s="32" t="s">
        <v>23</v>
      </c>
      <c r="F1380" s="10">
        <v>130952.03161974601</v>
      </c>
      <c r="G1380" s="10">
        <v>1833.53439810337</v>
      </c>
      <c r="H1380" s="10">
        <v>7862.9791498284503</v>
      </c>
      <c r="I1380" s="10">
        <v>145.61905053054701</v>
      </c>
      <c r="J1380" s="10">
        <v>2863336.7995495498</v>
      </c>
      <c r="K1380" s="10">
        <v>33811.445163251599</v>
      </c>
      <c r="L1380" s="46">
        <v>4.6508753517543702E-2</v>
      </c>
      <c r="M1380" s="46">
        <v>2.78679653852586E-4</v>
      </c>
      <c r="N1380" s="46">
        <v>6.0303181696758502E-2</v>
      </c>
      <c r="O1380" s="46">
        <v>8.6859620010393301E-4</v>
      </c>
      <c r="Q1380" s="47">
        <v>24.206380503574355</v>
      </c>
      <c r="R1380" s="47">
        <v>0.44960702326500074</v>
      </c>
      <c r="S1380" s="59">
        <v>6.0056246906806443E-2</v>
      </c>
      <c r="T1380" s="59">
        <v>4.343740262164155E-4</v>
      </c>
      <c r="U1380" s="59">
        <v>0.13792053817153599</v>
      </c>
    </row>
    <row r="1381" spans="1:29">
      <c r="A1381" t="s">
        <v>313</v>
      </c>
      <c r="C1381" s="6">
        <v>45068.8310764583</v>
      </c>
      <c r="D1381" s="48">
        <v>37.511999607086203</v>
      </c>
      <c r="E1381" s="32" t="s">
        <v>23</v>
      </c>
      <c r="F1381" s="10">
        <v>68313.124751127194</v>
      </c>
      <c r="G1381" s="10">
        <v>376.976970371969</v>
      </c>
      <c r="H1381" s="10">
        <v>9731.6014233414899</v>
      </c>
      <c r="I1381" s="10">
        <v>169.39589918649699</v>
      </c>
      <c r="J1381" s="10">
        <v>1580723.9941709801</v>
      </c>
      <c r="K1381" s="10">
        <v>9291.1098456674208</v>
      </c>
      <c r="L1381" s="46">
        <v>4.3898917565326899E-2</v>
      </c>
      <c r="M1381" s="46">
        <v>2.6343336605286303E-4</v>
      </c>
      <c r="N1381" s="46">
        <v>0.14242341715134901</v>
      </c>
      <c r="O1381" s="46">
        <v>2.4738046013046901E-3</v>
      </c>
      <c r="Q1381" s="47">
        <v>22.13468209345827</v>
      </c>
      <c r="R1381" s="47">
        <v>0.44265519736136877</v>
      </c>
      <c r="S1381" s="59">
        <v>0.14242169105150809</v>
      </c>
      <c r="T1381" s="59">
        <v>1.237011664247235E-3</v>
      </c>
      <c r="U1381" s="59">
        <v>0.60933316014021499</v>
      </c>
    </row>
    <row r="1382" spans="1:29">
      <c r="A1382" t="s">
        <v>313</v>
      </c>
      <c r="C1382" s="6">
        <v>45091.815647465301</v>
      </c>
      <c r="D1382" s="48">
        <v>36.504999637603802</v>
      </c>
      <c r="E1382" s="32" t="s">
        <v>23</v>
      </c>
      <c r="F1382" s="10">
        <v>93215.121045689506</v>
      </c>
      <c r="G1382" s="10">
        <v>398.857837171764</v>
      </c>
      <c r="H1382" s="10">
        <v>11670.8595612558</v>
      </c>
      <c r="I1382" s="10">
        <v>177.09531065373099</v>
      </c>
      <c r="J1382" s="10">
        <v>2027173.51629339</v>
      </c>
      <c r="K1382" s="10">
        <v>7487.4322051184099</v>
      </c>
      <c r="L1382" s="46">
        <v>4.7595065155228197E-2</v>
      </c>
      <c r="M1382" s="46">
        <v>2.3812443852794401E-4</v>
      </c>
      <c r="N1382" s="46">
        <v>0.12539715414584601</v>
      </c>
      <c r="O1382" s="46">
        <v>2.04725598233816E-3</v>
      </c>
      <c r="Q1382" s="47">
        <v>23.262405915622352</v>
      </c>
      <c r="R1382" s="47">
        <v>0.53883087662489881</v>
      </c>
      <c r="S1382" s="59">
        <v>0.12521840813897059</v>
      </c>
      <c r="T1382" s="59">
        <v>9.8697297368274903E-4</v>
      </c>
      <c r="U1382" s="59">
        <v>-0.116416773592387</v>
      </c>
    </row>
    <row r="1383" spans="1:29">
      <c r="A1383" t="s">
        <v>314</v>
      </c>
      <c r="C1383" s="6">
        <v>45029.929566678198</v>
      </c>
      <c r="D1383" s="48">
        <v>36.505999565124498</v>
      </c>
      <c r="E1383" s="32" t="s">
        <v>23</v>
      </c>
      <c r="F1383" s="10">
        <v>63277.6340339448</v>
      </c>
      <c r="G1383" s="10">
        <v>388.78617583492701</v>
      </c>
      <c r="H1383" s="10">
        <v>7603.6207581086201</v>
      </c>
      <c r="I1383" s="10">
        <v>131.80936413317801</v>
      </c>
      <c r="J1383" s="10">
        <v>1571467.46724302</v>
      </c>
      <c r="K1383" s="10">
        <v>11849.4882638499</v>
      </c>
      <c r="L1383" s="46">
        <v>4.4567503135823403E-2</v>
      </c>
      <c r="M1383" s="46">
        <v>2.8037647909000003E-4</v>
      </c>
      <c r="N1383" s="46">
        <v>0.120188858180044</v>
      </c>
      <c r="O1383" s="46">
        <v>1.9874596158784598E-3</v>
      </c>
      <c r="Q1383" s="47">
        <v>23.039826637739203</v>
      </c>
      <c r="R1383" s="47">
        <v>0.39735572002837366</v>
      </c>
      <c r="S1383" s="59">
        <v>0.1201835987174176</v>
      </c>
      <c r="T1383" s="59">
        <v>9.9387542043242495E-4</v>
      </c>
      <c r="U1383" s="59">
        <v>-1.91870713094324E-2</v>
      </c>
      <c r="W1383" s="63"/>
      <c r="Y1383"/>
      <c r="Z1383"/>
      <c r="AA1383"/>
      <c r="AB1383"/>
      <c r="AC1383"/>
    </row>
    <row r="1384" spans="1:29">
      <c r="A1384" t="s">
        <v>314</v>
      </c>
      <c r="C1384" s="6">
        <v>45030.846028622698</v>
      </c>
      <c r="D1384" s="48">
        <v>36.5039994716644</v>
      </c>
      <c r="E1384" s="32" t="s">
        <v>23</v>
      </c>
      <c r="F1384" s="10">
        <v>73483.423296201101</v>
      </c>
      <c r="G1384" s="10">
        <v>470.83178732823802</v>
      </c>
      <c r="H1384" s="10">
        <v>7896.0513729410004</v>
      </c>
      <c r="I1384" s="10">
        <v>112.033426328007</v>
      </c>
      <c r="J1384" s="10">
        <v>1704026.01522843</v>
      </c>
      <c r="K1384" s="10">
        <v>15445.066992985499</v>
      </c>
      <c r="L1384" s="46">
        <v>4.4789117560852201E-2</v>
      </c>
      <c r="M1384" s="46">
        <v>2.2614035395492399E-4</v>
      </c>
      <c r="N1384" s="46">
        <v>0.10734061193479</v>
      </c>
      <c r="O1384" s="46">
        <v>1.2769638436041699E-3</v>
      </c>
      <c r="Q1384" s="47">
        <v>22.661706821357804</v>
      </c>
      <c r="R1384" s="47">
        <v>0.57490280401751948</v>
      </c>
      <c r="S1384" s="59">
        <v>0.10753141073961034</v>
      </c>
      <c r="T1384" s="59">
        <v>6.3858413397153502E-4</v>
      </c>
      <c r="U1384" s="59">
        <v>3.8648300033938203E-2</v>
      </c>
      <c r="Y1384"/>
      <c r="Z1384"/>
      <c r="AA1384"/>
      <c r="AB1384"/>
      <c r="AC1384"/>
    </row>
    <row r="1385" spans="1:29">
      <c r="A1385" t="s">
        <v>314</v>
      </c>
      <c r="C1385" s="6">
        <v>45057.8123420255</v>
      </c>
      <c r="D1385" s="48">
        <v>36.503999710083001</v>
      </c>
      <c r="E1385" s="32" t="s">
        <v>23</v>
      </c>
      <c r="F1385" s="10">
        <v>57572.515980962897</v>
      </c>
      <c r="G1385" s="10">
        <v>395.593598179926</v>
      </c>
      <c r="H1385" s="10">
        <v>5764.5626348933001</v>
      </c>
      <c r="I1385" s="10">
        <v>101.33130108594899</v>
      </c>
      <c r="J1385" s="10">
        <v>1432430.87184165</v>
      </c>
      <c r="K1385" s="10">
        <v>13915.075846542601</v>
      </c>
      <c r="L1385" s="46">
        <v>4.1532562432772799E-2</v>
      </c>
      <c r="M1385" s="46">
        <v>2.1055526219073201E-4</v>
      </c>
      <c r="N1385" s="46">
        <v>9.9872359086003101E-2</v>
      </c>
      <c r="O1385" s="46">
        <v>1.4621138067439101E-3</v>
      </c>
      <c r="Q1385" s="47">
        <v>22.989186495697879</v>
      </c>
      <c r="R1385" s="47">
        <v>0.43069340399899442</v>
      </c>
      <c r="S1385" s="59">
        <v>0.10014363662466776</v>
      </c>
      <c r="T1385" s="59">
        <v>7.3134356703896501E-4</v>
      </c>
      <c r="U1385" s="59">
        <v>0.26649064345715601</v>
      </c>
      <c r="Y1385"/>
      <c r="Z1385"/>
      <c r="AA1385"/>
      <c r="AB1385"/>
      <c r="AC1385"/>
    </row>
    <row r="1386" spans="1:29">
      <c r="A1386" t="s">
        <v>314</v>
      </c>
      <c r="C1386" s="6">
        <v>45104.123161145799</v>
      </c>
      <c r="D1386" s="48">
        <v>36.505999565124498</v>
      </c>
      <c r="E1386" s="32" t="s">
        <v>23</v>
      </c>
      <c r="F1386" s="10">
        <v>20527.119068151598</v>
      </c>
      <c r="G1386" s="10">
        <v>151.56296101567401</v>
      </c>
      <c r="H1386" s="10">
        <v>2854.97108320998</v>
      </c>
      <c r="I1386" s="10">
        <v>62.902188265751697</v>
      </c>
      <c r="J1386" s="10">
        <v>550021.80271464598</v>
      </c>
      <c r="K1386" s="10">
        <v>3966.164727846</v>
      </c>
      <c r="L1386" s="46">
        <v>4.2024652340464798E-2</v>
      </c>
      <c r="M1386" s="46">
        <v>3.5737135143738098E-4</v>
      </c>
      <c r="N1386" s="46">
        <v>0.139084725052803</v>
      </c>
      <c r="O1386" s="46">
        <v>3.1815839387400002E-3</v>
      </c>
      <c r="Q1386" s="47">
        <v>21.750494040172008</v>
      </c>
      <c r="R1386" s="47">
        <v>0.42620861931578558</v>
      </c>
      <c r="S1386" s="59">
        <v>0.13915588655323624</v>
      </c>
      <c r="T1386" s="59">
        <v>1.5915118959634301E-3</v>
      </c>
      <c r="U1386" s="59">
        <v>0.12710103944743001</v>
      </c>
      <c r="Y1386"/>
      <c r="Z1386"/>
      <c r="AA1386"/>
      <c r="AB1386"/>
      <c r="AC1386"/>
    </row>
    <row r="1387" spans="1:29">
      <c r="A1387" t="s">
        <v>314</v>
      </c>
      <c r="C1387" s="6">
        <v>45135.620752488401</v>
      </c>
      <c r="D1387" s="48">
        <v>37.0139994621277</v>
      </c>
      <c r="E1387" s="32" t="s">
        <v>23</v>
      </c>
      <c r="F1387" s="10">
        <v>44934.357855519404</v>
      </c>
      <c r="G1387" s="10">
        <v>764.73573401644398</v>
      </c>
      <c r="H1387" s="10">
        <v>4700.3036594283903</v>
      </c>
      <c r="I1387" s="10">
        <v>170.34322316566599</v>
      </c>
      <c r="J1387" s="10">
        <v>932756.46343749994</v>
      </c>
      <c r="K1387" s="10">
        <v>16677.306358259299</v>
      </c>
      <c r="L1387" s="46">
        <v>4.9667803819274603E-2</v>
      </c>
      <c r="M1387" s="46">
        <v>3.1201376766028802E-4</v>
      </c>
      <c r="N1387" s="46">
        <v>0.103887687886156</v>
      </c>
      <c r="O1387" s="46">
        <v>2.6851268366424401E-3</v>
      </c>
      <c r="Q1387" s="47">
        <v>22.697973348173633</v>
      </c>
      <c r="R1387" s="47">
        <v>0.42213343994933422</v>
      </c>
      <c r="S1387" s="59">
        <v>0.10462384612193706</v>
      </c>
      <c r="T1387" s="59">
        <v>1.3425239242974749E-3</v>
      </c>
      <c r="U1387" s="59">
        <v>-0.204965185620468</v>
      </c>
    </row>
    <row r="1388" spans="1:29">
      <c r="A1388" t="s">
        <v>314</v>
      </c>
      <c r="C1388" s="6">
        <v>45068.848751307902</v>
      </c>
      <c r="D1388" s="48">
        <v>37.5039994716644</v>
      </c>
      <c r="E1388" s="32" t="s">
        <v>23</v>
      </c>
      <c r="F1388" s="10">
        <v>65394.702925293699</v>
      </c>
      <c r="G1388" s="10">
        <v>331.62884684949898</v>
      </c>
      <c r="H1388" s="10">
        <v>8274.5828832327297</v>
      </c>
      <c r="I1388" s="10">
        <v>111.586336529834</v>
      </c>
      <c r="J1388" s="10">
        <v>1535247.5550518101</v>
      </c>
      <c r="K1388" s="10">
        <v>6900.8824344642298</v>
      </c>
      <c r="L1388" s="46">
        <v>4.33619093722592E-2</v>
      </c>
      <c r="M1388" s="46">
        <v>2.3953398381121901E-4</v>
      </c>
      <c r="N1388" s="46">
        <v>0.12652462782186399</v>
      </c>
      <c r="O1388" s="46">
        <v>1.47734899885734E-3</v>
      </c>
      <c r="Q1388" s="47">
        <v>22.455477057929691</v>
      </c>
      <c r="R1388" s="47">
        <v>0.44829851819768907</v>
      </c>
      <c r="S1388" s="59">
        <v>0.12650261852052866</v>
      </c>
      <c r="T1388" s="59">
        <v>7.3889847893433001E-4</v>
      </c>
      <c r="U1388" s="59">
        <v>0.37980779117132102</v>
      </c>
    </row>
    <row r="1389" spans="1:29">
      <c r="A1389" t="s">
        <v>314</v>
      </c>
      <c r="C1389" s="6">
        <v>45091.816653101901</v>
      </c>
      <c r="D1389" s="48">
        <v>36.502999544143698</v>
      </c>
      <c r="E1389" s="32" t="s">
        <v>23</v>
      </c>
      <c r="F1389" s="10">
        <v>99914.189774614002</v>
      </c>
      <c r="G1389" s="10">
        <v>520.32190019606503</v>
      </c>
      <c r="H1389" s="10">
        <v>12741.1266562254</v>
      </c>
      <c r="I1389" s="10">
        <v>129.374568666145</v>
      </c>
      <c r="J1389" s="10">
        <v>2168622.5171131701</v>
      </c>
      <c r="K1389" s="10">
        <v>17813.093600261702</v>
      </c>
      <c r="L1389" s="46">
        <v>4.8043466549218997E-2</v>
      </c>
      <c r="M1389" s="46">
        <v>2.3760754432730001E-4</v>
      </c>
      <c r="N1389" s="46">
        <v>0.12805008645492899</v>
      </c>
      <c r="O1389" s="46">
        <v>1.08656724795833E-3</v>
      </c>
      <c r="Q1389" s="47">
        <v>23.047725436264201</v>
      </c>
      <c r="R1389" s="47">
        <v>0.53378709894294296</v>
      </c>
      <c r="S1389" s="59">
        <v>0.12753587472932981</v>
      </c>
      <c r="T1389" s="59">
        <v>5.4332785119758499E-4</v>
      </c>
      <c r="U1389" s="59">
        <v>0.15412687403980399</v>
      </c>
    </row>
    <row r="1390" spans="1:29">
      <c r="A1390" t="s">
        <v>315</v>
      </c>
      <c r="C1390" s="6">
        <v>45029.9652832176</v>
      </c>
      <c r="D1390" s="48">
        <v>36.511999607086203</v>
      </c>
      <c r="E1390" s="32" t="s">
        <v>23</v>
      </c>
      <c r="F1390" s="10">
        <v>55267.1083016216</v>
      </c>
      <c r="G1390" s="10">
        <v>481.28558492364601</v>
      </c>
      <c r="H1390" s="10">
        <v>7233.1470860058998</v>
      </c>
      <c r="I1390" s="10">
        <v>191.662553015452</v>
      </c>
      <c r="J1390" s="10">
        <v>1328460.4034090899</v>
      </c>
      <c r="K1390" s="10">
        <v>11322.774027137901</v>
      </c>
      <c r="L1390" s="46">
        <v>4.6065183763260603E-2</v>
      </c>
      <c r="M1390" s="46">
        <v>3.22311836291373E-4</v>
      </c>
      <c r="N1390" s="46">
        <v>0.12989423188649599</v>
      </c>
      <c r="O1390" s="46">
        <v>2.7261978817463102E-3</v>
      </c>
      <c r="Q1390" s="47">
        <v>22.327592725809826</v>
      </c>
      <c r="R1390" s="47">
        <v>0.38658695982915592</v>
      </c>
      <c r="S1390" s="59">
        <v>0.13089876333529085</v>
      </c>
      <c r="T1390" s="59">
        <v>1.36282597716506E-3</v>
      </c>
      <c r="U1390" s="59">
        <v>-0.18472591933110799</v>
      </c>
      <c r="W1390" s="63"/>
      <c r="Y1390"/>
      <c r="Z1390"/>
      <c r="AA1390"/>
      <c r="AB1390"/>
      <c r="AC1390"/>
    </row>
    <row r="1391" spans="1:29">
      <c r="A1391" t="s">
        <v>315</v>
      </c>
      <c r="C1391" s="6">
        <v>45030.879337719904</v>
      </c>
      <c r="D1391" s="48">
        <v>36.502999544143698</v>
      </c>
      <c r="E1391" s="32" t="s">
        <v>23</v>
      </c>
      <c r="F1391" s="10">
        <v>36354.886319213103</v>
      </c>
      <c r="G1391" s="10">
        <v>415.907664270959</v>
      </c>
      <c r="H1391" s="10">
        <v>7841.7164711415198</v>
      </c>
      <c r="I1391" s="10">
        <v>249.010969560121</v>
      </c>
      <c r="J1391" s="10">
        <v>726777.72050355095</v>
      </c>
      <c r="K1391" s="10">
        <v>4713.33429092812</v>
      </c>
      <c r="L1391" s="46">
        <v>5.1516213957929699E-2</v>
      </c>
      <c r="M1391" s="46">
        <v>5.4535274253288103E-4</v>
      </c>
      <c r="N1391" s="46">
        <v>0.21504262373229899</v>
      </c>
      <c r="O1391" s="46">
        <v>4.6639701569695501E-3</v>
      </c>
      <c r="Q1391" s="47">
        <v>19.657688939550656</v>
      </c>
      <c r="R1391" s="47">
        <v>0.50701008301636652</v>
      </c>
      <c r="S1391" s="59">
        <v>0.21585549211703722</v>
      </c>
      <c r="T1391" s="59">
        <v>2.33246996839046E-3</v>
      </c>
      <c r="U1391" s="59">
        <v>-0.75801969444008099</v>
      </c>
      <c r="Y1391"/>
      <c r="Z1391"/>
      <c r="AA1391"/>
      <c r="AB1391"/>
      <c r="AC1391"/>
    </row>
    <row r="1392" spans="1:29">
      <c r="A1392" t="s">
        <v>315</v>
      </c>
      <c r="C1392" s="6">
        <v>45057.848123750002</v>
      </c>
      <c r="D1392" s="48">
        <v>36.5039994716644</v>
      </c>
      <c r="E1392" s="32" t="s">
        <v>23</v>
      </c>
      <c r="F1392" s="10">
        <v>50243.1294507286</v>
      </c>
      <c r="G1392" s="10">
        <v>471.10212583216497</v>
      </c>
      <c r="H1392" s="10">
        <v>5755.5204979710397</v>
      </c>
      <c r="I1392" s="10">
        <v>178.416499679407</v>
      </c>
      <c r="J1392" s="10">
        <v>1238257.51247516</v>
      </c>
      <c r="K1392" s="10">
        <v>13441.427555905</v>
      </c>
      <c r="L1392" s="46">
        <v>4.1963032944987502E-2</v>
      </c>
      <c r="M1392" s="46">
        <v>2.2422614310494099E-4</v>
      </c>
      <c r="N1392" s="46">
        <v>0.11382047597200901</v>
      </c>
      <c r="O1392" s="46">
        <v>2.6914259176696298E-3</v>
      </c>
      <c r="Q1392" s="47">
        <v>22.724207736987633</v>
      </c>
      <c r="R1392" s="47">
        <v>0.42616115754548156</v>
      </c>
      <c r="S1392" s="59">
        <v>0.11457243094768943</v>
      </c>
      <c r="T1392" s="59">
        <v>1.3458497903795249E-3</v>
      </c>
      <c r="U1392" s="59">
        <v>-0.115577799632562</v>
      </c>
      <c r="Y1392"/>
      <c r="Z1392"/>
      <c r="AA1392"/>
      <c r="AB1392"/>
      <c r="AC1392"/>
    </row>
    <row r="1393" spans="1:29">
      <c r="A1393" t="s">
        <v>315</v>
      </c>
      <c r="C1393" s="6">
        <v>45104.161726168997</v>
      </c>
      <c r="D1393" s="48">
        <v>36.5039994716644</v>
      </c>
      <c r="E1393" s="32" t="s">
        <v>23</v>
      </c>
      <c r="F1393" s="10">
        <v>17399.7051490868</v>
      </c>
      <c r="G1393" s="10">
        <v>193.377481961527</v>
      </c>
      <c r="H1393" s="10">
        <v>2428.8225487935201</v>
      </c>
      <c r="I1393" s="10">
        <v>49.572174562188003</v>
      </c>
      <c r="J1393" s="10">
        <v>472261.90483668301</v>
      </c>
      <c r="K1393" s="10">
        <v>7165.5011260327001</v>
      </c>
      <c r="L1393" s="46">
        <v>4.1672831852700098E-2</v>
      </c>
      <c r="M1393" s="46">
        <v>3.9180666501736298E-4</v>
      </c>
      <c r="N1393" s="46">
        <v>0.13949636058178599</v>
      </c>
      <c r="O1393" s="46">
        <v>2.68966071985543E-3</v>
      </c>
      <c r="Q1393" s="47">
        <v>21.939124128738325</v>
      </c>
      <c r="R1393" s="47">
        <v>0.43214966168229108</v>
      </c>
      <c r="S1393" s="59">
        <v>0.13966312890594926</v>
      </c>
      <c r="T1393" s="59">
        <v>1.3455687666526399E-3</v>
      </c>
      <c r="U1393" s="59">
        <v>0.41463598084523101</v>
      </c>
      <c r="Y1393"/>
      <c r="Z1393"/>
      <c r="AA1393"/>
      <c r="AB1393"/>
      <c r="AC1393"/>
    </row>
    <row r="1394" spans="1:29">
      <c r="A1394" t="s">
        <v>315</v>
      </c>
      <c r="C1394" s="6">
        <v>45135.6218106944</v>
      </c>
      <c r="D1394" s="48">
        <v>37.005999565124498</v>
      </c>
      <c r="E1394" s="32" t="s">
        <v>23</v>
      </c>
      <c r="F1394" s="10">
        <v>95201.946582476507</v>
      </c>
      <c r="G1394" s="10">
        <v>627.00168370001404</v>
      </c>
      <c r="H1394" s="10">
        <v>15141.9448380454</v>
      </c>
      <c r="I1394" s="10">
        <v>257.34697697495</v>
      </c>
      <c r="J1394" s="10">
        <v>1862331.6887886601</v>
      </c>
      <c r="K1394" s="10">
        <v>15940.6090875029</v>
      </c>
      <c r="L1394" s="46">
        <v>5.2446977877343898E-2</v>
      </c>
      <c r="M1394" s="46">
        <v>3.4577201381670499E-4</v>
      </c>
      <c r="N1394" s="46">
        <v>0.15914483840195501</v>
      </c>
      <c r="O1394" s="46">
        <v>2.2170159608059601E-3</v>
      </c>
      <c r="Q1394" s="47">
        <v>21.495948883486356</v>
      </c>
      <c r="R1394" s="47">
        <v>0.40035604707001776</v>
      </c>
      <c r="S1394" s="59">
        <v>0.15908130175565041</v>
      </c>
      <c r="T1394" s="59">
        <v>1.108462006808625E-3</v>
      </c>
      <c r="U1394" s="59">
        <v>-0.11458595890307401</v>
      </c>
    </row>
    <row r="1395" spans="1:29">
      <c r="A1395" t="s">
        <v>315</v>
      </c>
      <c r="C1395" s="6">
        <v>45068.865324293998</v>
      </c>
      <c r="D1395" s="48">
        <v>37.5139997005463</v>
      </c>
      <c r="E1395" s="32" t="s">
        <v>23</v>
      </c>
      <c r="F1395" s="10">
        <v>81223.984911670705</v>
      </c>
      <c r="G1395" s="10">
        <v>536.13459537111498</v>
      </c>
      <c r="H1395" s="10">
        <v>10334.45463968</v>
      </c>
      <c r="I1395" s="10">
        <v>263.43898619981002</v>
      </c>
      <c r="J1395" s="10">
        <v>1912556.9713433101</v>
      </c>
      <c r="K1395" s="10">
        <v>16791.988700317401</v>
      </c>
      <c r="L1395" s="46">
        <v>4.3014834966726402E-2</v>
      </c>
      <c r="M1395" s="46">
        <v>2.15823283972698E-4</v>
      </c>
      <c r="N1395" s="46">
        <v>0.12563703226387599</v>
      </c>
      <c r="O1395" s="46">
        <v>2.5763939159648701E-3</v>
      </c>
      <c r="Q1395" s="47">
        <v>22.667970148512183</v>
      </c>
      <c r="R1395" s="47">
        <v>0.45178203894535196</v>
      </c>
      <c r="S1395" s="59">
        <v>0.12720355440548137</v>
      </c>
      <c r="T1395" s="59">
        <v>1.2886476709018399E-3</v>
      </c>
      <c r="U1395" s="59">
        <v>0.24945187324520901</v>
      </c>
    </row>
    <row r="1396" spans="1:29">
      <c r="A1396" t="s">
        <v>315</v>
      </c>
      <c r="C1396" s="6">
        <v>45091.852653738402</v>
      </c>
      <c r="D1396" s="48">
        <v>36.505999565124498</v>
      </c>
      <c r="E1396" s="32" t="s">
        <v>23</v>
      </c>
      <c r="F1396" s="10">
        <v>102607.218387071</v>
      </c>
      <c r="G1396" s="10">
        <v>659.38868070397496</v>
      </c>
      <c r="H1396" s="10">
        <v>10721.8210552251</v>
      </c>
      <c r="I1396" s="10">
        <v>105.232733574112</v>
      </c>
      <c r="J1396" s="10">
        <v>2338428.8153553298</v>
      </c>
      <c r="K1396" s="10">
        <v>26601.796917926698</v>
      </c>
      <c r="L1396" s="46">
        <v>4.5617685083737598E-2</v>
      </c>
      <c r="M1396" s="46">
        <v>2.3741486367670001E-4</v>
      </c>
      <c r="N1396" s="46">
        <v>0.104714093283611</v>
      </c>
      <c r="O1396" s="46">
        <v>1.18279170271407E-3</v>
      </c>
      <c r="Q1396" s="47">
        <v>24.309228163841151</v>
      </c>
      <c r="R1396" s="47">
        <v>0.56334810199889152</v>
      </c>
      <c r="S1396" s="59">
        <v>0.10450626908725716</v>
      </c>
      <c r="T1396" s="59">
        <v>5.9123446221152995E-4</v>
      </c>
      <c r="U1396" s="59">
        <v>1.6563402267534999E-3</v>
      </c>
    </row>
    <row r="1397" spans="1:29">
      <c r="A1397" t="s">
        <v>316</v>
      </c>
      <c r="C1397" s="6">
        <v>45029.966336666701</v>
      </c>
      <c r="D1397" s="48">
        <v>36.504999399185202</v>
      </c>
      <c r="E1397" s="32" t="s">
        <v>23</v>
      </c>
      <c r="F1397" s="10">
        <v>62627.081408199003</v>
      </c>
      <c r="G1397" s="10">
        <v>462.04340466517402</v>
      </c>
      <c r="H1397" s="10">
        <v>8001.0769492684003</v>
      </c>
      <c r="I1397" s="10">
        <v>112.44566765385601</v>
      </c>
      <c r="J1397" s="10">
        <v>1451815.89094388</v>
      </c>
      <c r="K1397" s="10">
        <v>13375.21915092</v>
      </c>
      <c r="L1397" s="46">
        <v>4.7577586791375297E-2</v>
      </c>
      <c r="M1397" s="46">
        <v>3.21440564117497E-4</v>
      </c>
      <c r="N1397" s="46">
        <v>0.12769796195337099</v>
      </c>
      <c r="O1397" s="46">
        <v>1.52234969099254E-3</v>
      </c>
      <c r="Q1397" s="47">
        <v>21.618892155369256</v>
      </c>
      <c r="R1397" s="47">
        <v>0.3737992057855502</v>
      </c>
      <c r="S1397" s="59">
        <v>0.12777952319979502</v>
      </c>
      <c r="T1397" s="59">
        <v>7.6101810777882495E-4</v>
      </c>
      <c r="U1397" s="59">
        <v>1.38186854763732E-2</v>
      </c>
      <c r="W1397" s="63"/>
      <c r="Y1397"/>
      <c r="Z1397"/>
      <c r="AA1397"/>
      <c r="AB1397"/>
      <c r="AC1397"/>
    </row>
    <row r="1398" spans="1:29">
      <c r="A1398" t="s">
        <v>316</v>
      </c>
      <c r="C1398" s="6">
        <v>45030.880392638901</v>
      </c>
      <c r="D1398" s="48">
        <v>36.505999565124498</v>
      </c>
      <c r="E1398" s="32" t="s">
        <v>23</v>
      </c>
      <c r="F1398" s="10">
        <v>63648.438782065998</v>
      </c>
      <c r="G1398" s="10">
        <v>472.14060840680401</v>
      </c>
      <c r="H1398" s="10">
        <v>6530.7332304069696</v>
      </c>
      <c r="I1398" s="10">
        <v>101.613204538696</v>
      </c>
      <c r="J1398" s="10">
        <v>1490250.5331862499</v>
      </c>
      <c r="K1398" s="10">
        <v>10326.8736695524</v>
      </c>
      <c r="L1398" s="46">
        <v>4.4192933328067098E-2</v>
      </c>
      <c r="M1398" s="46">
        <v>2.69204764014627E-4</v>
      </c>
      <c r="N1398" s="46">
        <v>0.102706945323164</v>
      </c>
      <c r="O1398" s="46">
        <v>1.53613318994967E-3</v>
      </c>
      <c r="Q1398" s="47">
        <v>22.913541438576726</v>
      </c>
      <c r="R1398" s="47">
        <v>0.58260144163220984</v>
      </c>
      <c r="S1398" s="59">
        <v>0.10268072982986297</v>
      </c>
      <c r="T1398" s="59">
        <v>7.6821963389413E-4</v>
      </c>
      <c r="U1398" s="59">
        <v>2.5264618544029501E-2</v>
      </c>
      <c r="Y1398"/>
      <c r="Z1398"/>
      <c r="AA1398"/>
      <c r="AB1398"/>
      <c r="AC1398"/>
    </row>
    <row r="1399" spans="1:29">
      <c r="A1399" t="s">
        <v>316</v>
      </c>
      <c r="C1399" s="6">
        <v>45057.8491762384</v>
      </c>
      <c r="D1399" s="48">
        <v>36.502999544143698</v>
      </c>
      <c r="E1399" s="32" t="s">
        <v>23</v>
      </c>
      <c r="F1399" s="10">
        <v>48569.237459117197</v>
      </c>
      <c r="G1399" s="10">
        <v>472.239600889428</v>
      </c>
      <c r="H1399" s="10">
        <v>5058.6719084889401</v>
      </c>
      <c r="I1399" s="10">
        <v>139.32049481542799</v>
      </c>
      <c r="J1399" s="10">
        <v>1198649.00569935</v>
      </c>
      <c r="K1399" s="10">
        <v>14134.133654376499</v>
      </c>
      <c r="L1399" s="46">
        <v>4.1905023883348998E-2</v>
      </c>
      <c r="M1399" s="46">
        <v>2.4730680301626598E-4</v>
      </c>
      <c r="N1399" s="46">
        <v>0.10327902985306101</v>
      </c>
      <c r="O1399" s="46">
        <v>2.1502980498669202E-3</v>
      </c>
      <c r="Q1399" s="47">
        <v>22.754996923434771</v>
      </c>
      <c r="R1399" s="47">
        <v>0.42768950861305016</v>
      </c>
      <c r="S1399" s="59">
        <v>0.10417114388489364</v>
      </c>
      <c r="T1399" s="59">
        <v>1.0752390793858401E-3</v>
      </c>
      <c r="U1399" s="59">
        <v>5.4642906127104901E-2</v>
      </c>
      <c r="Y1399"/>
      <c r="Z1399"/>
      <c r="AA1399"/>
      <c r="AB1399"/>
      <c r="AC1399"/>
    </row>
    <row r="1400" spans="1:29">
      <c r="A1400" t="s">
        <v>316</v>
      </c>
      <c r="C1400" s="6">
        <v>45104.196598136601</v>
      </c>
      <c r="D1400" s="48">
        <v>36.505999565124498</v>
      </c>
      <c r="E1400" s="32" t="s">
        <v>23</v>
      </c>
      <c r="F1400" s="10">
        <v>21497.1483873162</v>
      </c>
      <c r="G1400" s="10">
        <v>205.49030406816399</v>
      </c>
      <c r="H1400" s="10">
        <v>2698.3783301162098</v>
      </c>
      <c r="I1400" s="10">
        <v>68.277180940378202</v>
      </c>
      <c r="J1400" s="10">
        <v>607121.27193813096</v>
      </c>
      <c r="K1400" s="10">
        <v>7238.3979380112896</v>
      </c>
      <c r="L1400" s="46">
        <v>4.0020195227151799E-2</v>
      </c>
      <c r="M1400" s="46">
        <v>3.1354528797555902E-4</v>
      </c>
      <c r="N1400" s="46">
        <v>0.12555534725473499</v>
      </c>
      <c r="O1400" s="46">
        <v>2.8459018450582001E-3</v>
      </c>
      <c r="Q1400" s="47">
        <v>22.849812243379723</v>
      </c>
      <c r="R1400" s="47">
        <v>0.44615365802203061</v>
      </c>
      <c r="S1400" s="59">
        <v>0.12558849510159401</v>
      </c>
      <c r="T1400" s="59">
        <v>1.42276317947448E-3</v>
      </c>
      <c r="U1400" s="59">
        <v>-3.3963019304393403E-2</v>
      </c>
      <c r="Y1400"/>
      <c r="Z1400"/>
      <c r="AA1400"/>
      <c r="AB1400"/>
      <c r="AC1400"/>
    </row>
    <row r="1401" spans="1:29">
      <c r="A1401" t="s">
        <v>316</v>
      </c>
      <c r="C1401" s="6">
        <v>45135.622883032403</v>
      </c>
      <c r="D1401" s="48">
        <v>37.007999420166001</v>
      </c>
      <c r="E1401" s="32" t="s">
        <v>23</v>
      </c>
      <c r="F1401" s="10">
        <v>65646.120066358504</v>
      </c>
      <c r="G1401" s="10">
        <v>663.95988391055801</v>
      </c>
      <c r="H1401" s="10">
        <v>6487.8655440735702</v>
      </c>
      <c r="I1401" s="10">
        <v>199.84508499842499</v>
      </c>
      <c r="J1401" s="10">
        <v>1382948.8365384601</v>
      </c>
      <c r="K1401" s="10">
        <v>14558.7742531596</v>
      </c>
      <c r="L1401" s="46">
        <v>4.9143208495381702E-2</v>
      </c>
      <c r="M1401" s="46">
        <v>3.0354785042846602E-4</v>
      </c>
      <c r="N1401" s="46">
        <v>9.7960127932186905E-2</v>
      </c>
      <c r="O1401" s="46">
        <v>2.1692203063751899E-3</v>
      </c>
      <c r="Q1401" s="47">
        <v>22.941858311946135</v>
      </c>
      <c r="R1401" s="47">
        <v>0.42646700537604376</v>
      </c>
      <c r="S1401" s="59">
        <v>9.8849865563466005E-2</v>
      </c>
      <c r="T1401" s="59">
        <v>1.084557799967115E-3</v>
      </c>
      <c r="U1401" s="59">
        <v>-0.66894609741047495</v>
      </c>
    </row>
    <row r="1402" spans="1:29">
      <c r="A1402" t="s">
        <v>316</v>
      </c>
      <c r="C1402" s="6">
        <v>45068.882793159697</v>
      </c>
      <c r="D1402" s="48">
        <v>37.5039994716644</v>
      </c>
      <c r="E1402" s="32" t="s">
        <v>23</v>
      </c>
      <c r="F1402" s="10">
        <v>56564.6277601236</v>
      </c>
      <c r="G1402" s="10">
        <v>414.54134492777899</v>
      </c>
      <c r="H1402" s="10">
        <v>7068.6801682769401</v>
      </c>
      <c r="I1402" s="10">
        <v>223.05797242355999</v>
      </c>
      <c r="J1402" s="10">
        <v>1333016.06881313</v>
      </c>
      <c r="K1402" s="10">
        <v>8507.7560674988199</v>
      </c>
      <c r="L1402" s="46">
        <v>4.3121255509440501E-2</v>
      </c>
      <c r="M1402" s="46">
        <v>3.2216873169548698E-4</v>
      </c>
      <c r="N1402" s="46">
        <v>0.123898963010347</v>
      </c>
      <c r="O1402" s="46">
        <v>2.8920575645158702E-3</v>
      </c>
      <c r="Q1402" s="47">
        <v>22.631340221045697</v>
      </c>
      <c r="R1402" s="47">
        <v>0.45538092946512021</v>
      </c>
      <c r="S1402" s="59">
        <v>0.12493651121994367</v>
      </c>
      <c r="T1402" s="59">
        <v>1.4462442851056201E-3</v>
      </c>
      <c r="U1402" s="59">
        <v>0.87952008314046604</v>
      </c>
    </row>
    <row r="1403" spans="1:29">
      <c r="A1403" t="s">
        <v>316</v>
      </c>
      <c r="C1403" s="6">
        <v>45091.8536589699</v>
      </c>
      <c r="D1403" s="48">
        <v>16.0691738128662</v>
      </c>
      <c r="E1403" s="32" t="s">
        <v>23</v>
      </c>
      <c r="F1403" s="10">
        <v>65767.829172668702</v>
      </c>
      <c r="G1403" s="10">
        <v>979.10991616451304</v>
      </c>
      <c r="H1403" s="10">
        <v>7229.6999853317302</v>
      </c>
      <c r="I1403" s="10">
        <v>281.64181085295399</v>
      </c>
      <c r="J1403" s="10">
        <v>1468831.20441176</v>
      </c>
      <c r="K1403" s="10">
        <v>15431.601275893699</v>
      </c>
      <c r="L1403" s="46">
        <v>4.7769759110818502E-2</v>
      </c>
      <c r="M1403" s="46">
        <v>7.2562767638463402E-4</v>
      </c>
      <c r="N1403" s="46">
        <v>0.11254227335623</v>
      </c>
      <c r="O1403" s="46">
        <v>4.2488536441929901E-3</v>
      </c>
      <c r="Q1403" s="47">
        <v>23.213458474193597</v>
      </c>
      <c r="R1403" s="47">
        <v>0.56287685865096193</v>
      </c>
      <c r="S1403" s="59">
        <v>0.10994069335658735</v>
      </c>
      <c r="T1403" s="59">
        <v>2.12384712357001E-3</v>
      </c>
      <c r="U1403" s="59">
        <v>-2.7847098298863102E-2</v>
      </c>
    </row>
    <row r="1404" spans="1:29">
      <c r="A1404" t="s">
        <v>317</v>
      </c>
      <c r="C1404" s="6">
        <v>45030.003446828698</v>
      </c>
      <c r="D1404" s="48">
        <v>36.5039994716644</v>
      </c>
      <c r="E1404" s="32" t="s">
        <v>23</v>
      </c>
      <c r="F1404" s="10">
        <v>57566.523691993098</v>
      </c>
      <c r="G1404" s="10">
        <v>457.77657858252701</v>
      </c>
      <c r="H1404" s="10">
        <v>7044.9758620924804</v>
      </c>
      <c r="I1404" s="10">
        <v>123.182327793041</v>
      </c>
      <c r="J1404" s="10">
        <v>1372490.45517677</v>
      </c>
      <c r="K1404" s="10">
        <v>10771.446497655101</v>
      </c>
      <c r="L1404" s="46">
        <v>4.6407726980508199E-2</v>
      </c>
      <c r="M1404" s="46">
        <v>2.8181708365965002E-4</v>
      </c>
      <c r="N1404" s="46">
        <v>0.121922749984075</v>
      </c>
      <c r="O1404" s="46">
        <v>1.68915770615615E-3</v>
      </c>
      <c r="Q1404" s="47">
        <v>22.201864228037909</v>
      </c>
      <c r="R1404" s="47">
        <v>0.38246902991052023</v>
      </c>
      <c r="S1404" s="59">
        <v>0.12240086703092591</v>
      </c>
      <c r="T1404" s="59">
        <v>8.4448267330837501E-4</v>
      </c>
      <c r="U1404" s="59">
        <v>0.127531610335058</v>
      </c>
      <c r="W1404" s="63"/>
      <c r="Y1404"/>
      <c r="Z1404"/>
      <c r="AA1404"/>
      <c r="AB1404"/>
      <c r="AC1404"/>
    </row>
    <row r="1405" spans="1:29">
      <c r="A1405" t="s">
        <v>317</v>
      </c>
      <c r="C1405" s="6">
        <v>45030.915129560199</v>
      </c>
      <c r="D1405" s="48">
        <v>36.5039994716644</v>
      </c>
      <c r="E1405" s="32" t="s">
        <v>23</v>
      </c>
      <c r="F1405" s="10">
        <v>61668.775587345299</v>
      </c>
      <c r="G1405" s="10">
        <v>369.26307861888102</v>
      </c>
      <c r="H1405" s="10">
        <v>8416.7406772937302</v>
      </c>
      <c r="I1405" s="10">
        <v>125.538428636795</v>
      </c>
      <c r="J1405" s="10">
        <v>1377929.60989601</v>
      </c>
      <c r="K1405" s="10">
        <v>10310.8739124847</v>
      </c>
      <c r="L1405" s="46">
        <v>4.6454195030208402E-2</v>
      </c>
      <c r="M1405" s="46">
        <v>3.1644042169336097E-4</v>
      </c>
      <c r="N1405" s="46">
        <v>0.13655576526811999</v>
      </c>
      <c r="O1405" s="46">
        <v>1.7755971367039299E-3</v>
      </c>
      <c r="Q1405" s="47">
        <v>21.74635738021826</v>
      </c>
      <c r="R1405" s="47">
        <v>0.5539172990544855</v>
      </c>
      <c r="S1405" s="59">
        <v>0.13658197211849207</v>
      </c>
      <c r="T1405" s="59">
        <v>8.8775749179203004E-4</v>
      </c>
      <c r="U1405" s="59">
        <v>-0.217466599265666</v>
      </c>
      <c r="Y1405"/>
      <c r="Z1405"/>
      <c r="AA1405"/>
      <c r="AB1405"/>
      <c r="AC1405"/>
    </row>
    <row r="1406" spans="1:29">
      <c r="A1406" t="s">
        <v>317</v>
      </c>
      <c r="C1406" s="6">
        <v>45057.883641689798</v>
      </c>
      <c r="D1406" s="48">
        <v>36.5039994716644</v>
      </c>
      <c r="E1406" s="32" t="s">
        <v>23</v>
      </c>
      <c r="F1406" s="10">
        <v>54561.231486552097</v>
      </c>
      <c r="G1406" s="10">
        <v>573.44132971666397</v>
      </c>
      <c r="H1406" s="10">
        <v>5318.7320807392298</v>
      </c>
      <c r="I1406" s="10">
        <v>108.985631101622</v>
      </c>
      <c r="J1406" s="10">
        <v>1372653.06841255</v>
      </c>
      <c r="K1406" s="10">
        <v>17360.972969589799</v>
      </c>
      <c r="L1406" s="46">
        <v>4.1152276247424298E-2</v>
      </c>
      <c r="M1406" s="46">
        <v>2.4276720109032599E-4</v>
      </c>
      <c r="N1406" s="46">
        <v>9.7663614203716498E-2</v>
      </c>
      <c r="O1406" s="46">
        <v>1.54444805524103E-3</v>
      </c>
      <c r="Q1406" s="47">
        <v>23.157366244896878</v>
      </c>
      <c r="R1406" s="47">
        <v>0.43524791313545813</v>
      </c>
      <c r="S1406" s="59">
        <v>9.7498100606595403E-2</v>
      </c>
      <c r="T1406" s="59">
        <v>7.7194475398626003E-4</v>
      </c>
      <c r="U1406" s="59">
        <v>2.2158432057305399E-2</v>
      </c>
      <c r="Y1406"/>
      <c r="Z1406"/>
      <c r="AA1406"/>
      <c r="AB1406"/>
      <c r="AC1406"/>
    </row>
    <row r="1407" spans="1:29">
      <c r="A1407" t="s">
        <v>317</v>
      </c>
      <c r="C1407" s="6">
        <v>45104.233689455999</v>
      </c>
      <c r="D1407" s="48">
        <v>36.5039994716644</v>
      </c>
      <c r="E1407" s="32" t="s">
        <v>23</v>
      </c>
      <c r="F1407" s="10">
        <v>19564.137829860101</v>
      </c>
      <c r="G1407" s="10">
        <v>195.09772542978999</v>
      </c>
      <c r="H1407" s="10">
        <v>2776.9156025878401</v>
      </c>
      <c r="I1407" s="10">
        <v>79.466603115645199</v>
      </c>
      <c r="J1407" s="10">
        <v>537890.75832286396</v>
      </c>
      <c r="K1407" s="10">
        <v>5214.5086186544804</v>
      </c>
      <c r="L1407" s="46">
        <v>4.08774211392001E-2</v>
      </c>
      <c r="M1407" s="46">
        <v>3.60988020519879E-4</v>
      </c>
      <c r="N1407" s="46">
        <v>0.141233559821663</v>
      </c>
      <c r="O1407" s="46">
        <v>3.3820146663048199E-3</v>
      </c>
      <c r="Q1407" s="47">
        <v>22.375542173825053</v>
      </c>
      <c r="R1407" s="47">
        <v>0.43926534596665473</v>
      </c>
      <c r="S1407" s="59">
        <v>0.1420135673823944</v>
      </c>
      <c r="T1407" s="59">
        <v>1.689860240717435E-3</v>
      </c>
      <c r="U1407" s="59">
        <v>6.4643734446380399E-2</v>
      </c>
      <c r="Y1407"/>
      <c r="Z1407"/>
      <c r="AA1407"/>
      <c r="AB1407"/>
      <c r="AC1407"/>
    </row>
    <row r="1408" spans="1:29">
      <c r="A1408" t="s">
        <v>317</v>
      </c>
      <c r="C1408" s="6">
        <v>45135.657279999999</v>
      </c>
      <c r="D1408" s="48">
        <v>37.009999513626099</v>
      </c>
      <c r="E1408" s="32" t="s">
        <v>23</v>
      </c>
      <c r="F1408" s="10">
        <v>25865.265351939401</v>
      </c>
      <c r="G1408" s="10">
        <v>214.46702594396299</v>
      </c>
      <c r="H1408" s="10">
        <v>3404.6457618756899</v>
      </c>
      <c r="I1408" s="10">
        <v>77.9093870913714</v>
      </c>
      <c r="J1408" s="10">
        <v>529588.79404145095</v>
      </c>
      <c r="K1408" s="10">
        <v>2586.2210295169298</v>
      </c>
      <c r="L1408" s="46">
        <v>5.0350455400294002E-2</v>
      </c>
      <c r="M1408" s="46">
        <v>4.3594483408414801E-4</v>
      </c>
      <c r="N1408" s="46">
        <v>0.131603765405821</v>
      </c>
      <c r="O1408" s="46">
        <v>2.7997544948677798E-3</v>
      </c>
      <c r="Q1408" s="47">
        <v>22.413182742089646</v>
      </c>
      <c r="R1408" s="47">
        <v>0.42215106318688567</v>
      </c>
      <c r="S1408" s="59">
        <v>0.13165528540036739</v>
      </c>
      <c r="T1408" s="59">
        <v>1.399667980380915E-3</v>
      </c>
      <c r="U1408" s="59">
        <v>-8.6924684821923101E-2</v>
      </c>
    </row>
    <row r="1409" spans="1:29">
      <c r="A1409" t="s">
        <v>317</v>
      </c>
      <c r="C1409" s="6">
        <v>45068.899095659697</v>
      </c>
      <c r="D1409" s="48">
        <v>37.502999544143698</v>
      </c>
      <c r="E1409" s="32" t="s">
        <v>23</v>
      </c>
      <c r="F1409" s="10">
        <v>75633.484589394793</v>
      </c>
      <c r="G1409" s="10">
        <v>651.52674784687997</v>
      </c>
      <c r="H1409" s="10">
        <v>7383.1085929418896</v>
      </c>
      <c r="I1409" s="10">
        <v>211.08997755742899</v>
      </c>
      <c r="J1409" s="10">
        <v>1820351.6943069301</v>
      </c>
      <c r="K1409" s="10">
        <v>24194.8431413488</v>
      </c>
      <c r="L1409" s="46">
        <v>4.1758311001566698E-2</v>
      </c>
      <c r="M1409" s="46">
        <v>2.7345824342269901E-4</v>
      </c>
      <c r="N1409" s="46">
        <v>9.8985621642406804E-2</v>
      </c>
      <c r="O1409" s="46">
        <v>3.0522343525798499E-3</v>
      </c>
      <c r="Q1409" s="47">
        <v>23.375973571574693</v>
      </c>
      <c r="R1409" s="47">
        <v>0.46848205407044452</v>
      </c>
      <c r="S1409" s="59">
        <v>9.759355147170938E-2</v>
      </c>
      <c r="T1409" s="59">
        <v>1.4574432390267779E-3</v>
      </c>
      <c r="U1409" s="59">
        <v>0.69418398193661301</v>
      </c>
    </row>
    <row r="1410" spans="1:29">
      <c r="A1410" t="s">
        <v>317</v>
      </c>
      <c r="C1410" s="6">
        <v>45091.889554467598</v>
      </c>
      <c r="D1410" s="48">
        <v>36.504999399185202</v>
      </c>
      <c r="E1410" s="32" t="s">
        <v>23</v>
      </c>
      <c r="F1410" s="10">
        <v>113150.123248038</v>
      </c>
      <c r="G1410" s="10">
        <v>1757.9171619244801</v>
      </c>
      <c r="H1410" s="10">
        <v>13248.677822601599</v>
      </c>
      <c r="I1410" s="10">
        <v>313.284727074898</v>
      </c>
      <c r="J1410" s="10">
        <v>2523733.5255101998</v>
      </c>
      <c r="K1410" s="10">
        <v>42023.829895939503</v>
      </c>
      <c r="L1410" s="46">
        <v>4.65427233306673E-2</v>
      </c>
      <c r="M1410" s="46">
        <v>2.2347930254641E-4</v>
      </c>
      <c r="N1410" s="46">
        <v>0.116136381489393</v>
      </c>
      <c r="O1410" s="46">
        <v>1.4238764991601101E-3</v>
      </c>
      <c r="Q1410" s="47">
        <v>23.740643641139037</v>
      </c>
      <c r="R1410" s="47">
        <v>0.54965515496402839</v>
      </c>
      <c r="S1410" s="59">
        <v>0.11710332083504757</v>
      </c>
      <c r="T1410" s="59">
        <v>7.1190892822556003E-4</v>
      </c>
      <c r="U1410" s="59">
        <v>-9.8424582946449096E-2</v>
      </c>
    </row>
    <row r="1411" spans="1:29">
      <c r="A1411" t="s">
        <v>318</v>
      </c>
      <c r="C1411" s="6">
        <v>45030.004499467599</v>
      </c>
      <c r="D1411" s="48">
        <v>36.5039994716644</v>
      </c>
      <c r="E1411" s="32" t="s">
        <v>23</v>
      </c>
      <c r="F1411" s="10">
        <v>57885.576113776602</v>
      </c>
      <c r="G1411" s="10">
        <v>452.839071838351</v>
      </c>
      <c r="H1411" s="10">
        <v>6912.9418741668196</v>
      </c>
      <c r="I1411" s="10">
        <v>106.688802281992</v>
      </c>
      <c r="J1411" s="10">
        <v>1400441.0381009399</v>
      </c>
      <c r="K1411" s="10">
        <v>14449.146275990701</v>
      </c>
      <c r="L1411" s="46">
        <v>4.5767575427624801E-2</v>
      </c>
      <c r="M1411" s="46">
        <v>2.7503698669217099E-4</v>
      </c>
      <c r="N1411" s="46">
        <v>0.119354717863635</v>
      </c>
      <c r="O1411" s="46">
        <v>1.7291316661840199E-3</v>
      </c>
      <c r="Q1411" s="47">
        <v>22.513494791408718</v>
      </c>
      <c r="R1411" s="47">
        <v>0.38771268730959518</v>
      </c>
      <c r="S1411" s="59">
        <v>0.11944487881185267</v>
      </c>
      <c r="T1411" s="59">
        <v>8.6447212225410498E-4</v>
      </c>
      <c r="U1411" s="59">
        <v>0.102747064573948</v>
      </c>
      <c r="W1411" s="63"/>
      <c r="Y1411"/>
      <c r="Z1411"/>
      <c r="AA1411"/>
      <c r="AB1411"/>
      <c r="AC1411"/>
    </row>
    <row r="1412" spans="1:29">
      <c r="A1412" t="s">
        <v>318</v>
      </c>
      <c r="C1412" s="6">
        <v>45030.916187338</v>
      </c>
      <c r="D1412" s="48">
        <v>36.504999637603802</v>
      </c>
      <c r="E1412" s="32" t="s">
        <v>23</v>
      </c>
      <c r="F1412" s="10">
        <v>46797.544746188098</v>
      </c>
      <c r="G1412" s="10">
        <v>232.05875965592301</v>
      </c>
      <c r="H1412" s="10">
        <v>9104.3074531683997</v>
      </c>
      <c r="I1412" s="10">
        <v>110.433413550577</v>
      </c>
      <c r="J1412" s="10">
        <v>961829.88577353605</v>
      </c>
      <c r="K1412" s="10">
        <v>6504.7375736420499</v>
      </c>
      <c r="L1412" s="46">
        <v>5.0407763198390201E-2</v>
      </c>
      <c r="M1412" s="46">
        <v>3.4778884007623099E-4</v>
      </c>
      <c r="N1412" s="46">
        <v>0.19396839422603299</v>
      </c>
      <c r="O1412" s="46">
        <v>2.3180147045825201E-3</v>
      </c>
      <c r="Q1412" s="47">
        <v>20.039298800831915</v>
      </c>
      <c r="R1412" s="47">
        <v>0.51055371182353648</v>
      </c>
      <c r="S1412" s="59">
        <v>0.19468774084692661</v>
      </c>
      <c r="T1412" s="59">
        <v>1.1589480379038601E-3</v>
      </c>
      <c r="U1412" s="59">
        <v>1.0572368168253099E-2</v>
      </c>
      <c r="Y1412"/>
      <c r="Z1412"/>
      <c r="AA1412"/>
      <c r="AB1412"/>
      <c r="AC1412"/>
    </row>
    <row r="1413" spans="1:29">
      <c r="A1413" t="s">
        <v>318</v>
      </c>
      <c r="C1413" s="6">
        <v>45057.884693819396</v>
      </c>
      <c r="D1413" s="48">
        <v>36.5039994716644</v>
      </c>
      <c r="E1413" s="32" t="s">
        <v>23</v>
      </c>
      <c r="F1413" s="10">
        <v>68098.689614687406</v>
      </c>
      <c r="G1413" s="10">
        <v>1238.5785818633699</v>
      </c>
      <c r="H1413" s="10">
        <v>10686.3814591801</v>
      </c>
      <c r="I1413" s="10">
        <v>613.44535729291704</v>
      </c>
      <c r="J1413" s="10">
        <v>1579638.6695856601</v>
      </c>
      <c r="K1413" s="10">
        <v>17612.631963129799</v>
      </c>
      <c r="L1413" s="46">
        <v>4.44815967177178E-2</v>
      </c>
      <c r="M1413" s="46">
        <v>4.8335677777740802E-4</v>
      </c>
      <c r="N1413" s="46">
        <v>0.15237041622013101</v>
      </c>
      <c r="O1413" s="46">
        <v>6.08094871196776E-3</v>
      </c>
      <c r="Q1413" s="47">
        <v>21.423970564854354</v>
      </c>
      <c r="R1413" s="47">
        <v>0.41436425364069918</v>
      </c>
      <c r="S1413" s="59">
        <v>0.15695101278956367</v>
      </c>
      <c r="T1413" s="59">
        <v>3.0393463476682801E-3</v>
      </c>
      <c r="U1413" s="59">
        <v>-0.78661600204630899</v>
      </c>
      <c r="Y1413"/>
      <c r="Z1413"/>
      <c r="AA1413"/>
      <c r="AB1413"/>
      <c r="AC1413"/>
    </row>
    <row r="1414" spans="1:29">
      <c r="A1414" t="s">
        <v>318</v>
      </c>
      <c r="C1414" s="6">
        <v>45104.272090879596</v>
      </c>
      <c r="D1414" s="48">
        <v>36.5039994716644</v>
      </c>
      <c r="E1414" s="32" t="s">
        <v>23</v>
      </c>
      <c r="F1414" s="10">
        <v>15196.4912998248</v>
      </c>
      <c r="G1414" s="10">
        <v>156.29513843135001</v>
      </c>
      <c r="H1414" s="10">
        <v>2050.01692527369</v>
      </c>
      <c r="I1414" s="10">
        <v>50.5227921176051</v>
      </c>
      <c r="J1414" s="10">
        <v>406195.66919191898</v>
      </c>
      <c r="K1414" s="10">
        <v>4082.5871781805999</v>
      </c>
      <c r="L1414" s="46">
        <v>4.21750285452051E-2</v>
      </c>
      <c r="M1414" s="46">
        <v>3.9920592734274401E-4</v>
      </c>
      <c r="N1414" s="46">
        <v>0.13508646508260999</v>
      </c>
      <c r="O1414" s="46">
        <v>3.2202799799354101E-3</v>
      </c>
      <c r="Q1414" s="47">
        <v>21.692031715083917</v>
      </c>
      <c r="R1414" s="47">
        <v>0.42744737770555541</v>
      </c>
      <c r="S1414" s="59">
        <v>0.13497147409438504</v>
      </c>
      <c r="T1414" s="59">
        <v>1.6102200348169699E-3</v>
      </c>
      <c r="U1414" s="59">
        <v>0.176487401215773</v>
      </c>
      <c r="Y1414"/>
      <c r="Z1414"/>
      <c r="AA1414"/>
      <c r="AB1414"/>
      <c r="AC1414"/>
    </row>
    <row r="1415" spans="1:29">
      <c r="A1415" t="s">
        <v>318</v>
      </c>
      <c r="C1415" s="6">
        <v>45135.658400254601</v>
      </c>
      <c r="D1415" s="48">
        <v>37.004999399185202</v>
      </c>
      <c r="E1415" s="32" t="s">
        <v>23</v>
      </c>
      <c r="F1415" s="10">
        <v>57332.169749092202</v>
      </c>
      <c r="G1415" s="10">
        <v>395.40226056990599</v>
      </c>
      <c r="H1415" s="10">
        <v>5071.1885115545601</v>
      </c>
      <c r="I1415" s="10">
        <v>118.558237217772</v>
      </c>
      <c r="J1415" s="10">
        <v>1245512.3659326399</v>
      </c>
      <c r="K1415" s="10">
        <v>8748.2495313908603</v>
      </c>
      <c r="L1415" s="46">
        <v>4.73348430518198E-2</v>
      </c>
      <c r="M1415" s="46">
        <v>2.70108645712318E-4</v>
      </c>
      <c r="N1415" s="46">
        <v>8.8218988449749805E-2</v>
      </c>
      <c r="O1415" s="46">
        <v>1.7477808596456099E-3</v>
      </c>
      <c r="Q1415" s="47">
        <v>23.841807624305208</v>
      </c>
      <c r="R1415" s="47">
        <v>0.44229899549780799</v>
      </c>
      <c r="S1415" s="59">
        <v>8.8469725894875867E-2</v>
      </c>
      <c r="T1415" s="59">
        <v>8.7375546987111504E-4</v>
      </c>
      <c r="U1415" s="59">
        <v>-0.21775238946060901</v>
      </c>
    </row>
    <row r="1416" spans="1:29">
      <c r="A1416" t="s">
        <v>318</v>
      </c>
      <c r="C1416" s="6">
        <v>45068.916717430599</v>
      </c>
      <c r="D1416" s="48">
        <v>37.504999637603802</v>
      </c>
      <c r="E1416" s="32" t="s">
        <v>23</v>
      </c>
      <c r="F1416" s="10">
        <v>85344.8196035039</v>
      </c>
      <c r="G1416" s="10">
        <v>711.33366553496001</v>
      </c>
      <c r="H1416" s="10">
        <v>12442.3934480019</v>
      </c>
      <c r="I1416" s="10">
        <v>300.94441995001802</v>
      </c>
      <c r="J1416" s="10">
        <v>2084831.38743781</v>
      </c>
      <c r="K1416" s="10">
        <v>15764.4338821864</v>
      </c>
      <c r="L1416" s="46">
        <v>4.1737552253746202E-2</v>
      </c>
      <c r="M1416" s="46">
        <v>3.12395931095502E-4</v>
      </c>
      <c r="N1416" s="46">
        <v>0.14421394288252701</v>
      </c>
      <c r="O1416" s="46">
        <v>2.2132800161866902E-3</v>
      </c>
      <c r="Q1416" s="47">
        <v>23.381360582269576</v>
      </c>
      <c r="R1416" s="47">
        <v>0.47050202515177897</v>
      </c>
      <c r="S1416" s="59">
        <v>0.14575475826045783</v>
      </c>
      <c r="T1416" s="59">
        <v>1.1061041820553249E-3</v>
      </c>
      <c r="U1416" s="59">
        <v>0.91224080354325399</v>
      </c>
    </row>
    <row r="1417" spans="1:29">
      <c r="A1417" t="s">
        <v>318</v>
      </c>
      <c r="C1417" s="6">
        <v>45091.890556921302</v>
      </c>
      <c r="D1417" s="48">
        <v>36.509999513626099</v>
      </c>
      <c r="E1417" s="32" t="s">
        <v>23</v>
      </c>
      <c r="F1417" s="10">
        <v>92846.388059686898</v>
      </c>
      <c r="G1417" s="10">
        <v>757.07107647869395</v>
      </c>
      <c r="H1417" s="10">
        <v>13378.5571751143</v>
      </c>
      <c r="I1417" s="10">
        <v>203.07544634002701</v>
      </c>
      <c r="J1417" s="10">
        <v>1945753.9697368401</v>
      </c>
      <c r="K1417" s="10">
        <v>11774.7886126548</v>
      </c>
      <c r="L1417" s="46">
        <v>4.9601734752575698E-2</v>
      </c>
      <c r="M1417" s="46">
        <v>4.06197835136236E-4</v>
      </c>
      <c r="N1417" s="46">
        <v>0.14312008512847299</v>
      </c>
      <c r="O1417" s="46">
        <v>1.4958633786801799E-3</v>
      </c>
      <c r="Q1417" s="47">
        <v>22.272620341715982</v>
      </c>
      <c r="R1417" s="47">
        <v>0.52093175076032727</v>
      </c>
      <c r="S1417" s="59">
        <v>0.14411061410749271</v>
      </c>
      <c r="T1417" s="59">
        <v>7.4792988673433498E-4</v>
      </c>
      <c r="U1417" s="59">
        <v>-0.401172406080258</v>
      </c>
    </row>
    <row r="1418" spans="1:29">
      <c r="A1418" t="s">
        <v>319</v>
      </c>
      <c r="C1418" s="6">
        <v>45030.041532430601</v>
      </c>
      <c r="D1418" s="48">
        <v>36.5039994716644</v>
      </c>
      <c r="E1418" s="32" t="s">
        <v>23</v>
      </c>
      <c r="F1418" s="10">
        <v>58603.754523420699</v>
      </c>
      <c r="G1418" s="10">
        <v>397.36780056140998</v>
      </c>
      <c r="H1418" s="10">
        <v>7249.9932774564304</v>
      </c>
      <c r="I1418" s="10">
        <v>104.87259811322301</v>
      </c>
      <c r="J1418" s="10">
        <v>1399097.7642045501</v>
      </c>
      <c r="K1418" s="10">
        <v>13115.5241158268</v>
      </c>
      <c r="L1418" s="46">
        <v>4.6447747751177E-2</v>
      </c>
      <c r="M1418" s="46">
        <v>2.6309191164323E-4</v>
      </c>
      <c r="N1418" s="46">
        <v>0.12372927182686</v>
      </c>
      <c r="O1418" s="46">
        <v>1.5460313557195699E-3</v>
      </c>
      <c r="Q1418" s="47">
        <v>22.221696174064171</v>
      </c>
      <c r="R1418" s="47">
        <v>0.38203704145901962</v>
      </c>
      <c r="S1418" s="59">
        <v>0.12373345853478708</v>
      </c>
      <c r="T1418" s="59">
        <v>7.7307800131454002E-4</v>
      </c>
      <c r="U1418" s="59">
        <v>0.113817465770065</v>
      </c>
      <c r="W1418" s="63"/>
      <c r="Y1418"/>
      <c r="Z1418"/>
      <c r="AA1418"/>
      <c r="AB1418"/>
      <c r="AC1418"/>
    </row>
    <row r="1419" spans="1:29">
      <c r="A1419" t="s">
        <v>319</v>
      </c>
      <c r="C1419" s="6">
        <v>45030.949647963003</v>
      </c>
      <c r="D1419" s="48">
        <v>36.506999492645299</v>
      </c>
      <c r="E1419" s="32" t="s">
        <v>23</v>
      </c>
      <c r="F1419" s="10">
        <v>54684.957661303</v>
      </c>
      <c r="G1419" s="10">
        <v>469.337600376718</v>
      </c>
      <c r="H1419" s="10">
        <v>4036.6601783452702</v>
      </c>
      <c r="I1419" s="10">
        <v>127.327421136265</v>
      </c>
      <c r="J1419" s="10">
        <v>1331958.04144317</v>
      </c>
      <c r="K1419" s="10">
        <v>12732.6069934199</v>
      </c>
      <c r="L1419" s="46">
        <v>4.2521472738299301E-2</v>
      </c>
      <c r="M1419" s="46">
        <v>2.2595295685705899E-4</v>
      </c>
      <c r="N1419" s="46">
        <v>7.3855832282888695E-2</v>
      </c>
      <c r="O1419" s="46">
        <v>1.9690964859902902E-3</v>
      </c>
      <c r="Q1419" s="47">
        <v>23.701380079913537</v>
      </c>
      <c r="R1419" s="47">
        <v>0.60159862451778801</v>
      </c>
      <c r="S1419" s="59">
        <v>7.3870164904158903E-2</v>
      </c>
      <c r="T1419" s="59">
        <v>9.8444378039762499E-4</v>
      </c>
      <c r="U1419" s="59">
        <v>-0.17051401126339899</v>
      </c>
      <c r="Y1419"/>
      <c r="Z1419"/>
      <c r="AA1419"/>
      <c r="AB1419"/>
      <c r="AC1419"/>
    </row>
    <row r="1420" spans="1:29">
      <c r="A1420" t="s">
        <v>319</v>
      </c>
      <c r="C1420" s="6">
        <v>45057.920485555602</v>
      </c>
      <c r="D1420" s="48">
        <v>36.5039994716644</v>
      </c>
      <c r="E1420" s="32" t="s">
        <v>23</v>
      </c>
      <c r="F1420" s="10">
        <v>64418.035283609701</v>
      </c>
      <c r="G1420" s="10">
        <v>892.37830163729905</v>
      </c>
      <c r="H1420" s="10">
        <v>6815.7813134107701</v>
      </c>
      <c r="I1420" s="10">
        <v>325.26733723604002</v>
      </c>
      <c r="J1420" s="10">
        <v>1652374.6256643899</v>
      </c>
      <c r="K1420" s="10">
        <v>15246.2904812954</v>
      </c>
      <c r="L1420" s="46">
        <v>4.04562658642207E-2</v>
      </c>
      <c r="M1420" s="46">
        <v>4.9093410561386005E-4</v>
      </c>
      <c r="N1420" s="46">
        <v>0.103480327144575</v>
      </c>
      <c r="O1420" s="46">
        <v>2.8233049571615302E-3</v>
      </c>
      <c r="Q1420" s="47">
        <v>23.561126435490728</v>
      </c>
      <c r="R1420" s="47">
        <v>0.46012073876349258</v>
      </c>
      <c r="S1420" s="59">
        <v>0.10582307511631407</v>
      </c>
      <c r="T1420" s="59">
        <v>1.411185242783785E-3</v>
      </c>
      <c r="U1420" s="59">
        <v>-0.81339248759595595</v>
      </c>
      <c r="Y1420"/>
      <c r="Z1420"/>
      <c r="AA1420"/>
      <c r="AB1420"/>
      <c r="AC1420"/>
    </row>
    <row r="1421" spans="1:29">
      <c r="A1421" t="s">
        <v>319</v>
      </c>
      <c r="C1421" s="6">
        <v>45104.3102887731</v>
      </c>
      <c r="D1421" s="48">
        <v>36.505999565124498</v>
      </c>
      <c r="E1421" s="32" t="s">
        <v>23</v>
      </c>
      <c r="F1421" s="10">
        <v>12425.307722059601</v>
      </c>
      <c r="G1421" s="10">
        <v>145.163474136367</v>
      </c>
      <c r="H1421" s="10">
        <v>2240.7458504533802</v>
      </c>
      <c r="I1421" s="10">
        <v>74.704855764812507</v>
      </c>
      <c r="J1421" s="10">
        <v>310425.42666457302</v>
      </c>
      <c r="K1421" s="10">
        <v>2004.92706806044</v>
      </c>
      <c r="L1421" s="46">
        <v>4.5449610476429703E-2</v>
      </c>
      <c r="M1421" s="46">
        <v>5.6744603212219497E-4</v>
      </c>
      <c r="N1421" s="46">
        <v>0.178698419684198</v>
      </c>
      <c r="O1421" s="46">
        <v>4.7076365310879404E-3</v>
      </c>
      <c r="Q1421" s="47">
        <v>20.133694063631907</v>
      </c>
      <c r="R1421" s="47">
        <v>0.40511717587286994</v>
      </c>
      <c r="S1421" s="59">
        <v>0.18043189810923277</v>
      </c>
      <c r="T1421" s="59">
        <v>2.3542643416019E-3</v>
      </c>
      <c r="U1421" s="59">
        <v>-0.243122516322824</v>
      </c>
      <c r="Y1421"/>
      <c r="Z1421"/>
      <c r="AA1421"/>
      <c r="AB1421"/>
      <c r="AC1421"/>
    </row>
    <row r="1422" spans="1:29">
      <c r="A1422" t="s">
        <v>319</v>
      </c>
      <c r="C1422" s="6">
        <v>45135.659470150502</v>
      </c>
      <c r="D1422" s="48">
        <v>37.008999586105297</v>
      </c>
      <c r="E1422" s="32" t="s">
        <v>23</v>
      </c>
      <c r="F1422" s="10">
        <v>67847.974973250093</v>
      </c>
      <c r="G1422" s="10">
        <v>563.187557223976</v>
      </c>
      <c r="H1422" s="10">
        <v>5986.8193992931401</v>
      </c>
      <c r="I1422" s="10">
        <v>196.995148721406</v>
      </c>
      <c r="J1422" s="10">
        <v>1452966.6071428601</v>
      </c>
      <c r="K1422" s="10">
        <v>12745.8042537891</v>
      </c>
      <c r="L1422" s="46">
        <v>4.8033575686108998E-2</v>
      </c>
      <c r="M1422" s="46">
        <v>3.04793500965794E-4</v>
      </c>
      <c r="N1422" s="46">
        <v>8.74911522068412E-2</v>
      </c>
      <c r="O1422" s="46">
        <v>2.4337984336704598E-3</v>
      </c>
      <c r="Q1422" s="47">
        <v>23.495672402745946</v>
      </c>
      <c r="R1422" s="47">
        <v>0.43709536058425019</v>
      </c>
      <c r="S1422" s="59">
        <v>8.8255661023776952E-2</v>
      </c>
      <c r="T1422" s="59">
        <v>1.2167022254228901E-3</v>
      </c>
      <c r="U1422" s="59">
        <v>-6.4010446228129E-2</v>
      </c>
    </row>
    <row r="1423" spans="1:29">
      <c r="A1423" t="s">
        <v>319</v>
      </c>
      <c r="C1423" s="6">
        <v>45068.933316296301</v>
      </c>
      <c r="D1423" s="48">
        <v>37.520999670028701</v>
      </c>
      <c r="E1423" s="32" t="s">
        <v>23</v>
      </c>
      <c r="F1423" s="10">
        <v>64465.812035654802</v>
      </c>
      <c r="G1423" s="10">
        <v>347.46239722127501</v>
      </c>
      <c r="H1423" s="10">
        <v>7539.7432780805502</v>
      </c>
      <c r="I1423" s="10">
        <v>110.723118484301</v>
      </c>
      <c r="J1423" s="10">
        <v>1530946.14819588</v>
      </c>
      <c r="K1423" s="10">
        <v>9225.0264239267399</v>
      </c>
      <c r="L1423" s="46">
        <v>4.2688198155035099E-2</v>
      </c>
      <c r="M1423" s="46">
        <v>2.51645749517152E-4</v>
      </c>
      <c r="N1423" s="46">
        <v>0.117266759372096</v>
      </c>
      <c r="O1423" s="46">
        <v>1.7711916378214301E-3</v>
      </c>
      <c r="Q1423" s="47">
        <v>22.844645191892219</v>
      </c>
      <c r="R1423" s="47">
        <v>0.4566732453805819</v>
      </c>
      <c r="S1423" s="59">
        <v>0.11692922659407025</v>
      </c>
      <c r="T1423" s="59">
        <v>8.8532469680684003E-4</v>
      </c>
      <c r="U1423" s="59">
        <v>1.5951357562702599E-2</v>
      </c>
    </row>
    <row r="1424" spans="1:29">
      <c r="A1424" t="s">
        <v>319</v>
      </c>
      <c r="C1424" s="6">
        <v>45091.925307326397</v>
      </c>
      <c r="D1424" s="48">
        <v>36.506999492645299</v>
      </c>
      <c r="E1424" s="32" t="s">
        <v>23</v>
      </c>
      <c r="F1424" s="10">
        <v>82395.134970430096</v>
      </c>
      <c r="G1424" s="10">
        <v>491.53605636062599</v>
      </c>
      <c r="H1424" s="10">
        <v>9821.3726094721897</v>
      </c>
      <c r="I1424" s="10">
        <v>144.31851114310501</v>
      </c>
      <c r="J1424" s="10">
        <v>1713943.6821065999</v>
      </c>
      <c r="K1424" s="10">
        <v>19167.7857325601</v>
      </c>
      <c r="L1424" s="46">
        <v>4.9863203368391097E-2</v>
      </c>
      <c r="M1424" s="46">
        <v>2.70871252878305E-4</v>
      </c>
      <c r="N1424" s="46">
        <v>0.119392333513744</v>
      </c>
      <c r="O1424" s="46">
        <v>1.47428501685634E-3</v>
      </c>
      <c r="Q1424" s="47">
        <v>21.962895674957178</v>
      </c>
      <c r="R1424" s="47">
        <v>0.50926062701256358</v>
      </c>
      <c r="S1424" s="59">
        <v>0.11921264437675479</v>
      </c>
      <c r="T1424" s="59">
        <v>7.3725179000673003E-4</v>
      </c>
      <c r="U1424" s="59">
        <v>-1.02680741316386E-2</v>
      </c>
    </row>
    <row r="1425" spans="1:29">
      <c r="A1425" t="s">
        <v>320</v>
      </c>
      <c r="C1425" s="6">
        <v>45030.042587638898</v>
      </c>
      <c r="D1425" s="48">
        <v>36.503999710083001</v>
      </c>
      <c r="E1425" s="32" t="s">
        <v>23</v>
      </c>
      <c r="F1425" s="10">
        <v>64758.482000121803</v>
      </c>
      <c r="G1425" s="10">
        <v>547.78083407357497</v>
      </c>
      <c r="H1425" s="10">
        <v>8429.8184550722399</v>
      </c>
      <c r="I1425" s="10">
        <v>172.11487076525299</v>
      </c>
      <c r="J1425" s="10">
        <v>1547867.4467724699</v>
      </c>
      <c r="K1425" s="10">
        <v>14653.3841956407</v>
      </c>
      <c r="L1425" s="46">
        <v>4.6266257119666102E-2</v>
      </c>
      <c r="M1425" s="46">
        <v>4.0291844560727899E-4</v>
      </c>
      <c r="N1425" s="46">
        <v>0.129675176801646</v>
      </c>
      <c r="O1425" s="46">
        <v>2.15725960461549E-3</v>
      </c>
      <c r="Q1425" s="47">
        <v>22.30994989213524</v>
      </c>
      <c r="R1425" s="47">
        <v>0.39058776186409133</v>
      </c>
      <c r="S1425" s="59">
        <v>0.13019567296258658</v>
      </c>
      <c r="T1425" s="59">
        <v>1.0787288262324251E-3</v>
      </c>
      <c r="U1425" s="59">
        <v>-0.26650869461562798</v>
      </c>
      <c r="W1425" s="63"/>
      <c r="Y1425"/>
      <c r="Z1425"/>
      <c r="AA1425"/>
      <c r="AB1425"/>
      <c r="AC1425"/>
    </row>
    <row r="1426" spans="1:29">
      <c r="A1426" t="s">
        <v>320</v>
      </c>
      <c r="C1426" s="6">
        <v>45030.950704074101</v>
      </c>
      <c r="D1426" s="48">
        <v>36.505999565124498</v>
      </c>
      <c r="E1426" s="32" t="s">
        <v>23</v>
      </c>
      <c r="F1426" s="10">
        <v>58997.903427135199</v>
      </c>
      <c r="G1426" s="10">
        <v>279.75928153406397</v>
      </c>
      <c r="H1426" s="10">
        <v>6285.5120492894703</v>
      </c>
      <c r="I1426" s="10">
        <v>95.507904206843705</v>
      </c>
      <c r="J1426" s="10">
        <v>1431337.6528075</v>
      </c>
      <c r="K1426" s="10">
        <v>7598.9050539762302</v>
      </c>
      <c r="L1426" s="46">
        <v>4.27067134017017E-2</v>
      </c>
      <c r="M1426" s="46">
        <v>1.9730846896794701E-4</v>
      </c>
      <c r="N1426" s="46">
        <v>0.106481723467751</v>
      </c>
      <c r="O1426" s="46">
        <v>1.62475865096527E-3</v>
      </c>
      <c r="Q1426" s="47">
        <v>23.596861566463236</v>
      </c>
      <c r="R1426" s="47">
        <v>0.59814426833722645</v>
      </c>
      <c r="S1426" s="59">
        <v>0.10661513053445522</v>
      </c>
      <c r="T1426" s="59">
        <v>8.1229021725958501E-4</v>
      </c>
      <c r="U1426" s="59">
        <v>2.3634175973389999E-3</v>
      </c>
      <c r="Y1426"/>
      <c r="Z1426"/>
      <c r="AA1426"/>
      <c r="AB1426"/>
      <c r="AC1426"/>
    </row>
    <row r="1427" spans="1:29">
      <c r="A1427" t="s">
        <v>320</v>
      </c>
      <c r="C1427" s="6">
        <v>45057.921536921298</v>
      </c>
      <c r="D1427" s="48">
        <v>36.505999565124498</v>
      </c>
      <c r="E1427" s="32" t="s">
        <v>23</v>
      </c>
      <c r="F1427" s="10">
        <v>55346.444775225798</v>
      </c>
      <c r="G1427" s="10">
        <v>395.903953926106</v>
      </c>
      <c r="H1427" s="10">
        <v>5610.83723959903</v>
      </c>
      <c r="I1427" s="10">
        <v>83.207847723385797</v>
      </c>
      <c r="J1427" s="10">
        <v>1504105.18679481</v>
      </c>
      <c r="K1427" s="10">
        <v>14860.884524445501</v>
      </c>
      <c r="L1427" s="46">
        <v>3.8029040731666998E-2</v>
      </c>
      <c r="M1427" s="46">
        <v>1.9038679723713499E-4</v>
      </c>
      <c r="N1427" s="46">
        <v>0.10152026911371299</v>
      </c>
      <c r="O1427" s="46">
        <v>1.4067142620307401E-3</v>
      </c>
      <c r="Q1427" s="47">
        <v>25.065414600658823</v>
      </c>
      <c r="R1427" s="47">
        <v>0.4694840614186569</v>
      </c>
      <c r="S1427" s="59">
        <v>0.10139350751869444</v>
      </c>
      <c r="T1427" s="59">
        <v>7.0313128783334002E-4</v>
      </c>
      <c r="U1427" s="59">
        <v>0.16434300456892101</v>
      </c>
      <c r="W1427" t="s">
        <v>120</v>
      </c>
      <c r="Y1427"/>
      <c r="Z1427"/>
      <c r="AA1427"/>
      <c r="AB1427"/>
      <c r="AC1427"/>
    </row>
    <row r="1428" spans="1:29">
      <c r="A1428" t="s">
        <v>320</v>
      </c>
      <c r="C1428" s="6">
        <v>45104.347081481501</v>
      </c>
      <c r="D1428" s="48">
        <v>36.509999513626099</v>
      </c>
      <c r="E1428" s="32" t="s">
        <v>23</v>
      </c>
      <c r="F1428" s="10">
        <v>14095.5041253783</v>
      </c>
      <c r="G1428" s="10">
        <v>175.73586201051199</v>
      </c>
      <c r="H1428" s="10">
        <v>1646.5862495625199</v>
      </c>
      <c r="I1428" s="10">
        <v>41.431571423781797</v>
      </c>
      <c r="J1428" s="10">
        <v>390379.95487882697</v>
      </c>
      <c r="K1428" s="10">
        <v>5855.4104224412904</v>
      </c>
      <c r="L1428" s="46">
        <v>4.0703962790026797E-2</v>
      </c>
      <c r="M1428" s="46">
        <v>3.7667102492462202E-4</v>
      </c>
      <c r="N1428" s="46">
        <v>0.11760579835632</v>
      </c>
      <c r="O1428" s="46">
        <v>3.1043816935403001E-3</v>
      </c>
      <c r="Q1428" s="47">
        <v>22.485954423231931</v>
      </c>
      <c r="R1428" s="47">
        <v>0.4425266384328026</v>
      </c>
      <c r="S1428" s="59">
        <v>0.11687772283078329</v>
      </c>
      <c r="T1428" s="59">
        <v>1.5524994892957499E-3</v>
      </c>
      <c r="U1428" s="59">
        <v>8.9977754422369494E-2</v>
      </c>
      <c r="Y1428"/>
      <c r="Z1428"/>
      <c r="AA1428"/>
      <c r="AB1428"/>
      <c r="AC1428"/>
    </row>
    <row r="1429" spans="1:29">
      <c r="A1429" t="s">
        <v>320</v>
      </c>
      <c r="C1429" s="6">
        <v>45135.690509027801</v>
      </c>
      <c r="D1429" s="48">
        <v>37.015999555587797</v>
      </c>
      <c r="E1429" s="32" t="s">
        <v>23</v>
      </c>
      <c r="F1429" s="10">
        <v>60143.429331532003</v>
      </c>
      <c r="G1429" s="10">
        <v>329.71671458762802</v>
      </c>
      <c r="H1429" s="10">
        <v>7108.9164729764398</v>
      </c>
      <c r="I1429" s="10">
        <v>92.601726918986103</v>
      </c>
      <c r="J1429" s="10">
        <v>1237590.37239583</v>
      </c>
      <c r="K1429" s="10">
        <v>7266.9700014196696</v>
      </c>
      <c r="L1429" s="46">
        <v>5.0180148852614098E-2</v>
      </c>
      <c r="M1429" s="46">
        <v>2.6198918465240699E-4</v>
      </c>
      <c r="N1429" s="46">
        <v>0.118004600938278</v>
      </c>
      <c r="O1429" s="46">
        <v>1.3193845386918E-3</v>
      </c>
      <c r="Q1429" s="47">
        <v>22.513159233066617</v>
      </c>
      <c r="R1429" s="47">
        <v>0.41684537776981306</v>
      </c>
      <c r="S1429" s="59">
        <v>0.11822206167018216</v>
      </c>
      <c r="T1429" s="59">
        <v>6.5991233712454998E-4</v>
      </c>
      <c r="U1429" s="59">
        <v>4.7080956856245604E-3</v>
      </c>
    </row>
    <row r="1430" spans="1:29">
      <c r="A1430" t="s">
        <v>320</v>
      </c>
      <c r="C1430" s="6">
        <v>45068.951018148102</v>
      </c>
      <c r="D1430" s="48">
        <v>37.505999565124498</v>
      </c>
      <c r="E1430" s="32" t="s">
        <v>23</v>
      </c>
      <c r="F1430" s="10">
        <v>62805.882648834202</v>
      </c>
      <c r="G1430" s="10">
        <v>403.09159806344599</v>
      </c>
      <c r="H1430" s="10">
        <v>11085.306406855199</v>
      </c>
      <c r="I1430" s="10">
        <v>143.394678935727</v>
      </c>
      <c r="J1430" s="10">
        <v>1357864.8942307699</v>
      </c>
      <c r="K1430" s="10">
        <v>6501.2686025856801</v>
      </c>
      <c r="L1430" s="46">
        <v>4.69249231871985E-2</v>
      </c>
      <c r="M1430" s="46">
        <v>2.8522830454250401E-4</v>
      </c>
      <c r="N1430" s="46">
        <v>0.17676663459880901</v>
      </c>
      <c r="O1430" s="46">
        <v>2.0954118872830801E-3</v>
      </c>
      <c r="Q1430" s="47">
        <v>20.758618282380635</v>
      </c>
      <c r="R1430" s="47">
        <v>0.41525774329656262</v>
      </c>
      <c r="S1430" s="59">
        <v>0.17645881337618194</v>
      </c>
      <c r="T1430" s="59">
        <v>1.0476360366169701E-3</v>
      </c>
      <c r="U1430" s="59">
        <v>0.31635903509131003</v>
      </c>
    </row>
    <row r="1431" spans="1:29">
      <c r="A1431" t="s">
        <v>320</v>
      </c>
      <c r="C1431" s="6">
        <v>45091.9263096875</v>
      </c>
      <c r="D1431" s="48">
        <v>36.514999389648402</v>
      </c>
      <c r="E1431" s="32" t="s">
        <v>23</v>
      </c>
      <c r="F1431" s="10">
        <v>92209.161947131404</v>
      </c>
      <c r="G1431" s="10">
        <v>654.81825215399999</v>
      </c>
      <c r="H1431" s="10">
        <v>13256.152747206101</v>
      </c>
      <c r="I1431" s="10">
        <v>136.200718161156</v>
      </c>
      <c r="J1431" s="10">
        <v>1853199.9664948501</v>
      </c>
      <c r="K1431" s="10">
        <v>22210.849443816998</v>
      </c>
      <c r="L1431" s="46">
        <v>5.1639453285857402E-2</v>
      </c>
      <c r="M1431" s="46">
        <v>2.9194592963300902E-4</v>
      </c>
      <c r="N1431" s="46">
        <v>0.14473904197958501</v>
      </c>
      <c r="O1431" s="46">
        <v>1.4267725518516601E-3</v>
      </c>
      <c r="Q1431" s="47">
        <v>21.200418699948919</v>
      </c>
      <c r="R1431" s="47">
        <v>0.49186108115320515</v>
      </c>
      <c r="S1431" s="59">
        <v>0.14377889051194834</v>
      </c>
      <c r="T1431" s="59">
        <v>7.1345927355150995E-4</v>
      </c>
      <c r="U1431" s="59">
        <v>0.14811272477401399</v>
      </c>
    </row>
    <row r="1432" spans="1:29">
      <c r="A1432" t="s">
        <v>321</v>
      </c>
      <c r="C1432" s="6">
        <v>45030.079606041698</v>
      </c>
      <c r="D1432" s="48">
        <v>36.5039994716644</v>
      </c>
      <c r="E1432" s="32" t="s">
        <v>23</v>
      </c>
      <c r="F1432" s="10">
        <v>48317.741549503597</v>
      </c>
      <c r="G1432" s="10">
        <v>270.17521366184599</v>
      </c>
      <c r="H1432" s="10">
        <v>5258.2306372617504</v>
      </c>
      <c r="I1432" s="10">
        <v>110.58466111821301</v>
      </c>
      <c r="J1432" s="10">
        <v>1181519.1704545501</v>
      </c>
      <c r="K1432" s="10">
        <v>8733.6385716555505</v>
      </c>
      <c r="L1432" s="46">
        <v>4.5170969575117598E-2</v>
      </c>
      <c r="M1432" s="46">
        <v>2.81434454211863E-4</v>
      </c>
      <c r="N1432" s="46">
        <v>0.108620090743462</v>
      </c>
      <c r="O1432" s="46">
        <v>2.2083058629374301E-3</v>
      </c>
      <c r="Q1432" s="47">
        <v>22.889853005296843</v>
      </c>
      <c r="R1432" s="47">
        <v>0.39464324615298829</v>
      </c>
      <c r="S1432" s="59">
        <v>0.10884487720839525</v>
      </c>
      <c r="T1432" s="59">
        <v>1.1042768069746301E-3</v>
      </c>
      <c r="U1432" s="59">
        <v>-2.0913248138180501E-2</v>
      </c>
      <c r="W1432" s="63"/>
      <c r="Y1432"/>
      <c r="Z1432"/>
      <c r="AA1432"/>
      <c r="AB1432"/>
      <c r="AC1432"/>
    </row>
    <row r="1433" spans="1:29">
      <c r="A1433" t="s">
        <v>321</v>
      </c>
      <c r="C1433" s="6">
        <v>45030.985390868103</v>
      </c>
      <c r="D1433" s="48">
        <v>36.505999326705897</v>
      </c>
      <c r="E1433" s="32" t="s">
        <v>23</v>
      </c>
      <c r="F1433" s="10">
        <v>56438.975618190401</v>
      </c>
      <c r="G1433" s="10">
        <v>334.560359489907</v>
      </c>
      <c r="H1433" s="10">
        <v>6350.1727599441801</v>
      </c>
      <c r="I1433" s="10">
        <v>101.14278068817499</v>
      </c>
      <c r="J1433" s="10">
        <v>1394921.22662888</v>
      </c>
      <c r="K1433" s="10">
        <v>7083.30183818556</v>
      </c>
      <c r="L1433" s="46">
        <v>4.1898072583574898E-2</v>
      </c>
      <c r="M1433" s="46">
        <v>2.3278739451062101E-4</v>
      </c>
      <c r="N1433" s="46">
        <v>0.11234316637201799</v>
      </c>
      <c r="O1433" s="46">
        <v>1.6937611438707101E-3</v>
      </c>
      <c r="Q1433" s="47">
        <v>23.994917510298645</v>
      </c>
      <c r="R1433" s="47">
        <v>0.60936031636026422</v>
      </c>
      <c r="S1433" s="59">
        <v>0.112595536976727</v>
      </c>
      <c r="T1433" s="59">
        <v>8.4674103776433498E-4</v>
      </c>
      <c r="U1433" s="59">
        <v>-2.4016027081680699E-2</v>
      </c>
      <c r="Y1433"/>
      <c r="Z1433"/>
      <c r="AA1433"/>
      <c r="AB1433"/>
      <c r="AC1433"/>
    </row>
    <row r="1434" spans="1:29">
      <c r="A1434" t="s">
        <v>321</v>
      </c>
      <c r="C1434" s="6">
        <v>45057.957500844903</v>
      </c>
      <c r="D1434" s="48">
        <v>36.5039994716644</v>
      </c>
      <c r="E1434" s="32" t="s">
        <v>23</v>
      </c>
      <c r="F1434" s="10">
        <v>61045.942593817199</v>
      </c>
      <c r="G1434" s="10">
        <v>425.48762858191799</v>
      </c>
      <c r="H1434" s="10">
        <v>8844.0043677947997</v>
      </c>
      <c r="I1434" s="10">
        <v>228.84114083089401</v>
      </c>
      <c r="J1434" s="10">
        <v>1446398.55289281</v>
      </c>
      <c r="K1434" s="10">
        <v>9407.7061250693005</v>
      </c>
      <c r="L1434" s="46">
        <v>4.3494237831046299E-2</v>
      </c>
      <c r="M1434" s="46">
        <v>3.00360312714275E-4</v>
      </c>
      <c r="N1434" s="46">
        <v>0.14439630006451201</v>
      </c>
      <c r="O1434" s="46">
        <v>3.1373477795663602E-3</v>
      </c>
      <c r="Q1434" s="47">
        <v>21.937579471468229</v>
      </c>
      <c r="R1434" s="47">
        <v>0.41419786741359216</v>
      </c>
      <c r="S1434" s="59">
        <v>0.14489865340445529</v>
      </c>
      <c r="T1434" s="59">
        <v>1.568818427328445E-3</v>
      </c>
      <c r="U1434" s="59">
        <v>-0.35921112407841499</v>
      </c>
      <c r="Y1434"/>
      <c r="Z1434"/>
      <c r="AA1434"/>
      <c r="AB1434"/>
      <c r="AC1434"/>
    </row>
    <row r="1435" spans="1:29">
      <c r="A1435" t="s">
        <v>321</v>
      </c>
      <c r="C1435" s="6">
        <v>45104.383274664397</v>
      </c>
      <c r="D1435" s="48">
        <v>36.5109994411469</v>
      </c>
      <c r="E1435" s="32" t="s">
        <v>23</v>
      </c>
      <c r="F1435" s="10">
        <v>12318.858275091799</v>
      </c>
      <c r="G1435" s="10">
        <v>154.57142412936099</v>
      </c>
      <c r="H1435" s="10">
        <v>1840.86107960707</v>
      </c>
      <c r="I1435" s="10">
        <v>64.300376551879296</v>
      </c>
      <c r="J1435" s="10">
        <v>329147.62594697002</v>
      </c>
      <c r="K1435" s="10">
        <v>2803.02791460249</v>
      </c>
      <c r="L1435" s="46">
        <v>4.2110538285009699E-2</v>
      </c>
      <c r="M1435" s="46">
        <v>5.4019370392444901E-4</v>
      </c>
      <c r="N1435" s="46">
        <v>0.14856578879940099</v>
      </c>
      <c r="O1435" s="46">
        <v>4.3331660512337597E-3</v>
      </c>
      <c r="Q1435" s="47">
        <v>21.739525257053408</v>
      </c>
      <c r="R1435" s="47">
        <v>0.43859909172817529</v>
      </c>
      <c r="S1435" s="59">
        <v>0.14951281800102634</v>
      </c>
      <c r="T1435" s="59">
        <v>2.1666665965773498E-3</v>
      </c>
      <c r="U1435" s="59">
        <v>-0.14005972799379501</v>
      </c>
      <c r="Y1435"/>
      <c r="Z1435"/>
      <c r="AA1435"/>
      <c r="AB1435"/>
      <c r="AC1435"/>
    </row>
    <row r="1436" spans="1:29">
      <c r="A1436" t="s">
        <v>321</v>
      </c>
      <c r="C1436" s="6">
        <v>45135.691573032404</v>
      </c>
      <c r="D1436" s="48">
        <v>37.004999399185202</v>
      </c>
      <c r="E1436" s="32" t="s">
        <v>23</v>
      </c>
      <c r="F1436" s="10">
        <v>59830.819087331904</v>
      </c>
      <c r="G1436" s="10">
        <v>640.07235669200804</v>
      </c>
      <c r="H1436" s="10">
        <v>6154.6864616509802</v>
      </c>
      <c r="I1436" s="10">
        <v>123.120294302394</v>
      </c>
      <c r="J1436" s="10">
        <v>1251982.7381249999</v>
      </c>
      <c r="K1436" s="10">
        <v>16882.793825783199</v>
      </c>
      <c r="L1436" s="46">
        <v>4.9389821956991299E-2</v>
      </c>
      <c r="M1436" s="46">
        <v>2.5476073058997402E-4</v>
      </c>
      <c r="N1436" s="46">
        <v>0.102065683842995</v>
      </c>
      <c r="O1436" s="46">
        <v>1.41895187910852E-3</v>
      </c>
      <c r="Q1436" s="47">
        <v>22.874374245292913</v>
      </c>
      <c r="R1436" s="47">
        <v>0.42343281755107698</v>
      </c>
      <c r="S1436" s="59">
        <v>0.10288789689688006</v>
      </c>
      <c r="T1436" s="59">
        <v>7.0972340157197998E-4</v>
      </c>
      <c r="U1436" s="59">
        <v>0.183686633244415</v>
      </c>
    </row>
    <row r="1437" spans="1:29">
      <c r="A1437" t="s">
        <v>321</v>
      </c>
      <c r="C1437" s="6">
        <v>45068.967602488403</v>
      </c>
      <c r="D1437" s="48">
        <v>37.5039994716644</v>
      </c>
      <c r="E1437" s="32" t="s">
        <v>23</v>
      </c>
      <c r="F1437" s="10">
        <v>71536.491651526099</v>
      </c>
      <c r="G1437" s="10">
        <v>568.35147788564802</v>
      </c>
      <c r="H1437" s="10">
        <v>6680.9745143551299</v>
      </c>
      <c r="I1437" s="10">
        <v>87.664897457915501</v>
      </c>
      <c r="J1437" s="10">
        <v>1754799.7678571399</v>
      </c>
      <c r="K1437" s="10">
        <v>20366.758175731</v>
      </c>
      <c r="L1437" s="46">
        <v>4.15039573124057E-2</v>
      </c>
      <c r="M1437" s="46">
        <v>2.3980192886088701E-4</v>
      </c>
      <c r="N1437" s="46">
        <v>9.3239107730775206E-2</v>
      </c>
      <c r="O1437" s="46">
        <v>1.1511057471432001E-3</v>
      </c>
      <c r="Q1437" s="47">
        <v>23.439543024409915</v>
      </c>
      <c r="R1437" s="47">
        <v>0.46836498945004906</v>
      </c>
      <c r="S1437" s="59">
        <v>9.3370170894041302E-2</v>
      </c>
      <c r="T1437" s="59">
        <v>5.7561623045595503E-4</v>
      </c>
      <c r="U1437" s="59">
        <v>0.18227652551160201</v>
      </c>
    </row>
    <row r="1438" spans="1:29">
      <c r="A1438" t="s">
        <v>321</v>
      </c>
      <c r="C1438" s="6">
        <v>45091.962110844899</v>
      </c>
      <c r="D1438" s="48">
        <v>36.5039994716644</v>
      </c>
      <c r="E1438" s="32" t="s">
        <v>23</v>
      </c>
      <c r="F1438" s="10">
        <v>92590.871374331604</v>
      </c>
      <c r="G1438" s="10">
        <v>558.17980556755299</v>
      </c>
      <c r="H1438" s="10">
        <v>10707.136298977</v>
      </c>
      <c r="I1438" s="10">
        <v>142.36673461664299</v>
      </c>
      <c r="J1438" s="10">
        <v>1973946.40270619</v>
      </c>
      <c r="K1438" s="10">
        <v>18548.756183059799</v>
      </c>
      <c r="L1438" s="46">
        <v>4.8713752271259597E-2</v>
      </c>
      <c r="M1438" s="46">
        <v>2.5249138785901398E-4</v>
      </c>
      <c r="N1438" s="46">
        <v>0.11600824464279599</v>
      </c>
      <c r="O1438" s="46">
        <v>1.3456123900309801E-3</v>
      </c>
      <c r="Q1438" s="47">
        <v>22.143756406186696</v>
      </c>
      <c r="R1438" s="47">
        <v>0.51313851336357785</v>
      </c>
      <c r="S1438" s="59">
        <v>0.11565298945264378</v>
      </c>
      <c r="T1438" s="59">
        <v>6.7286520402901496E-4</v>
      </c>
      <c r="U1438" s="59">
        <v>-0.145201949397083</v>
      </c>
    </row>
    <row r="1439" spans="1:29">
      <c r="A1439" t="s">
        <v>322</v>
      </c>
      <c r="C1439" s="6">
        <v>45030.080658240702</v>
      </c>
      <c r="D1439" s="48">
        <v>36.502999544143698</v>
      </c>
      <c r="E1439" s="32" t="s">
        <v>23</v>
      </c>
      <c r="F1439" s="10">
        <v>57049.740067885497</v>
      </c>
      <c r="G1439" s="10">
        <v>413.59728513578898</v>
      </c>
      <c r="H1439" s="10">
        <v>6969.5889291370004</v>
      </c>
      <c r="I1439" s="10">
        <v>131.48240529752599</v>
      </c>
      <c r="J1439" s="10">
        <v>1385882.9867424199</v>
      </c>
      <c r="K1439" s="10">
        <v>8787.0247897271001</v>
      </c>
      <c r="L1439" s="46">
        <v>4.5498207685433903E-2</v>
      </c>
      <c r="M1439" s="46">
        <v>2.9501906886410999E-4</v>
      </c>
      <c r="N1439" s="46">
        <v>0.12247244530575099</v>
      </c>
      <c r="O1439" s="46">
        <v>2.1446555413791898E-3</v>
      </c>
      <c r="Q1439" s="47">
        <v>22.726320504314995</v>
      </c>
      <c r="R1439" s="47">
        <v>0.39235505764509826</v>
      </c>
      <c r="S1439" s="59">
        <v>0.12218797934119889</v>
      </c>
      <c r="T1439" s="59">
        <v>1.0724460335356149E-3</v>
      </c>
      <c r="U1439" s="59">
        <v>-4.8141562592312601E-2</v>
      </c>
      <c r="W1439" s="63"/>
      <c r="Y1439"/>
      <c r="Z1439"/>
      <c r="AA1439"/>
      <c r="AB1439"/>
      <c r="AC1439"/>
    </row>
    <row r="1440" spans="1:29">
      <c r="A1440" t="s">
        <v>322</v>
      </c>
      <c r="C1440" s="6">
        <v>45030.986443842601</v>
      </c>
      <c r="D1440" s="48">
        <v>36.514999389648402</v>
      </c>
      <c r="E1440" s="32" t="s">
        <v>23</v>
      </c>
      <c r="F1440" s="10">
        <v>51770.3572287188</v>
      </c>
      <c r="G1440" s="10">
        <v>345.14456984289097</v>
      </c>
      <c r="H1440" s="10">
        <v>5872.3208588525104</v>
      </c>
      <c r="I1440" s="10">
        <v>110.65996899201799</v>
      </c>
      <c r="J1440" s="10">
        <v>1300116.32140278</v>
      </c>
      <c r="K1440" s="10">
        <v>7436.3870496193504</v>
      </c>
      <c r="L1440" s="46">
        <v>4.1224891587889799E-2</v>
      </c>
      <c r="M1440" s="46">
        <v>2.9427964587993498E-4</v>
      </c>
      <c r="N1440" s="46">
        <v>0.114247009287196</v>
      </c>
      <c r="O1440" s="46">
        <v>2.0692876394899202E-3</v>
      </c>
      <c r="Q1440" s="47">
        <v>24.384972071065061</v>
      </c>
      <c r="R1440" s="47">
        <v>0.62167221793227612</v>
      </c>
      <c r="S1440" s="59">
        <v>0.11351241766808838</v>
      </c>
      <c r="T1440" s="59">
        <v>1.0344861641336249E-3</v>
      </c>
      <c r="U1440" s="59">
        <v>-0.16963414537868099</v>
      </c>
      <c r="Y1440"/>
      <c r="Z1440"/>
      <c r="AA1440"/>
      <c r="AB1440"/>
      <c r="AC1440"/>
    </row>
    <row r="1441" spans="1:29">
      <c r="A1441" t="s">
        <v>322</v>
      </c>
      <c r="C1441" s="6">
        <v>45057.958555289297</v>
      </c>
      <c r="D1441" s="48">
        <v>36.5039994716644</v>
      </c>
      <c r="E1441" s="32" t="s">
        <v>23</v>
      </c>
      <c r="F1441" s="10">
        <v>63505.522500692001</v>
      </c>
      <c r="G1441" s="10">
        <v>380.77061471654201</v>
      </c>
      <c r="H1441" s="10">
        <v>6374.19557474659</v>
      </c>
      <c r="I1441" s="10">
        <v>95.353419183615898</v>
      </c>
      <c r="J1441" s="10">
        <v>1662780.0869531899</v>
      </c>
      <c r="K1441" s="10">
        <v>9368.2427130026699</v>
      </c>
      <c r="L1441" s="46">
        <v>3.9417386774115097E-2</v>
      </c>
      <c r="M1441" s="46">
        <v>2.0319344701455301E-4</v>
      </c>
      <c r="N1441" s="46">
        <v>0.100288487290645</v>
      </c>
      <c r="O1441" s="46">
        <v>1.4672919268162599E-3</v>
      </c>
      <c r="Q1441" s="47">
        <v>24.207403813717434</v>
      </c>
      <c r="R1441" s="47">
        <v>0.45365703370926225</v>
      </c>
      <c r="S1441" s="59">
        <v>0.10038899254166664</v>
      </c>
      <c r="T1441" s="59">
        <v>7.3372377256174497E-4</v>
      </c>
      <c r="U1441" s="59">
        <v>0.105062467766176</v>
      </c>
      <c r="Y1441"/>
      <c r="Z1441"/>
      <c r="AA1441"/>
      <c r="AB1441"/>
      <c r="AC1441"/>
    </row>
    <row r="1442" spans="1:29">
      <c r="A1442" t="s">
        <v>322</v>
      </c>
      <c r="C1442" s="6">
        <v>45104.396722048601</v>
      </c>
      <c r="D1442" s="48">
        <v>36.5039994716644</v>
      </c>
      <c r="E1442" s="32" t="s">
        <v>23</v>
      </c>
      <c r="F1442" s="10">
        <v>19692.264459581402</v>
      </c>
      <c r="G1442" s="10">
        <v>197.31840938032599</v>
      </c>
      <c r="H1442" s="10">
        <v>2734.52964353171</v>
      </c>
      <c r="I1442" s="10">
        <v>59.8119130260296</v>
      </c>
      <c r="J1442" s="10">
        <v>541859.95116206002</v>
      </c>
      <c r="K1442" s="10">
        <v>5260.9125609942803</v>
      </c>
      <c r="L1442" s="46">
        <v>4.0982350241204397E-2</v>
      </c>
      <c r="M1442" s="46">
        <v>3.3641634330743801E-4</v>
      </c>
      <c r="N1442" s="46">
        <v>0.139412484796053</v>
      </c>
      <c r="O1442" s="46">
        <v>2.7962916010958799E-3</v>
      </c>
      <c r="Q1442" s="47">
        <v>22.339758484253014</v>
      </c>
      <c r="R1442" s="47">
        <v>0.43705221289471369</v>
      </c>
      <c r="S1442" s="59">
        <v>0.13893601760201868</v>
      </c>
      <c r="T1442" s="59">
        <v>1.398018822970205E-3</v>
      </c>
      <c r="U1442" s="59">
        <v>0.16706457383346801</v>
      </c>
      <c r="Y1442"/>
      <c r="Z1442"/>
      <c r="AA1442"/>
      <c r="AB1442"/>
      <c r="AC1442"/>
    </row>
    <row r="1443" spans="1:29">
      <c r="A1443" t="s">
        <v>322</v>
      </c>
      <c r="C1443" s="6">
        <v>45135.692639085602</v>
      </c>
      <c r="D1443" s="48">
        <v>37.0039994716644</v>
      </c>
      <c r="E1443" s="32" t="s">
        <v>23</v>
      </c>
      <c r="F1443" s="10">
        <v>68832.106566444098</v>
      </c>
      <c r="G1443" s="10">
        <v>371.81202517544602</v>
      </c>
      <c r="H1443" s="10">
        <v>7320.7824067502397</v>
      </c>
      <c r="I1443" s="10">
        <v>107.694982306466</v>
      </c>
      <c r="J1443" s="10">
        <v>1439399.13392857</v>
      </c>
      <c r="K1443" s="10">
        <v>9123.3923228200692</v>
      </c>
      <c r="L1443" s="46">
        <v>4.9199982665317998E-2</v>
      </c>
      <c r="M1443" s="46">
        <v>2.3463392333222799E-4</v>
      </c>
      <c r="N1443" s="46">
        <v>0.10690930914564201</v>
      </c>
      <c r="O1443" s="46">
        <v>1.5269039489639699E-3</v>
      </c>
      <c r="Q1443" s="47">
        <v>22.963619845895419</v>
      </c>
      <c r="R1443" s="47">
        <v>0.42448535553825256</v>
      </c>
      <c r="S1443" s="59">
        <v>0.10637749088038415</v>
      </c>
      <c r="T1443" s="59">
        <v>7.6373081816790995E-4</v>
      </c>
      <c r="U1443" s="59">
        <v>-0.27863541736977798</v>
      </c>
    </row>
    <row r="1444" spans="1:29">
      <c r="A1444" t="s">
        <v>322</v>
      </c>
      <c r="C1444" s="6">
        <v>45068.985311458302</v>
      </c>
      <c r="D1444" s="48">
        <v>37.511999607086203</v>
      </c>
      <c r="E1444" s="32" t="s">
        <v>23</v>
      </c>
      <c r="F1444" s="10">
        <v>84950.888342159597</v>
      </c>
      <c r="G1444" s="10">
        <v>384.58891214694597</v>
      </c>
      <c r="H1444" s="10">
        <v>9358.6400855116808</v>
      </c>
      <c r="I1444" s="10">
        <v>141.274217941437</v>
      </c>
      <c r="J1444" s="10">
        <v>2018307.0495418101</v>
      </c>
      <c r="K1444" s="10">
        <v>10613.7883166095</v>
      </c>
      <c r="L1444" s="46">
        <v>4.2800450822776802E-2</v>
      </c>
      <c r="M1444" s="46">
        <v>2.1048978371672E-4</v>
      </c>
      <c r="N1444" s="46">
        <v>0.110444706423299</v>
      </c>
      <c r="O1444" s="46">
        <v>1.4954646363516801E-3</v>
      </c>
      <c r="Q1444" s="47">
        <v>22.695797623910885</v>
      </c>
      <c r="R1444" s="47">
        <v>0.45219593996991897</v>
      </c>
      <c r="S1444" s="59">
        <v>0.11013891573605991</v>
      </c>
      <c r="T1444" s="59">
        <v>7.4785273076006999E-4</v>
      </c>
      <c r="U1444" s="59">
        <v>0.29548854734354502</v>
      </c>
    </row>
    <row r="1445" spans="1:29">
      <c r="A1445" t="s">
        <v>322</v>
      </c>
      <c r="C1445" s="6">
        <v>45091.963271539396</v>
      </c>
      <c r="D1445" s="48">
        <v>23.428415060043299</v>
      </c>
      <c r="E1445" s="32" t="s">
        <v>23</v>
      </c>
      <c r="F1445" s="10">
        <v>79216.595564481395</v>
      </c>
      <c r="G1445" s="10">
        <v>615.82217343728701</v>
      </c>
      <c r="H1445" s="10">
        <v>8925.9642488518202</v>
      </c>
      <c r="I1445" s="10">
        <v>149.74294980064201</v>
      </c>
      <c r="J1445" s="10">
        <v>1664651.60099843</v>
      </c>
      <c r="K1445" s="10">
        <v>13857.3072052401</v>
      </c>
      <c r="L1445" s="46">
        <v>4.8483435689065303E-2</v>
      </c>
      <c r="M1445" s="46">
        <v>3.2125627912048098E-4</v>
      </c>
      <c r="N1445" s="46">
        <v>0.11185689175124899</v>
      </c>
      <c r="O1445" s="46">
        <v>1.49677169687928E-3</v>
      </c>
      <c r="Q1445" s="47">
        <v>22.236110303004068</v>
      </c>
      <c r="R1445" s="47">
        <v>0.51731848348122234</v>
      </c>
      <c r="S1445" s="59">
        <v>0.11269137348984</v>
      </c>
      <c r="T1445" s="59">
        <v>7.4847020236796504E-4</v>
      </c>
      <c r="U1445" s="59">
        <v>1.8297176023228699E-2</v>
      </c>
    </row>
    <row r="1446" spans="1:29">
      <c r="A1446" t="s">
        <v>323</v>
      </c>
      <c r="C1446" s="6">
        <v>45030.116356944403</v>
      </c>
      <c r="D1446" s="48">
        <v>36.502999305725098</v>
      </c>
      <c r="E1446" s="32" t="s">
        <v>23</v>
      </c>
      <c r="F1446" s="10">
        <v>57043.298599926798</v>
      </c>
      <c r="G1446" s="10">
        <v>377.78249648689501</v>
      </c>
      <c r="H1446" s="10">
        <v>6766.7717626318299</v>
      </c>
      <c r="I1446" s="10">
        <v>169.78926644883501</v>
      </c>
      <c r="J1446" s="10">
        <v>1390884.2339743599</v>
      </c>
      <c r="K1446" s="10">
        <v>8390.6198880865195</v>
      </c>
      <c r="L1446" s="46">
        <v>4.52745949132606E-2</v>
      </c>
      <c r="M1446" s="46">
        <v>2.7809398929969699E-4</v>
      </c>
      <c r="N1446" s="46">
        <v>0.117766277399442</v>
      </c>
      <c r="O1446" s="46">
        <v>1.9962695113576599E-3</v>
      </c>
      <c r="Q1446" s="47">
        <v>22.87603281065531</v>
      </c>
      <c r="R1446" s="47">
        <v>0.39422425932464239</v>
      </c>
      <c r="S1446" s="59">
        <v>0.1186456680679939</v>
      </c>
      <c r="T1446" s="59">
        <v>9.9814991465742992E-4</v>
      </c>
      <c r="U1446" s="59">
        <v>-0.69211082022332004</v>
      </c>
      <c r="W1446" s="63"/>
      <c r="Y1446"/>
      <c r="Z1446"/>
      <c r="AA1446"/>
      <c r="AB1446"/>
      <c r="AC1446"/>
    </row>
    <row r="1447" spans="1:29">
      <c r="A1447" t="s">
        <v>323</v>
      </c>
      <c r="C1447" s="6">
        <v>45031.021372419003</v>
      </c>
      <c r="D1447" s="48">
        <v>36.5039994716644</v>
      </c>
      <c r="E1447" s="32" t="s">
        <v>23</v>
      </c>
      <c r="F1447" s="10">
        <v>59137.367419616101</v>
      </c>
      <c r="G1447" s="10">
        <v>441.25662328550402</v>
      </c>
      <c r="H1447" s="10">
        <v>7408.4673798632102</v>
      </c>
      <c r="I1447" s="10">
        <v>210.477631357067</v>
      </c>
      <c r="J1447" s="10">
        <v>1474693.32246677</v>
      </c>
      <c r="K1447" s="10">
        <v>12618.122713293</v>
      </c>
      <c r="L1447" s="46">
        <v>4.1607841216117901E-2</v>
      </c>
      <c r="M1447" s="46">
        <v>2.3260210473967499E-4</v>
      </c>
      <c r="N1447" s="46">
        <v>0.124792867464065</v>
      </c>
      <c r="O1447" s="46">
        <v>3.0519230403463098E-3</v>
      </c>
      <c r="Q1447" s="47">
        <v>24.102367194608515</v>
      </c>
      <c r="R1447" s="47">
        <v>0.61213440142916054</v>
      </c>
      <c r="S1447" s="59">
        <v>0.12536639683134873</v>
      </c>
      <c r="T1447" s="59">
        <v>1.52635966610099E-3</v>
      </c>
      <c r="U1447" s="59">
        <v>-6.6609676145989505E-2</v>
      </c>
      <c r="Y1447"/>
      <c r="Z1447"/>
      <c r="AA1447"/>
      <c r="AB1447"/>
      <c r="AC1447"/>
    </row>
    <row r="1448" spans="1:29">
      <c r="A1448" t="s">
        <v>323</v>
      </c>
      <c r="C1448" s="6">
        <v>45057.993177280099</v>
      </c>
      <c r="D1448" s="48">
        <v>36.5039994716644</v>
      </c>
      <c r="E1448" s="32" t="s">
        <v>23</v>
      </c>
      <c r="F1448" s="10">
        <v>60979.502076687699</v>
      </c>
      <c r="G1448" s="10">
        <v>297.44689350000402</v>
      </c>
      <c r="H1448" s="10">
        <v>7055.8323563481899</v>
      </c>
      <c r="I1448" s="10">
        <v>126.142216466973</v>
      </c>
      <c r="J1448" s="10">
        <v>1559018.60177054</v>
      </c>
      <c r="K1448" s="10">
        <v>8055.6577275770496</v>
      </c>
      <c r="L1448" s="46">
        <v>4.0476408155110701E-2</v>
      </c>
      <c r="M1448" s="46">
        <v>2.26237959678019E-4</v>
      </c>
      <c r="N1448" s="46">
        <v>0.115499083736366</v>
      </c>
      <c r="O1448" s="46">
        <v>1.9814566067967001E-3</v>
      </c>
      <c r="Q1448" s="47">
        <v>23.601519925247061</v>
      </c>
      <c r="R1448" s="47">
        <v>0.44303675065444592</v>
      </c>
      <c r="S1448" s="59">
        <v>0.11572750355489018</v>
      </c>
      <c r="T1448" s="59">
        <v>9.9119615491510501E-4</v>
      </c>
      <c r="U1448" s="59">
        <v>-0.135793969481872</v>
      </c>
      <c r="Y1448"/>
      <c r="Z1448"/>
      <c r="AA1448"/>
      <c r="AB1448"/>
      <c r="AC1448"/>
    </row>
    <row r="1449" spans="1:29">
      <c r="A1449" t="s">
        <v>323</v>
      </c>
      <c r="C1449" s="6">
        <v>45104.397785729197</v>
      </c>
      <c r="D1449" s="48">
        <v>36.505999565124498</v>
      </c>
      <c r="E1449" s="32" t="s">
        <v>23</v>
      </c>
      <c r="F1449" s="10">
        <v>18023.310850838199</v>
      </c>
      <c r="G1449" s="10">
        <v>141.596241626042</v>
      </c>
      <c r="H1449" s="10">
        <v>2034.6124219431499</v>
      </c>
      <c r="I1449" s="10">
        <v>49.8292076037052</v>
      </c>
      <c r="J1449" s="10">
        <v>506550.29384566302</v>
      </c>
      <c r="K1449" s="10">
        <v>3901.72004847671</v>
      </c>
      <c r="L1449" s="46">
        <v>4.0032515587489298E-2</v>
      </c>
      <c r="M1449" s="46">
        <v>3.0321590852520203E-4</v>
      </c>
      <c r="N1449" s="46">
        <v>0.113092518806826</v>
      </c>
      <c r="O1449" s="46">
        <v>2.79376336466359E-3</v>
      </c>
      <c r="Q1449" s="47">
        <v>22.869948172693309</v>
      </c>
      <c r="R1449" s="47">
        <v>0.44595888262925326</v>
      </c>
      <c r="S1449" s="59">
        <v>0.11294707507406364</v>
      </c>
      <c r="T1449" s="59">
        <v>1.3967403174078149E-3</v>
      </c>
      <c r="U1449" s="59">
        <v>7.4899604504147399E-2</v>
      </c>
      <c r="Y1449"/>
      <c r="Z1449"/>
      <c r="AA1449"/>
      <c r="AB1449"/>
      <c r="AC1449"/>
    </row>
    <row r="1450" spans="1:29">
      <c r="A1450" t="s">
        <v>323</v>
      </c>
      <c r="C1450" s="6">
        <v>45135.7281639352</v>
      </c>
      <c r="D1450" s="48">
        <v>37.0039994716644</v>
      </c>
      <c r="E1450" s="32" t="s">
        <v>23</v>
      </c>
      <c r="F1450" s="10">
        <v>54487.894601841101</v>
      </c>
      <c r="G1450" s="10">
        <v>450.04631721498799</v>
      </c>
      <c r="H1450" s="10">
        <v>8294.3277346775103</v>
      </c>
      <c r="I1450" s="10">
        <v>289.32449764396301</v>
      </c>
      <c r="J1450" s="10">
        <v>1163143.80448718</v>
      </c>
      <c r="K1450" s="10">
        <v>8666.6758584088693</v>
      </c>
      <c r="L1450" s="46">
        <v>4.83974439408381E-2</v>
      </c>
      <c r="M1450" s="46">
        <v>3.7555099753068202E-4</v>
      </c>
      <c r="N1450" s="46">
        <v>0.147569716782813</v>
      </c>
      <c r="O1450" s="46">
        <v>3.7928579635967902E-3</v>
      </c>
      <c r="Q1450" s="47">
        <v>23.388298213744623</v>
      </c>
      <c r="R1450" s="47">
        <v>0.43822165997562762</v>
      </c>
      <c r="S1450" s="59">
        <v>0.15225251291318612</v>
      </c>
      <c r="T1450" s="59">
        <v>1.8961527645704049E-3</v>
      </c>
      <c r="U1450" s="59">
        <v>-0.56943615148404703</v>
      </c>
    </row>
    <row r="1451" spans="1:29">
      <c r="A1451" t="s">
        <v>323</v>
      </c>
      <c r="C1451" s="6">
        <v>45069.001816608798</v>
      </c>
      <c r="D1451" s="48">
        <v>37.505999565124498</v>
      </c>
      <c r="E1451" s="32" t="s">
        <v>23</v>
      </c>
      <c r="F1451" s="10">
        <v>84201.9545104516</v>
      </c>
      <c r="G1451" s="10">
        <v>472.171385789537</v>
      </c>
      <c r="H1451" s="10">
        <v>8793.7572950777794</v>
      </c>
      <c r="I1451" s="10">
        <v>145.13939531201399</v>
      </c>
      <c r="J1451" s="10">
        <v>2023960.62563131</v>
      </c>
      <c r="K1451" s="10">
        <v>14358.7126026528</v>
      </c>
      <c r="L1451" s="46">
        <v>4.19870743100779E-2</v>
      </c>
      <c r="M1451" s="46">
        <v>2.06578605875441E-4</v>
      </c>
      <c r="N1451" s="46">
        <v>0.104743891643164</v>
      </c>
      <c r="O1451" s="46">
        <v>1.62588995770854E-3</v>
      </c>
      <c r="Q1451" s="47">
        <v>23.105211958976099</v>
      </c>
      <c r="R1451" s="47">
        <v>0.46035622029567647</v>
      </c>
      <c r="S1451" s="59">
        <v>0.10441148641285007</v>
      </c>
      <c r="T1451" s="59">
        <v>8.1311853589045001E-4</v>
      </c>
      <c r="U1451" s="59">
        <v>0.31797962795248502</v>
      </c>
    </row>
    <row r="1452" spans="1:29">
      <c r="A1452" t="s">
        <v>323</v>
      </c>
      <c r="C1452" s="6">
        <v>45091.9990237616</v>
      </c>
      <c r="D1452" s="48">
        <v>36.505999326705897</v>
      </c>
      <c r="E1452" s="32" t="s">
        <v>23</v>
      </c>
      <c r="F1452" s="10">
        <v>94132.043385511701</v>
      </c>
      <c r="G1452" s="10">
        <v>418.62082894225898</v>
      </c>
      <c r="H1452" s="10">
        <v>12848.097425477399</v>
      </c>
      <c r="I1452" s="10">
        <v>139.12250590363399</v>
      </c>
      <c r="J1452" s="10">
        <v>1945640.9128205101</v>
      </c>
      <c r="K1452" s="10">
        <v>9316.0085800953893</v>
      </c>
      <c r="L1452" s="46">
        <v>5.0393127646242701E-2</v>
      </c>
      <c r="M1452" s="46">
        <v>2.4838027784899102E-4</v>
      </c>
      <c r="N1452" s="46">
        <v>0.136670184699696</v>
      </c>
      <c r="O1452" s="46">
        <v>1.5968215546707399E-3</v>
      </c>
      <c r="Q1452" s="47">
        <v>20.952888715732925</v>
      </c>
      <c r="R1452" s="47">
        <v>0.48525172876246359</v>
      </c>
      <c r="S1452" s="59">
        <v>0.13650640773985148</v>
      </c>
      <c r="T1452" s="59">
        <v>7.9827855916735503E-4</v>
      </c>
      <c r="U1452" s="59">
        <v>-4.85081845686961E-2</v>
      </c>
    </row>
    <row r="1453" spans="1:29">
      <c r="A1453" t="s">
        <v>324</v>
      </c>
      <c r="C1453" s="6">
        <v>45030.1174087037</v>
      </c>
      <c r="D1453" s="48">
        <v>36.502999544143698</v>
      </c>
      <c r="E1453" s="32" t="s">
        <v>23</v>
      </c>
      <c r="F1453" s="10">
        <v>58475.519397700598</v>
      </c>
      <c r="G1453" s="10">
        <v>354.70384773257302</v>
      </c>
      <c r="H1453" s="10">
        <v>8113.1464140694598</v>
      </c>
      <c r="I1453" s="10">
        <v>160.013365251529</v>
      </c>
      <c r="J1453" s="10">
        <v>1393837.2865384601</v>
      </c>
      <c r="K1453" s="10">
        <v>7837.3536529963803</v>
      </c>
      <c r="L1453" s="46">
        <v>4.6320500678906799E-2</v>
      </c>
      <c r="M1453" s="46">
        <v>3.9595250788437798E-4</v>
      </c>
      <c r="N1453" s="46">
        <v>0.138714979179967</v>
      </c>
      <c r="O1453" s="46">
        <v>2.6692394873792098E-3</v>
      </c>
      <c r="Q1453" s="47">
        <v>22.36057640139331</v>
      </c>
      <c r="R1453" s="47">
        <v>0.39103142640375488</v>
      </c>
      <c r="S1453" s="59">
        <v>0.13876828290952983</v>
      </c>
      <c r="T1453" s="59">
        <v>1.334639841237885E-3</v>
      </c>
      <c r="U1453" s="59">
        <v>-0.446322206501791</v>
      </c>
      <c r="W1453" s="63"/>
      <c r="Y1453"/>
      <c r="Z1453"/>
      <c r="AA1453"/>
      <c r="AB1453"/>
      <c r="AC1453"/>
    </row>
    <row r="1454" spans="1:29">
      <c r="A1454" t="s">
        <v>324</v>
      </c>
      <c r="C1454" s="6">
        <v>45031.0224251736</v>
      </c>
      <c r="D1454" s="48">
        <v>36.5039994716644</v>
      </c>
      <c r="E1454" s="32" t="s">
        <v>23</v>
      </c>
      <c r="F1454" s="10">
        <v>65731.484845327504</v>
      </c>
      <c r="G1454" s="10">
        <v>474.39505401709903</v>
      </c>
      <c r="H1454" s="10">
        <v>7758.9479813094304</v>
      </c>
      <c r="I1454" s="10">
        <v>147.685395047919</v>
      </c>
      <c r="J1454" s="10">
        <v>1614383.5325412699</v>
      </c>
      <c r="K1454" s="10">
        <v>11352.3754297265</v>
      </c>
      <c r="L1454" s="46">
        <v>4.2190202689069999E-2</v>
      </c>
      <c r="M1454" s="46">
        <v>3.4141489039373098E-4</v>
      </c>
      <c r="N1454" s="46">
        <v>0.11885243286948401</v>
      </c>
      <c r="O1454" s="46">
        <v>2.2399607572816502E-3</v>
      </c>
      <c r="Q1454" s="47">
        <v>23.767947367164318</v>
      </c>
      <c r="R1454" s="47">
        <v>0.60763246268829407</v>
      </c>
      <c r="S1454" s="59">
        <v>0.1181256348745115</v>
      </c>
      <c r="T1454" s="59">
        <v>1.1202796421025099E-3</v>
      </c>
      <c r="U1454" s="59">
        <v>-0.38967732902378399</v>
      </c>
      <c r="Y1454"/>
      <c r="Z1454"/>
      <c r="AA1454"/>
      <c r="AB1454"/>
      <c r="AC1454"/>
    </row>
    <row r="1455" spans="1:29">
      <c r="A1455" t="s">
        <v>324</v>
      </c>
      <c r="C1455" s="6">
        <v>45057.994229386597</v>
      </c>
      <c r="D1455" s="48">
        <v>36.509999513626099</v>
      </c>
      <c r="E1455" s="32" t="s">
        <v>23</v>
      </c>
      <c r="F1455" s="10">
        <v>63128.906109616102</v>
      </c>
      <c r="G1455" s="10">
        <v>393.61757613783197</v>
      </c>
      <c r="H1455" s="10">
        <v>7259.2938712905698</v>
      </c>
      <c r="I1455" s="10">
        <v>147.34629312330799</v>
      </c>
      <c r="J1455" s="10">
        <v>1626515.4648576099</v>
      </c>
      <c r="K1455" s="10">
        <v>12811.7801688361</v>
      </c>
      <c r="L1455" s="46">
        <v>4.01477235548982E-2</v>
      </c>
      <c r="M1455" s="46">
        <v>2.2245141496614001E-4</v>
      </c>
      <c r="N1455" s="46">
        <v>0.114791891076786</v>
      </c>
      <c r="O1455" s="46">
        <v>1.96230921369183E-3</v>
      </c>
      <c r="Q1455" s="47">
        <v>23.795457846926624</v>
      </c>
      <c r="R1455" s="47">
        <v>0.44659162056192148</v>
      </c>
      <c r="S1455" s="59">
        <v>0.11501071910914422</v>
      </c>
      <c r="T1455" s="59">
        <v>9.8162515269651003E-4</v>
      </c>
      <c r="U1455" s="59">
        <v>-3.5727623415416701E-2</v>
      </c>
      <c r="Y1455"/>
      <c r="Z1455"/>
      <c r="AA1455"/>
      <c r="AB1455"/>
      <c r="AC1455"/>
    </row>
    <row r="1456" spans="1:29">
      <c r="A1456" t="s">
        <v>324</v>
      </c>
      <c r="C1456" s="6">
        <v>45104.398842673603</v>
      </c>
      <c r="D1456" s="48">
        <v>36.5039994716644</v>
      </c>
      <c r="E1456" s="32" t="s">
        <v>23</v>
      </c>
      <c r="F1456" s="10">
        <v>16745.601776341999</v>
      </c>
      <c r="G1456" s="10">
        <v>143.079152768993</v>
      </c>
      <c r="H1456" s="10">
        <v>1807.91979068009</v>
      </c>
      <c r="I1456" s="10">
        <v>42.6297125676831</v>
      </c>
      <c r="J1456" s="10">
        <v>475795.17929292901</v>
      </c>
      <c r="K1456" s="10">
        <v>3284.4142050227201</v>
      </c>
      <c r="L1456" s="46">
        <v>3.9611747779848702E-2</v>
      </c>
      <c r="M1456" s="46">
        <v>3.0370649062002301E-4</v>
      </c>
      <c r="N1456" s="46">
        <v>0.107993571953198</v>
      </c>
      <c r="O1456" s="46">
        <v>2.6424438503632598E-3</v>
      </c>
      <c r="Q1456" s="47">
        <v>23.113023832831622</v>
      </c>
      <c r="R1456" s="47">
        <v>0.45090840637995344</v>
      </c>
      <c r="S1456" s="59">
        <v>0.10802052156633227</v>
      </c>
      <c r="T1456" s="59">
        <v>1.3210710352159749E-3</v>
      </c>
      <c r="U1456" s="59">
        <v>0.13137334465384301</v>
      </c>
      <c r="Y1456"/>
      <c r="Z1456"/>
      <c r="AA1456"/>
      <c r="AB1456"/>
      <c r="AC1456"/>
    </row>
    <row r="1457" spans="1:29">
      <c r="A1457" t="s">
        <v>324</v>
      </c>
      <c r="C1457" s="6">
        <v>45135.729281921303</v>
      </c>
      <c r="D1457" s="48">
        <v>37.029999494552598</v>
      </c>
      <c r="E1457" s="32" t="s">
        <v>23</v>
      </c>
      <c r="F1457" s="10">
        <v>74220.300922163602</v>
      </c>
      <c r="G1457" s="10">
        <v>426.83143657142602</v>
      </c>
      <c r="H1457" s="10">
        <v>8896.8954886425399</v>
      </c>
      <c r="I1457" s="10">
        <v>107.524901242938</v>
      </c>
      <c r="J1457" s="10">
        <v>1610800.5272606399</v>
      </c>
      <c r="K1457" s="10">
        <v>11591.9948702072</v>
      </c>
      <c r="L1457" s="46">
        <v>4.7998412412406301E-2</v>
      </c>
      <c r="M1457" s="46">
        <v>2.7010398304148898E-4</v>
      </c>
      <c r="N1457" s="46">
        <v>0.11972610405855499</v>
      </c>
      <c r="O1457" s="46">
        <v>1.3929847589981899E-3</v>
      </c>
      <c r="Q1457" s="47">
        <v>23.584509879825223</v>
      </c>
      <c r="R1457" s="47">
        <v>0.43738347802663907</v>
      </c>
      <c r="S1457" s="59">
        <v>0.11989445089047489</v>
      </c>
      <c r="T1457" s="59">
        <v>6.9640426202284501E-4</v>
      </c>
      <c r="U1457" s="59">
        <v>0.13584551918007201</v>
      </c>
    </row>
    <row r="1458" spans="1:29">
      <c r="A1458" t="s">
        <v>324</v>
      </c>
      <c r="C1458" s="6">
        <v>45069.019418286996</v>
      </c>
      <c r="D1458" s="48">
        <v>37.504999399185202</v>
      </c>
      <c r="E1458" s="32" t="s">
        <v>23</v>
      </c>
      <c r="F1458" s="10">
        <v>102798.778537005</v>
      </c>
      <c r="G1458" s="10">
        <v>554.00605490026896</v>
      </c>
      <c r="H1458" s="10">
        <v>13135.2870888712</v>
      </c>
      <c r="I1458" s="10">
        <v>135.89168677117601</v>
      </c>
      <c r="J1458" s="10">
        <v>2475080.10678392</v>
      </c>
      <c r="K1458" s="10">
        <v>20808.041073938399</v>
      </c>
      <c r="L1458" s="46">
        <v>4.1922511093530998E-2</v>
      </c>
      <c r="M1458" s="46">
        <v>2.5936422785532699E-4</v>
      </c>
      <c r="N1458" s="46">
        <v>0.128120382237317</v>
      </c>
      <c r="O1458" s="46">
        <v>1.26318995554773E-3</v>
      </c>
      <c r="Q1458" s="47">
        <v>23.115260241642453</v>
      </c>
      <c r="R1458" s="47">
        <v>0.46259219783242311</v>
      </c>
      <c r="S1458" s="59">
        <v>0.12774608252068706</v>
      </c>
      <c r="T1458" s="59">
        <v>6.3173731675569996E-4</v>
      </c>
      <c r="U1458" s="59">
        <v>0.68587591923092395</v>
      </c>
    </row>
    <row r="1459" spans="1:29">
      <c r="A1459" t="s">
        <v>324</v>
      </c>
      <c r="C1459" s="6">
        <v>45092.000030902796</v>
      </c>
      <c r="D1459" s="48">
        <v>36.502999544143698</v>
      </c>
      <c r="E1459" s="32" t="s">
        <v>23</v>
      </c>
      <c r="F1459" s="10">
        <v>89606.995996402504</v>
      </c>
      <c r="G1459" s="10">
        <v>703.11288309113297</v>
      </c>
      <c r="H1459" s="10">
        <v>11543.315580259699</v>
      </c>
      <c r="I1459" s="10">
        <v>233.35275867859599</v>
      </c>
      <c r="J1459" s="10">
        <v>1966576.75571066</v>
      </c>
      <c r="K1459" s="10">
        <v>18764.518107793301</v>
      </c>
      <c r="L1459" s="46">
        <v>4.7312628157793003E-2</v>
      </c>
      <c r="M1459" s="46">
        <v>2.3150925290797101E-4</v>
      </c>
      <c r="N1459" s="46">
        <v>0.12861916752269301</v>
      </c>
      <c r="O1459" s="46">
        <v>1.9694127066291799E-3</v>
      </c>
      <c r="Q1459" s="47">
        <v>22.302149003114746</v>
      </c>
      <c r="R1459" s="47">
        <v>0.51645731461909972</v>
      </c>
      <c r="S1459" s="59">
        <v>0.12883692592645146</v>
      </c>
      <c r="T1459" s="59">
        <v>9.8453126026249501E-4</v>
      </c>
      <c r="U1459" s="59">
        <v>6.7600313125521904E-3</v>
      </c>
    </row>
    <row r="1460" spans="1:29">
      <c r="A1460" t="s">
        <v>325</v>
      </c>
      <c r="C1460" s="6">
        <v>45030.154479351797</v>
      </c>
      <c r="D1460" s="48">
        <v>36.503999710083001</v>
      </c>
      <c r="E1460" s="32" t="s">
        <v>23</v>
      </c>
      <c r="F1460" s="10">
        <v>61762.881236045498</v>
      </c>
      <c r="G1460" s="10">
        <v>393.83100075758699</v>
      </c>
      <c r="H1460" s="10">
        <v>8109.5818286410204</v>
      </c>
      <c r="I1460" s="10">
        <v>102.63261493632299</v>
      </c>
      <c r="J1460" s="10">
        <v>1430617.5329949199</v>
      </c>
      <c r="K1460" s="10">
        <v>12580.706390765001</v>
      </c>
      <c r="L1460" s="46">
        <v>4.7775070006011999E-2</v>
      </c>
      <c r="M1460" s="46">
        <v>3.0173279821187402E-4</v>
      </c>
      <c r="N1460" s="46">
        <v>0.13122735537378</v>
      </c>
      <c r="O1460" s="46">
        <v>1.5493677438120699E-3</v>
      </c>
      <c r="Q1460" s="47">
        <v>21.716651642713821</v>
      </c>
      <c r="R1460" s="47">
        <v>0.37458451670576193</v>
      </c>
      <c r="S1460" s="59">
        <v>0.13132454405892094</v>
      </c>
      <c r="T1460" s="59">
        <v>7.7464714180113003E-4</v>
      </c>
      <c r="U1460" s="59">
        <v>0.19060139393754899</v>
      </c>
      <c r="W1460" s="63"/>
      <c r="Y1460"/>
      <c r="Z1460"/>
      <c r="AA1460"/>
      <c r="AB1460"/>
      <c r="AC1460"/>
    </row>
    <row r="1461" spans="1:29">
      <c r="A1461" t="s">
        <v>325</v>
      </c>
      <c r="C1461" s="6">
        <v>45031.055840902802</v>
      </c>
      <c r="D1461" s="48">
        <v>36.5039994716644</v>
      </c>
      <c r="E1461" s="32" t="s">
        <v>23</v>
      </c>
      <c r="F1461" s="10">
        <v>66829.659550470402</v>
      </c>
      <c r="G1461" s="10">
        <v>447.582340427519</v>
      </c>
      <c r="H1461" s="10">
        <v>8623.9108209828501</v>
      </c>
      <c r="I1461" s="10">
        <v>201.47498444117201</v>
      </c>
      <c r="J1461" s="10">
        <v>1652018.6799242599</v>
      </c>
      <c r="K1461" s="10">
        <v>13358.0801158663</v>
      </c>
      <c r="L1461" s="46">
        <v>4.1965265164945802E-2</v>
      </c>
      <c r="M1461" s="46">
        <v>2.3991445774907899E-4</v>
      </c>
      <c r="N1461" s="46">
        <v>0.128063076961383</v>
      </c>
      <c r="O1461" s="46">
        <v>2.4101020992255799E-3</v>
      </c>
      <c r="Q1461" s="47">
        <v>23.840168347406159</v>
      </c>
      <c r="R1461" s="47">
        <v>0.60564325519310369</v>
      </c>
      <c r="S1461" s="59">
        <v>0.12913672450553568</v>
      </c>
      <c r="T1461" s="59">
        <v>1.2052987938229651E-3</v>
      </c>
      <c r="U1461" s="59">
        <v>-0.20255181903714101</v>
      </c>
      <c r="Y1461"/>
      <c r="Z1461"/>
      <c r="AA1461"/>
      <c r="AB1461"/>
      <c r="AC1461"/>
    </row>
    <row r="1462" spans="1:29">
      <c r="A1462" t="s">
        <v>325</v>
      </c>
      <c r="C1462" s="6">
        <v>45058.031022511597</v>
      </c>
      <c r="D1462" s="48">
        <v>36.507999420166001</v>
      </c>
      <c r="E1462" s="32" t="s">
        <v>23</v>
      </c>
      <c r="F1462" s="10">
        <v>63294.883417342498</v>
      </c>
      <c r="G1462" s="10">
        <v>431.838359603725</v>
      </c>
      <c r="H1462" s="10">
        <v>7059.1024591118803</v>
      </c>
      <c r="I1462" s="10">
        <v>239.52235057978299</v>
      </c>
      <c r="J1462" s="10">
        <v>1629745.6439269399</v>
      </c>
      <c r="K1462" s="10">
        <v>9140.3460705739799</v>
      </c>
      <c r="L1462" s="46">
        <v>4.0186807923591999E-2</v>
      </c>
      <c r="M1462" s="46">
        <v>3.3246132770865198E-4</v>
      </c>
      <c r="N1462" s="46">
        <v>0.111410853772547</v>
      </c>
      <c r="O1462" s="46">
        <v>3.1881350632169099E-3</v>
      </c>
      <c r="Q1462" s="47">
        <v>23.781698514868481</v>
      </c>
      <c r="R1462" s="47">
        <v>0.45227165812776904</v>
      </c>
      <c r="S1462" s="59">
        <v>0.11154576497586029</v>
      </c>
      <c r="T1462" s="59">
        <v>1.5943745003970549E-3</v>
      </c>
      <c r="U1462" s="59">
        <v>-0.600879469479631</v>
      </c>
      <c r="Y1462"/>
      <c r="Z1462"/>
      <c r="AA1462"/>
      <c r="AB1462"/>
      <c r="AC1462"/>
    </row>
    <row r="1463" spans="1:29">
      <c r="A1463" t="s">
        <v>325</v>
      </c>
      <c r="C1463" s="6">
        <v>45104.399898044001</v>
      </c>
      <c r="D1463" s="48">
        <v>36.5039994716644</v>
      </c>
      <c r="E1463" s="32" t="s">
        <v>23</v>
      </c>
      <c r="F1463" s="10">
        <v>15656.7285978491</v>
      </c>
      <c r="G1463" s="10">
        <v>141.76799928054899</v>
      </c>
      <c r="H1463" s="10">
        <v>1892.9882388255401</v>
      </c>
      <c r="I1463" s="10">
        <v>53.874226441357301</v>
      </c>
      <c r="J1463" s="10">
        <v>436740.40577889403</v>
      </c>
      <c r="K1463" s="10">
        <v>4931.09696482237</v>
      </c>
      <c r="L1463" s="46">
        <v>4.0401987508429597E-2</v>
      </c>
      <c r="M1463" s="46">
        <v>3.58675041668395E-4</v>
      </c>
      <c r="N1463" s="46">
        <v>0.121797269461069</v>
      </c>
      <c r="O1463" s="46">
        <v>3.5248579260472499E-3</v>
      </c>
      <c r="Q1463" s="47">
        <v>22.661087541375753</v>
      </c>
      <c r="R1463" s="47">
        <v>0.44499026363730809</v>
      </c>
      <c r="S1463" s="59">
        <v>0.12096918717373724</v>
      </c>
      <c r="T1463" s="59">
        <v>1.76220840949332E-3</v>
      </c>
      <c r="U1463" s="59">
        <v>4.9021199644602997E-2</v>
      </c>
      <c r="Y1463"/>
      <c r="Z1463"/>
      <c r="AA1463"/>
      <c r="AB1463"/>
      <c r="AC1463"/>
    </row>
    <row r="1464" spans="1:29">
      <c r="A1464" t="s">
        <v>325</v>
      </c>
      <c r="C1464" s="6">
        <v>45135.738141435198</v>
      </c>
      <c r="D1464" s="48">
        <v>37.008999586105297</v>
      </c>
      <c r="E1464" s="32" t="s">
        <v>23</v>
      </c>
      <c r="F1464" s="10">
        <v>77403.209269737301</v>
      </c>
      <c r="G1464" s="10">
        <v>590.19059461857603</v>
      </c>
      <c r="H1464" s="10">
        <v>8579.7239983113795</v>
      </c>
      <c r="I1464" s="10">
        <v>145.97024280979801</v>
      </c>
      <c r="J1464" s="10">
        <v>1653584.2901554401</v>
      </c>
      <c r="K1464" s="10">
        <v>10631.661715848501</v>
      </c>
      <c r="L1464" s="46">
        <v>4.8162634590868801E-2</v>
      </c>
      <c r="M1464" s="46">
        <v>4.1519032191520398E-4</v>
      </c>
      <c r="N1464" s="46">
        <v>0.109671099452846</v>
      </c>
      <c r="O1464" s="46">
        <v>1.28182289034496E-3</v>
      </c>
      <c r="Q1464" s="47">
        <v>23.519025307121932</v>
      </c>
      <c r="R1464" s="47">
        <v>0.44287807364138759</v>
      </c>
      <c r="S1464" s="59">
        <v>0.11086581512636443</v>
      </c>
      <c r="T1464" s="59">
        <v>6.4093848616105496E-4</v>
      </c>
      <c r="U1464" s="59">
        <v>-0.48457652033514698</v>
      </c>
    </row>
    <row r="1465" spans="1:29">
      <c r="A1465" t="s">
        <v>325</v>
      </c>
      <c r="C1465" s="6">
        <v>45069.036026955997</v>
      </c>
      <c r="D1465" s="48">
        <v>37.5039994716644</v>
      </c>
      <c r="E1465" s="32" t="s">
        <v>23</v>
      </c>
      <c r="F1465" s="10">
        <v>60540.928215913198</v>
      </c>
      <c r="G1465" s="10">
        <v>398.25266045447898</v>
      </c>
      <c r="H1465" s="10">
        <v>5938.5131104050797</v>
      </c>
      <c r="I1465" s="10">
        <v>84.923021787285293</v>
      </c>
      <c r="J1465" s="10">
        <v>1461921.1618020299</v>
      </c>
      <c r="K1465" s="10">
        <v>11234.940229698201</v>
      </c>
      <c r="L1465" s="46">
        <v>4.2051225505545797E-2</v>
      </c>
      <c r="M1465" s="46">
        <v>2.4611132605856901E-4</v>
      </c>
      <c r="N1465" s="46">
        <v>9.8856867034928894E-2</v>
      </c>
      <c r="O1465" s="46">
        <v>1.3457608525246701E-3</v>
      </c>
      <c r="Q1465" s="47">
        <v>23.031962929929641</v>
      </c>
      <c r="R1465" s="47">
        <v>0.46034619787392927</v>
      </c>
      <c r="S1465" s="59">
        <v>9.8067390736796323E-2</v>
      </c>
      <c r="T1465" s="59">
        <v>6.7296007720974002E-4</v>
      </c>
      <c r="U1465" s="59">
        <v>0.32266963910697599</v>
      </c>
    </row>
    <row r="1466" spans="1:29">
      <c r="A1466" t="s">
        <v>325</v>
      </c>
      <c r="C1466" s="6">
        <v>45092.0360116667</v>
      </c>
      <c r="D1466" s="48">
        <v>36.509999513626099</v>
      </c>
      <c r="E1466" s="32" t="s">
        <v>23</v>
      </c>
      <c r="F1466" s="10">
        <v>87134.958597227</v>
      </c>
      <c r="G1466" s="10">
        <v>409.06409634428002</v>
      </c>
      <c r="H1466" s="10">
        <v>10856.0535485201</v>
      </c>
      <c r="I1466" s="10">
        <v>143.857602975193</v>
      </c>
      <c r="J1466" s="10">
        <v>1950278.5064433001</v>
      </c>
      <c r="K1466" s="10">
        <v>12620.008454917999</v>
      </c>
      <c r="L1466" s="46">
        <v>4.64966621855342E-2</v>
      </c>
      <c r="M1466" s="46">
        <v>2.18840233541967E-4</v>
      </c>
      <c r="N1466" s="46">
        <v>0.12477883380831301</v>
      </c>
      <c r="O1466" s="46">
        <v>1.5399292822054699E-3</v>
      </c>
      <c r="Q1466" s="47">
        <v>22.089406058655477</v>
      </c>
      <c r="R1466" s="47">
        <v>0.51131712957085207</v>
      </c>
      <c r="S1466" s="59">
        <v>0.12460378962253463</v>
      </c>
      <c r="T1466" s="59">
        <v>7.7013577756352499E-4</v>
      </c>
      <c r="U1466" s="59">
        <v>7.7934515321716497E-2</v>
      </c>
    </row>
    <row r="1467" spans="1:29">
      <c r="A1467" t="s">
        <v>326</v>
      </c>
      <c r="C1467" s="6">
        <v>45030.155532268502</v>
      </c>
      <c r="D1467" s="48">
        <v>36.5039994716644</v>
      </c>
      <c r="E1467" s="32" t="s">
        <v>23</v>
      </c>
      <c r="F1467" s="10">
        <v>62032.875793685504</v>
      </c>
      <c r="G1467" s="10">
        <v>890.94323375228396</v>
      </c>
      <c r="H1467" s="10">
        <v>8617.0812196654097</v>
      </c>
      <c r="I1467" s="10">
        <v>304.58957948817999</v>
      </c>
      <c r="J1467" s="10">
        <v>1332047.5841836701</v>
      </c>
      <c r="K1467" s="10">
        <v>9935.6561962931792</v>
      </c>
      <c r="L1467" s="46">
        <v>5.1320369435883598E-2</v>
      </c>
      <c r="M1467" s="46">
        <v>7.9125316142649599E-4</v>
      </c>
      <c r="N1467" s="46">
        <v>0.13840595556979701</v>
      </c>
      <c r="O1467" s="46">
        <v>3.5411945853986802E-3</v>
      </c>
      <c r="Q1467" s="47">
        <v>20.217402847721313</v>
      </c>
      <c r="R1467" s="47">
        <v>0.37659464356249212</v>
      </c>
      <c r="S1467" s="59">
        <v>0.13893551017130601</v>
      </c>
      <c r="T1467" s="59">
        <v>1.770503095754045E-3</v>
      </c>
      <c r="U1467" s="59">
        <v>-0.48469865543153001</v>
      </c>
      <c r="W1467" s="63"/>
      <c r="Y1467"/>
      <c r="Z1467"/>
      <c r="AA1467"/>
      <c r="AB1467"/>
      <c r="AC1467"/>
    </row>
    <row r="1468" spans="1:29">
      <c r="A1468" t="s">
        <v>326</v>
      </c>
      <c r="C1468" s="6">
        <v>45031.056893749999</v>
      </c>
      <c r="D1468" s="48">
        <v>36.5039994716644</v>
      </c>
      <c r="E1468" s="32" t="s">
        <v>23</v>
      </c>
      <c r="F1468" s="10">
        <v>72175.288831311802</v>
      </c>
      <c r="G1468" s="10">
        <v>567.55576185904795</v>
      </c>
      <c r="H1468" s="10">
        <v>9383.0225361230405</v>
      </c>
      <c r="I1468" s="10">
        <v>290.37641847863398</v>
      </c>
      <c r="J1468" s="10">
        <v>1890336.0144471901</v>
      </c>
      <c r="K1468" s="10">
        <v>15512.8018464585</v>
      </c>
      <c r="L1468" s="46">
        <v>3.9586895380707803E-2</v>
      </c>
      <c r="M1468" s="46">
        <v>3.0573034547317902E-4</v>
      </c>
      <c r="N1468" s="46">
        <v>0.128844125356151</v>
      </c>
      <c r="O1468" s="46">
        <v>3.24455632148862E-3</v>
      </c>
      <c r="Q1468" s="47">
        <v>25.270636153614191</v>
      </c>
      <c r="R1468" s="47">
        <v>0.64532702378018647</v>
      </c>
      <c r="S1468" s="59">
        <v>0.13009751083783813</v>
      </c>
      <c r="T1468" s="59">
        <v>1.622603921905535E-3</v>
      </c>
      <c r="U1468" s="59">
        <v>-0.46359084978437098</v>
      </c>
      <c r="Y1468"/>
      <c r="Z1468"/>
      <c r="AA1468"/>
      <c r="AB1468"/>
      <c r="AC1468"/>
    </row>
    <row r="1469" spans="1:29">
      <c r="A1469" t="s">
        <v>326</v>
      </c>
      <c r="C1469" s="6">
        <v>45058.032084247701</v>
      </c>
      <c r="D1469" s="48">
        <v>36.505999565124498</v>
      </c>
      <c r="E1469" s="32" t="s">
        <v>23</v>
      </c>
      <c r="F1469" s="10">
        <v>60167.623877895698</v>
      </c>
      <c r="G1469" s="10">
        <v>372.27020397285401</v>
      </c>
      <c r="H1469" s="10">
        <v>5941.1477727288802</v>
      </c>
      <c r="I1469" s="10">
        <v>93.701928483607702</v>
      </c>
      <c r="J1469" s="10">
        <v>1549710.1205358501</v>
      </c>
      <c r="K1469" s="10">
        <v>11138.446683999</v>
      </c>
      <c r="L1469" s="46">
        <v>4.0030815640175098E-2</v>
      </c>
      <c r="M1469" s="46">
        <v>2.5829032898359898E-4</v>
      </c>
      <c r="N1469" s="46">
        <v>9.8921359880110499E-2</v>
      </c>
      <c r="O1469" s="46">
        <v>1.47975823488107E-3</v>
      </c>
      <c r="Q1469" s="47">
        <v>23.873981192849783</v>
      </c>
      <c r="R1469" s="47">
        <v>0.44980014462077145</v>
      </c>
      <c r="S1469" s="59">
        <v>9.8759685624535479E-2</v>
      </c>
      <c r="T1469" s="59">
        <v>7.4000545659061001E-4</v>
      </c>
      <c r="U1469" s="59">
        <v>-1.96105190126965E-2</v>
      </c>
      <c r="Y1469"/>
      <c r="Z1469"/>
      <c r="AA1469"/>
      <c r="AB1469"/>
      <c r="AC1469"/>
    </row>
    <row r="1470" spans="1:29">
      <c r="A1470" t="s">
        <v>326</v>
      </c>
      <c r="C1470" s="6">
        <v>45104.4009526273</v>
      </c>
      <c r="D1470" s="48">
        <v>36.503999710083001</v>
      </c>
      <c r="E1470" s="32" t="s">
        <v>23</v>
      </c>
      <c r="F1470" s="10">
        <v>15573.854127225</v>
      </c>
      <c r="G1470" s="10">
        <v>131.34597440593299</v>
      </c>
      <c r="H1470" s="10">
        <v>1868.0794773002699</v>
      </c>
      <c r="I1470" s="10">
        <v>46.988890644955703</v>
      </c>
      <c r="J1470" s="10">
        <v>436960.86453045701</v>
      </c>
      <c r="K1470" s="10">
        <v>3122.4930104488099</v>
      </c>
      <c r="L1470" s="46">
        <v>4.010345345441E-2</v>
      </c>
      <c r="M1470" s="46">
        <v>3.7010960495036501E-4</v>
      </c>
      <c r="N1470" s="46">
        <v>0.119480827610499</v>
      </c>
      <c r="O1470" s="46">
        <v>2.9520506772748099E-3</v>
      </c>
      <c r="Q1470" s="47">
        <v>22.829921064983324</v>
      </c>
      <c r="R1470" s="47">
        <v>0.44922882237501049</v>
      </c>
      <c r="S1470" s="59">
        <v>0.12001267526132449</v>
      </c>
      <c r="T1470" s="59">
        <v>1.47582563663866E-3</v>
      </c>
      <c r="U1470" s="59">
        <v>0.20290516743262699</v>
      </c>
      <c r="Y1470"/>
      <c r="Z1470"/>
      <c r="AA1470"/>
      <c r="AB1470"/>
      <c r="AC1470"/>
    </row>
    <row r="1471" spans="1:29">
      <c r="A1471" t="s">
        <v>326</v>
      </c>
      <c r="C1471" s="6">
        <v>45135.739303217597</v>
      </c>
      <c r="D1471" s="48">
        <v>32.825466394424403</v>
      </c>
      <c r="E1471" s="32" t="s">
        <v>23</v>
      </c>
      <c r="F1471" s="10">
        <v>59570.538158957803</v>
      </c>
      <c r="G1471" s="10">
        <v>355.86337052109297</v>
      </c>
      <c r="H1471" s="10">
        <v>5411.3521528578403</v>
      </c>
      <c r="I1471" s="10">
        <v>95.249674044243207</v>
      </c>
      <c r="J1471" s="10">
        <v>1245257.0734011601</v>
      </c>
      <c r="K1471" s="10">
        <v>10797.815685187999</v>
      </c>
      <c r="L1471" s="46">
        <v>4.9041255654582797E-2</v>
      </c>
      <c r="M1471" s="46">
        <v>3.2420148215484403E-4</v>
      </c>
      <c r="N1471" s="46">
        <v>9.0657584009022602E-2</v>
      </c>
      <c r="O1471" s="46">
        <v>1.5737179290445499E-3</v>
      </c>
      <c r="Q1471" s="47">
        <v>23.099703399723204</v>
      </c>
      <c r="R1471" s="47">
        <v>0.43026236935260104</v>
      </c>
      <c r="S1471" s="59">
        <v>9.085682967628643E-2</v>
      </c>
      <c r="T1471" s="59">
        <v>7.8690786817660005E-4</v>
      </c>
      <c r="U1471" s="59">
        <v>8.8614453747477007E-2</v>
      </c>
    </row>
    <row r="1472" spans="1:29">
      <c r="A1472" t="s">
        <v>326</v>
      </c>
      <c r="C1472" s="6">
        <v>45069.0536936227</v>
      </c>
      <c r="D1472" s="48">
        <v>37.505999565124498</v>
      </c>
      <c r="E1472" s="32" t="s">
        <v>23</v>
      </c>
      <c r="F1472" s="10">
        <v>69947.903794456404</v>
      </c>
      <c r="G1472" s="10">
        <v>385.96127919877102</v>
      </c>
      <c r="H1472" s="10">
        <v>7357.3181936505598</v>
      </c>
      <c r="I1472" s="10">
        <v>91.367957483939804</v>
      </c>
      <c r="J1472" s="10">
        <v>1627744.6256281401</v>
      </c>
      <c r="K1472" s="10">
        <v>14527.8525530597</v>
      </c>
      <c r="L1472" s="46">
        <v>4.35985813030344E-2</v>
      </c>
      <c r="M1472" s="46">
        <v>2.6409856741784398E-4</v>
      </c>
      <c r="N1472" s="46">
        <v>0.10484994663743299</v>
      </c>
      <c r="O1472" s="46">
        <v>1.2829722735057799E-3</v>
      </c>
      <c r="Q1472" s="47">
        <v>22.21942960073012</v>
      </c>
      <c r="R1472" s="47">
        <v>0.44444477181701086</v>
      </c>
      <c r="S1472" s="59">
        <v>0.10515763517758804</v>
      </c>
      <c r="T1472" s="59">
        <v>6.4152841814526997E-4</v>
      </c>
      <c r="U1472" s="59">
        <v>0.46081880371115203</v>
      </c>
    </row>
    <row r="1473" spans="1:29">
      <c r="A1473" t="s">
        <v>326</v>
      </c>
      <c r="C1473" s="6">
        <v>45092.037020069401</v>
      </c>
      <c r="D1473" s="48">
        <v>23.682648658752399</v>
      </c>
      <c r="E1473" s="32" t="s">
        <v>23</v>
      </c>
      <c r="F1473" s="10">
        <v>86051.664699793895</v>
      </c>
      <c r="G1473" s="10">
        <v>568.81816561166897</v>
      </c>
      <c r="H1473" s="10">
        <v>9436.3465177887301</v>
      </c>
      <c r="I1473" s="10">
        <v>182.69701231969199</v>
      </c>
      <c r="J1473" s="10">
        <v>2006033.2815040699</v>
      </c>
      <c r="K1473" s="10">
        <v>16487.9056982867</v>
      </c>
      <c r="L1473" s="46">
        <v>4.52445429467681E-2</v>
      </c>
      <c r="M1473" s="46">
        <v>2.9846160210177298E-4</v>
      </c>
      <c r="N1473" s="46">
        <v>0.10894878217402799</v>
      </c>
      <c r="O1473" s="46">
        <v>1.89647599979841E-3</v>
      </c>
      <c r="Q1473" s="47">
        <v>22.681674339252179</v>
      </c>
      <c r="R1473" s="47">
        <v>0.52763694475729639</v>
      </c>
      <c r="S1473" s="59">
        <v>0.10967213736496306</v>
      </c>
      <c r="T1473" s="59">
        <v>9.4846777586634495E-4</v>
      </c>
      <c r="U1473" s="59">
        <v>-0.41361540462402802</v>
      </c>
    </row>
    <row r="1474" spans="1:29">
      <c r="A1474" t="s">
        <v>327</v>
      </c>
      <c r="C1474" s="6">
        <v>45030.187117164402</v>
      </c>
      <c r="D1474" s="48">
        <v>36.504999637603802</v>
      </c>
      <c r="E1474" s="32" t="s">
        <v>23</v>
      </c>
      <c r="F1474" s="10">
        <v>57665.474009131503</v>
      </c>
      <c r="G1474" s="10">
        <v>399.79337413752802</v>
      </c>
      <c r="H1474" s="10">
        <v>6880.34368202118</v>
      </c>
      <c r="I1474" s="10">
        <v>107.994151112889</v>
      </c>
      <c r="J1474" s="10">
        <v>1413859.5733418399</v>
      </c>
      <c r="K1474" s="10">
        <v>15023.983425872701</v>
      </c>
      <c r="L1474" s="46">
        <v>4.5048599566107198E-2</v>
      </c>
      <c r="M1474" s="46">
        <v>2.6726555511739003E-4</v>
      </c>
      <c r="N1474" s="46">
        <v>0.11932646236792099</v>
      </c>
      <c r="O1474" s="46">
        <v>1.68835086769123E-3</v>
      </c>
      <c r="Q1474" s="47">
        <v>23.065431311185829</v>
      </c>
      <c r="R1474" s="47">
        <v>0.39706459340215816</v>
      </c>
      <c r="S1474" s="59">
        <v>0.11933538951687432</v>
      </c>
      <c r="T1474" s="59">
        <v>8.4411259751246501E-4</v>
      </c>
      <c r="U1474" s="59">
        <v>-3.24840705178173E-2</v>
      </c>
      <c r="W1474" s="63"/>
      <c r="Y1474"/>
      <c r="Z1474"/>
      <c r="AA1474"/>
      <c r="AB1474"/>
      <c r="AC1474"/>
    </row>
    <row r="1475" spans="1:29">
      <c r="A1475" t="s">
        <v>327</v>
      </c>
      <c r="C1475" s="6">
        <v>45031.072140034703</v>
      </c>
      <c r="D1475" s="48">
        <v>36.505999326705897</v>
      </c>
      <c r="E1475" s="32" t="s">
        <v>23</v>
      </c>
      <c r="F1475" s="10">
        <v>57281.883601518202</v>
      </c>
      <c r="G1475" s="10">
        <v>301.10878947403103</v>
      </c>
      <c r="H1475" s="10">
        <v>6129.3960695040696</v>
      </c>
      <c r="I1475" s="10">
        <v>87.129891167420695</v>
      </c>
      <c r="J1475" s="10">
        <v>1435513.7280892499</v>
      </c>
      <c r="K1475" s="10">
        <v>10146.3679646008</v>
      </c>
      <c r="L1475" s="46">
        <v>4.1357823676481803E-2</v>
      </c>
      <c r="M1475" s="46">
        <v>2.44618879295776E-4</v>
      </c>
      <c r="N1475" s="46">
        <v>0.107232052028984</v>
      </c>
      <c r="O1475" s="46">
        <v>1.4483514085417101E-3</v>
      </c>
      <c r="Q1475" s="47">
        <v>24.163010891262793</v>
      </c>
      <c r="R1475" s="47">
        <v>0.61411821555511248</v>
      </c>
      <c r="S1475" s="59">
        <v>0.10708167438632391</v>
      </c>
      <c r="T1475" s="59">
        <v>7.2427006506775495E-4</v>
      </c>
      <c r="U1475" s="59">
        <v>0.111708234991605</v>
      </c>
      <c r="Y1475"/>
      <c r="Z1475"/>
      <c r="AA1475"/>
      <c r="AB1475"/>
      <c r="AC1475"/>
    </row>
    <row r="1476" spans="1:29">
      <c r="A1476" t="s">
        <v>327</v>
      </c>
      <c r="C1476" s="6">
        <v>45058.038785879602</v>
      </c>
      <c r="D1476" s="48">
        <v>36.511999607086203</v>
      </c>
      <c r="E1476" s="32" t="s">
        <v>23</v>
      </c>
      <c r="F1476" s="10">
        <v>37762.495701677501</v>
      </c>
      <c r="G1476" s="10">
        <v>343.13041758211398</v>
      </c>
      <c r="H1476" s="10">
        <v>4316.7301279508301</v>
      </c>
      <c r="I1476" s="10">
        <v>141.21460352398799</v>
      </c>
      <c r="J1476" s="10">
        <v>924707.92165015999</v>
      </c>
      <c r="K1476" s="10">
        <v>8718.9544610992598</v>
      </c>
      <c r="L1476" s="46">
        <v>4.2204791892439898E-2</v>
      </c>
      <c r="M1476" s="46">
        <v>3.1410759976306998E-4</v>
      </c>
      <c r="N1476" s="46">
        <v>0.112875180168827</v>
      </c>
      <c r="O1476" s="46">
        <v>2.9307608552212698E-3</v>
      </c>
      <c r="Q1476" s="47">
        <v>22.640748792639283</v>
      </c>
      <c r="R1476" s="47">
        <v>0.42862698301438434</v>
      </c>
      <c r="S1476" s="59">
        <v>0.114331635101556</v>
      </c>
      <c r="T1476" s="59">
        <v>1.4654372863151151E-3</v>
      </c>
      <c r="U1476" s="59">
        <v>-0.19839083548729999</v>
      </c>
      <c r="Y1476"/>
      <c r="Z1476"/>
      <c r="AA1476"/>
      <c r="AB1476"/>
      <c r="AC1476"/>
    </row>
    <row r="1477" spans="1:29">
      <c r="A1477" t="s">
        <v>327</v>
      </c>
      <c r="C1477" s="6">
        <v>45104.4020189699</v>
      </c>
      <c r="D1477" s="48">
        <v>36.505999565124498</v>
      </c>
      <c r="E1477" s="32" t="s">
        <v>23</v>
      </c>
      <c r="F1477" s="10">
        <v>21277.775096932499</v>
      </c>
      <c r="G1477" s="10">
        <v>166.975025104987</v>
      </c>
      <c r="H1477" s="10">
        <v>2602.7540201020502</v>
      </c>
      <c r="I1477" s="10">
        <v>55.812527744405998</v>
      </c>
      <c r="J1477" s="10">
        <v>579231.86553030298</v>
      </c>
      <c r="K1477" s="10">
        <v>5187.5061596109199</v>
      </c>
      <c r="L1477" s="46">
        <v>4.1424644525744299E-2</v>
      </c>
      <c r="M1477" s="46">
        <v>3.1678317132442302E-4</v>
      </c>
      <c r="N1477" s="46">
        <v>0.122849278269793</v>
      </c>
      <c r="O1477" s="46">
        <v>2.7074372094814001E-3</v>
      </c>
      <c r="Q1477" s="47">
        <v>22.101926326052428</v>
      </c>
      <c r="R1477" s="47">
        <v>0.43113997516808056</v>
      </c>
      <c r="S1477" s="59">
        <v>0.12238685702497332</v>
      </c>
      <c r="T1477" s="59">
        <v>1.353516494617445E-3</v>
      </c>
      <c r="U1477" s="59">
        <v>4.8555502090511397E-2</v>
      </c>
      <c r="Y1477"/>
      <c r="Z1477"/>
      <c r="AA1477"/>
      <c r="AB1477"/>
      <c r="AC1477"/>
    </row>
    <row r="1478" spans="1:29">
      <c r="A1478" t="s">
        <v>327</v>
      </c>
      <c r="C1478" s="6">
        <v>45135.740390486098</v>
      </c>
      <c r="D1478" s="48">
        <v>30.5606305599213</v>
      </c>
      <c r="E1478" s="32" t="s">
        <v>23</v>
      </c>
      <c r="F1478" s="10">
        <v>70233.247187166096</v>
      </c>
      <c r="G1478" s="10">
        <v>595.73861210816005</v>
      </c>
      <c r="H1478" s="10">
        <v>8077.1893926061302</v>
      </c>
      <c r="I1478" s="10">
        <v>197.247475392018</v>
      </c>
      <c r="J1478" s="10">
        <v>1503986.6797839501</v>
      </c>
      <c r="K1478" s="10">
        <v>14789.769280213301</v>
      </c>
      <c r="L1478" s="46">
        <v>4.7754847590301998E-2</v>
      </c>
      <c r="M1478" s="46">
        <v>2.7360273560855E-4</v>
      </c>
      <c r="N1478" s="46">
        <v>0.115222562415932</v>
      </c>
      <c r="O1478" s="46">
        <v>2.4923475925680998E-3</v>
      </c>
      <c r="Q1478" s="47">
        <v>23.723948291602682</v>
      </c>
      <c r="R1478" s="47">
        <v>0.44015454520578773</v>
      </c>
      <c r="S1478" s="59">
        <v>0.11502727274106155</v>
      </c>
      <c r="T1478" s="59">
        <v>1.2462621716112E-3</v>
      </c>
      <c r="U1478" s="59">
        <v>0.24465830529591201</v>
      </c>
    </row>
    <row r="1479" spans="1:29">
      <c r="A1479" t="s">
        <v>327</v>
      </c>
      <c r="C1479" s="6">
        <v>45069.070241388901</v>
      </c>
      <c r="D1479" s="48">
        <v>37.5039994716644</v>
      </c>
      <c r="E1479" s="32" t="s">
        <v>23</v>
      </c>
      <c r="F1479" s="10">
        <v>109725.93314120801</v>
      </c>
      <c r="G1479" s="10">
        <v>816.62240098850305</v>
      </c>
      <c r="H1479" s="10">
        <v>20446.2313817043</v>
      </c>
      <c r="I1479" s="10">
        <v>254.46833796098301</v>
      </c>
      <c r="J1479" s="10">
        <v>2703982.46875</v>
      </c>
      <c r="K1479" s="10">
        <v>12579.8516563099</v>
      </c>
      <c r="L1479" s="46">
        <v>4.1175322720797103E-2</v>
      </c>
      <c r="M1479" s="46">
        <v>3.0985832161488201E-4</v>
      </c>
      <c r="N1479" s="46">
        <v>0.18784078876952201</v>
      </c>
      <c r="O1479" s="46">
        <v>2.0105145788107699E-3</v>
      </c>
      <c r="Q1479" s="47">
        <v>23.555917891725805</v>
      </c>
      <c r="R1479" s="47">
        <v>0.47410373490738744</v>
      </c>
      <c r="S1479" s="59">
        <v>0.1862944703681661</v>
      </c>
      <c r="T1479" s="59">
        <v>1.0052761909075099E-3</v>
      </c>
      <c r="U1479" s="59">
        <v>0.39342264647294301</v>
      </c>
    </row>
    <row r="1480" spans="1:29">
      <c r="A1480" t="s">
        <v>327</v>
      </c>
      <c r="C1480" s="6">
        <v>45092.073137708299</v>
      </c>
      <c r="D1480" s="48">
        <v>36.5039994716644</v>
      </c>
      <c r="E1480" s="32" t="s">
        <v>23</v>
      </c>
      <c r="F1480" s="10">
        <v>52316.544970541399</v>
      </c>
      <c r="G1480" s="10">
        <v>270.21738070526197</v>
      </c>
      <c r="H1480" s="10">
        <v>5895.4566679248401</v>
      </c>
      <c r="I1480" s="10">
        <v>86.337975409884095</v>
      </c>
      <c r="J1480" s="10">
        <v>1294491.02567568</v>
      </c>
      <c r="K1480" s="10">
        <v>7386.89898043209</v>
      </c>
      <c r="L1480" s="46">
        <v>4.20617037715953E-2</v>
      </c>
      <c r="M1480" s="46">
        <v>2.2934872131811099E-4</v>
      </c>
      <c r="N1480" s="46">
        <v>0.11255263707888</v>
      </c>
      <c r="O1480" s="46">
        <v>1.80944924178351E-3</v>
      </c>
      <c r="Q1480" s="47">
        <v>23.607921136283604</v>
      </c>
      <c r="R1480" s="47">
        <v>0.54743259364314423</v>
      </c>
      <c r="S1480" s="59">
        <v>0.11270160468770464</v>
      </c>
      <c r="T1480" s="59">
        <v>8.7496559070952406E-4</v>
      </c>
      <c r="U1480" s="59">
        <v>0.13148116653421499</v>
      </c>
    </row>
    <row r="1481" spans="1:29">
      <c r="A1481" t="s">
        <v>328</v>
      </c>
      <c r="C1481" s="6">
        <v>45030.188169490699</v>
      </c>
      <c r="D1481" s="48">
        <v>36.502999544143698</v>
      </c>
      <c r="E1481" s="32" t="s">
        <v>23</v>
      </c>
      <c r="F1481" s="10">
        <v>58238.588159751802</v>
      </c>
      <c r="G1481" s="10">
        <v>312.99650638431098</v>
      </c>
      <c r="H1481" s="10">
        <v>7063.7977195959202</v>
      </c>
      <c r="I1481" s="10">
        <v>113.623452279275</v>
      </c>
      <c r="J1481" s="10">
        <v>1425001.90018147</v>
      </c>
      <c r="K1481" s="10">
        <v>10141.9147476694</v>
      </c>
      <c r="L1481" s="46">
        <v>4.5286671131181899E-2</v>
      </c>
      <c r="M1481" s="46">
        <v>3.0910777335306597E-4</v>
      </c>
      <c r="N1481" s="46">
        <v>0.121583605464681</v>
      </c>
      <c r="O1481" s="46">
        <v>1.9002243280307001E-3</v>
      </c>
      <c r="Q1481" s="47">
        <v>22.945280710642582</v>
      </c>
      <c r="R1481" s="47">
        <v>0.39688941542310968</v>
      </c>
      <c r="S1481" s="59">
        <v>0.12131162074534967</v>
      </c>
      <c r="T1481" s="59">
        <v>9.5004727391454998E-4</v>
      </c>
      <c r="U1481" s="59">
        <v>-0.180773308258802</v>
      </c>
      <c r="W1481" s="63"/>
      <c r="Y1481"/>
      <c r="Z1481"/>
      <c r="AA1481"/>
      <c r="AB1481"/>
      <c r="AC1481"/>
    </row>
    <row r="1482" spans="1:29">
      <c r="A1482" t="s">
        <v>328</v>
      </c>
      <c r="C1482" s="6">
        <v>45031.073192442098</v>
      </c>
      <c r="D1482" s="48">
        <v>36.5039994716644</v>
      </c>
      <c r="E1482" s="32" t="s">
        <v>23</v>
      </c>
      <c r="F1482" s="10">
        <v>54531.528392108798</v>
      </c>
      <c r="G1482" s="10">
        <v>334.75444368023699</v>
      </c>
      <c r="H1482" s="10">
        <v>5807.3668384379498</v>
      </c>
      <c r="I1482" s="10">
        <v>78.039416190212705</v>
      </c>
      <c r="J1482" s="10">
        <v>1391159.82355155</v>
      </c>
      <c r="K1482" s="10">
        <v>13264.9585166914</v>
      </c>
      <c r="L1482" s="46">
        <v>4.0763607128347701E-2</v>
      </c>
      <c r="M1482" s="46">
        <v>2.4024623140356301E-4</v>
      </c>
      <c r="N1482" s="46">
        <v>0.106132061391062</v>
      </c>
      <c r="O1482" s="46">
        <v>1.5286473407525301E-3</v>
      </c>
      <c r="Q1482" s="47">
        <v>24.513449327599389</v>
      </c>
      <c r="R1482" s="47">
        <v>0.62299486295977069</v>
      </c>
      <c r="S1482" s="59">
        <v>0.10657279321726532</v>
      </c>
      <c r="T1482" s="59">
        <v>7.6441545468410499E-4</v>
      </c>
      <c r="U1482" s="59">
        <v>0.31067864577029503</v>
      </c>
      <c r="Y1482"/>
      <c r="Z1482"/>
      <c r="AA1482"/>
      <c r="AB1482"/>
      <c r="AC1482"/>
    </row>
    <row r="1483" spans="1:29">
      <c r="A1483" t="s">
        <v>328</v>
      </c>
      <c r="C1483" s="6">
        <v>45058.039839999998</v>
      </c>
      <c r="D1483" s="48">
        <v>36.504999637603802</v>
      </c>
      <c r="E1483" s="32" t="s">
        <v>23</v>
      </c>
      <c r="F1483" s="10">
        <v>45755.049142329597</v>
      </c>
      <c r="G1483" s="10">
        <v>353.04253111787301</v>
      </c>
      <c r="H1483" s="10">
        <v>5063.7726622855298</v>
      </c>
      <c r="I1483" s="10">
        <v>86.330480800321794</v>
      </c>
      <c r="J1483" s="10">
        <v>1118387.73630616</v>
      </c>
      <c r="K1483" s="10">
        <v>11397.645433454099</v>
      </c>
      <c r="L1483" s="46">
        <v>4.2282866300041501E-2</v>
      </c>
      <c r="M1483" s="46">
        <v>2.6103489798964699E-4</v>
      </c>
      <c r="N1483" s="46">
        <v>0.11072105957107101</v>
      </c>
      <c r="O1483" s="46">
        <v>1.7312350015950501E-3</v>
      </c>
      <c r="Q1483" s="47">
        <v>22.598205784275073</v>
      </c>
      <c r="R1483" s="47">
        <v>0.42523577225574233</v>
      </c>
      <c r="S1483" s="59">
        <v>0.11068974289346097</v>
      </c>
      <c r="T1483" s="59">
        <v>8.6562389298303001E-4</v>
      </c>
      <c r="U1483" s="59">
        <v>5.5493754628951498E-3</v>
      </c>
      <c r="Y1483"/>
      <c r="Z1483"/>
      <c r="AA1483"/>
      <c r="AB1483"/>
      <c r="AC1483"/>
    </row>
    <row r="1484" spans="1:29">
      <c r="A1484" t="s">
        <v>328</v>
      </c>
      <c r="C1484" s="6">
        <v>45104.403074409704</v>
      </c>
      <c r="D1484" s="48">
        <v>36.5039994716644</v>
      </c>
      <c r="E1484" s="32" t="s">
        <v>23</v>
      </c>
      <c r="F1484" s="10">
        <v>17913.1468671646</v>
      </c>
      <c r="G1484" s="10">
        <v>147.13486563369401</v>
      </c>
      <c r="H1484" s="10">
        <v>1831.1696147201901</v>
      </c>
      <c r="I1484" s="10">
        <v>42.587670166945301</v>
      </c>
      <c r="J1484" s="10">
        <v>510170.30678933999</v>
      </c>
      <c r="K1484" s="10">
        <v>4976.0705120730699</v>
      </c>
      <c r="L1484" s="46">
        <v>3.9530368961764102E-2</v>
      </c>
      <c r="M1484" s="46">
        <v>3.3731511227589299E-4</v>
      </c>
      <c r="N1484" s="46">
        <v>0.10247488349322099</v>
      </c>
      <c r="O1484" s="46">
        <v>2.41889510107974E-3</v>
      </c>
      <c r="Q1484" s="47">
        <v>23.161183947714648</v>
      </c>
      <c r="R1484" s="47">
        <v>0.4539251124311498</v>
      </c>
      <c r="S1484" s="59">
        <v>0.10227854868886442</v>
      </c>
      <c r="T1484" s="59">
        <v>1.2092560441944E-3</v>
      </c>
      <c r="U1484" s="59">
        <v>0.18026668612197899</v>
      </c>
      <c r="Y1484"/>
      <c r="Z1484"/>
      <c r="AA1484"/>
      <c r="AB1484"/>
      <c r="AC1484"/>
    </row>
    <row r="1485" spans="1:29">
      <c r="A1485" t="s">
        <v>328</v>
      </c>
      <c r="C1485" s="6">
        <v>45069.083463796298</v>
      </c>
      <c r="D1485" s="48">
        <v>37.502999544143698</v>
      </c>
      <c r="E1485" s="32" t="s">
        <v>23</v>
      </c>
      <c r="F1485" s="10">
        <v>77992.985414132505</v>
      </c>
      <c r="G1485" s="10">
        <v>464.27621419938498</v>
      </c>
      <c r="H1485" s="10">
        <v>6108.3407176523697</v>
      </c>
      <c r="I1485" s="10">
        <v>102.01067641556899</v>
      </c>
      <c r="J1485" s="10">
        <v>1916051.9626865699</v>
      </c>
      <c r="K1485" s="10">
        <v>9046.6319882946591</v>
      </c>
      <c r="L1485" s="46">
        <v>4.1397610084070502E-2</v>
      </c>
      <c r="M1485" s="46">
        <v>2.3963473434145699E-4</v>
      </c>
      <c r="N1485" s="46">
        <v>7.82422008092334E-2</v>
      </c>
      <c r="O1485" s="46">
        <v>1.3297434530867101E-3</v>
      </c>
      <c r="Q1485" s="47">
        <v>23.473405396922132</v>
      </c>
      <c r="R1485" s="47">
        <v>0.46905997121487714</v>
      </c>
      <c r="S1485" s="59">
        <v>7.830034668864129E-2</v>
      </c>
      <c r="T1485" s="59">
        <v>6.6478693058996501E-4</v>
      </c>
      <c r="U1485" s="59">
        <v>0.43332813766519701</v>
      </c>
    </row>
    <row r="1486" spans="1:29">
      <c r="A1486" t="s">
        <v>328</v>
      </c>
      <c r="C1486" s="6">
        <v>45092.074145821804</v>
      </c>
      <c r="D1486" s="48">
        <v>36.506999492645299</v>
      </c>
      <c r="E1486" s="32" t="s">
        <v>23</v>
      </c>
      <c r="F1486" s="10">
        <v>79162.529849015802</v>
      </c>
      <c r="G1486" s="10">
        <v>697.608831515519</v>
      </c>
      <c r="H1486" s="10">
        <v>10807.093772579299</v>
      </c>
      <c r="I1486" s="10">
        <v>167.57386241522499</v>
      </c>
      <c r="J1486" s="10">
        <v>1843934.19923858</v>
      </c>
      <c r="K1486" s="10">
        <v>28734.994542684501</v>
      </c>
      <c r="L1486" s="46">
        <v>4.4658933087144803E-2</v>
      </c>
      <c r="M1486" s="46">
        <v>2.6803619369468202E-4</v>
      </c>
      <c r="N1486" s="46">
        <v>0.13588094083230601</v>
      </c>
      <c r="O1486" s="46">
        <v>1.8066454202323801E-3</v>
      </c>
      <c r="Q1486" s="47">
        <v>22.212820004292798</v>
      </c>
      <c r="R1486" s="47">
        <v>0.51583495601832663</v>
      </c>
      <c r="S1486" s="59">
        <v>0.1365340454054724</v>
      </c>
      <c r="T1486" s="59">
        <v>9.0316819203899504E-4</v>
      </c>
      <c r="U1486" s="59">
        <v>-6.1949910233876704E-4</v>
      </c>
    </row>
    <row r="1487" spans="1:29">
      <c r="A1487" t="s">
        <v>360</v>
      </c>
      <c r="C1487" s="6">
        <v>45069.089777661997</v>
      </c>
      <c r="D1487" s="48">
        <v>37.511999368667603</v>
      </c>
      <c r="E1487" s="32" t="s">
        <v>23</v>
      </c>
      <c r="F1487" s="10">
        <v>61367.795176127103</v>
      </c>
      <c r="G1487" s="10">
        <v>398.79431029810399</v>
      </c>
      <c r="H1487" s="10">
        <v>6370.5666085306902</v>
      </c>
      <c r="I1487" s="10">
        <v>83.023306011319804</v>
      </c>
      <c r="J1487" s="10">
        <v>1497749.1174242401</v>
      </c>
      <c r="K1487" s="10">
        <v>8563.1162298501695</v>
      </c>
      <c r="L1487" s="46">
        <v>4.1530120462678503E-2</v>
      </c>
      <c r="M1487" s="46">
        <v>2.30002693110436E-4</v>
      </c>
      <c r="N1487" s="46">
        <v>0.10420504519961001</v>
      </c>
      <c r="O1487" s="46">
        <v>1.64939515980504E-3</v>
      </c>
      <c r="Q1487" s="47">
        <v>23.427156697313524</v>
      </c>
      <c r="R1487" s="47">
        <v>0.46771997620558242</v>
      </c>
      <c r="S1487" s="59">
        <v>0.1037847435755635</v>
      </c>
      <c r="T1487" s="59">
        <v>7.5587211250253343E-4</v>
      </c>
      <c r="U1487" s="59">
        <v>-3.8899594595803298E-2</v>
      </c>
    </row>
    <row r="1488" spans="1:29">
      <c r="A1488" t="s">
        <v>360</v>
      </c>
      <c r="C1488" s="6">
        <v>45092.109201261599</v>
      </c>
      <c r="D1488" s="48">
        <v>36.505999565124498</v>
      </c>
      <c r="E1488" s="32" t="s">
        <v>23</v>
      </c>
      <c r="F1488" s="10">
        <v>82274.637431432799</v>
      </c>
      <c r="G1488" s="10">
        <v>1157.0722624872001</v>
      </c>
      <c r="H1488" s="10">
        <v>9487.1589932085608</v>
      </c>
      <c r="I1488" s="10">
        <v>256.13620681245101</v>
      </c>
      <c r="J1488" s="10">
        <v>2008944.58311518</v>
      </c>
      <c r="K1488" s="10">
        <v>33136.640242996298</v>
      </c>
      <c r="L1488" s="46">
        <v>4.1872894833005998E-2</v>
      </c>
      <c r="M1488" s="46">
        <v>3.46641995448447E-4</v>
      </c>
      <c r="N1488" s="46">
        <v>0.114333420084845</v>
      </c>
      <c r="O1488" s="46">
        <v>2.3140484009763298E-3</v>
      </c>
      <c r="Q1488" s="47">
        <v>22.82979189707012</v>
      </c>
      <c r="R1488" s="47">
        <v>0.53414266305289138</v>
      </c>
      <c r="S1488" s="59">
        <v>0.11532458619953828</v>
      </c>
      <c r="T1488" s="59">
        <v>1.15695941734981E-3</v>
      </c>
      <c r="U1488" s="59">
        <v>-0.58037151307100598</v>
      </c>
    </row>
    <row r="1489" spans="1:29">
      <c r="A1489" t="s">
        <v>361</v>
      </c>
      <c r="C1489" s="6">
        <v>45092.110208969898</v>
      </c>
      <c r="D1489" s="48">
        <v>8.7722997665405291</v>
      </c>
      <c r="E1489" s="32" t="s">
        <v>23</v>
      </c>
      <c r="F1489" s="10">
        <v>64513.666933761298</v>
      </c>
      <c r="G1489" s="10">
        <v>646.50886726337103</v>
      </c>
      <c r="H1489" s="10">
        <v>7521.2429264744896</v>
      </c>
      <c r="I1489" s="10">
        <v>200.61946607603301</v>
      </c>
      <c r="J1489" s="10">
        <v>1734668.09444444</v>
      </c>
      <c r="K1489" s="10">
        <v>11405.006157669901</v>
      </c>
      <c r="L1489" s="46">
        <v>4.0330512366083503E-2</v>
      </c>
      <c r="M1489" s="46">
        <v>3.9529902494578198E-4</v>
      </c>
      <c r="N1489" s="46">
        <v>0.11651871452257</v>
      </c>
      <c r="O1489" s="46">
        <v>3.3143093890981501E-3</v>
      </c>
      <c r="Q1489" s="47">
        <v>23.676151518135079</v>
      </c>
      <c r="R1489" s="47">
        <v>0.55741702822816197</v>
      </c>
      <c r="S1489" s="59">
        <v>0.11659759472702913</v>
      </c>
      <c r="T1489" s="59">
        <v>1.6570649707133749E-3</v>
      </c>
      <c r="U1489" s="59">
        <v>4.5833822106496804E-3</v>
      </c>
    </row>
    <row r="1490" spans="1:29">
      <c r="A1490" t="s">
        <v>362</v>
      </c>
      <c r="C1490" s="6">
        <v>45092.110315544</v>
      </c>
      <c r="D1490" s="48">
        <v>3.8667194843292201</v>
      </c>
      <c r="E1490" s="32" t="s">
        <v>23</v>
      </c>
      <c r="F1490" s="10">
        <v>109076.391890692</v>
      </c>
      <c r="G1490" s="10">
        <v>11694.969306659001</v>
      </c>
      <c r="H1490" s="10">
        <v>35785.583145057797</v>
      </c>
      <c r="I1490" s="10">
        <v>7047.5335428086</v>
      </c>
      <c r="J1490" s="10">
        <v>1675521.6845238099</v>
      </c>
      <c r="K1490" s="10">
        <v>26639.027786998799</v>
      </c>
      <c r="L1490" s="46">
        <v>6.8115183889872005E-2</v>
      </c>
      <c r="M1490" s="46">
        <v>6.9972738327514798E-3</v>
      </c>
      <c r="N1490" s="46">
        <v>0.31212927830979498</v>
      </c>
      <c r="O1490" s="46">
        <v>3.1096744788474701E-2</v>
      </c>
      <c r="Q1490" s="47">
        <v>14.016804001693398</v>
      </c>
      <c r="R1490" s="47">
        <v>0.78899634711269484</v>
      </c>
      <c r="S1490" s="59">
        <v>0.32811723131693032</v>
      </c>
      <c r="T1490" s="59">
        <v>1.554753711328075E-2</v>
      </c>
      <c r="U1490" s="59">
        <v>-0.96697750674387695</v>
      </c>
      <c r="W1490" t="s">
        <v>120</v>
      </c>
    </row>
    <row r="1491" spans="1:29">
      <c r="A1491" t="s">
        <v>363</v>
      </c>
      <c r="C1491" s="6">
        <v>45092.110391342598</v>
      </c>
      <c r="D1491" s="48">
        <v>8.3571038246154803</v>
      </c>
      <c r="E1491" s="32" t="s">
        <v>23</v>
      </c>
      <c r="F1491" s="10">
        <v>64130.215799584003</v>
      </c>
      <c r="G1491" s="10">
        <v>546.31175904260294</v>
      </c>
      <c r="H1491" s="10">
        <v>7857.6873558213802</v>
      </c>
      <c r="I1491" s="10">
        <v>186.26723573543299</v>
      </c>
      <c r="J1491" s="10">
        <v>1592265.4434523799</v>
      </c>
      <c r="K1491" s="10">
        <v>13617.234618608099</v>
      </c>
      <c r="L1491" s="46">
        <v>4.1253702852119503E-2</v>
      </c>
      <c r="M1491" s="46">
        <v>4.7208024508555601E-4</v>
      </c>
      <c r="N1491" s="46">
        <v>0.122863792230524</v>
      </c>
      <c r="O1491" s="46">
        <v>2.8315850451579999E-3</v>
      </c>
      <c r="Q1491" s="47">
        <v>23.141583021735794</v>
      </c>
      <c r="R1491" s="47">
        <v>0.54910044677305248</v>
      </c>
      <c r="S1491" s="59">
        <v>0.12254165652340514</v>
      </c>
      <c r="T1491" s="59">
        <v>1.4157170670798999E-3</v>
      </c>
      <c r="U1491" s="59">
        <v>-8.6799439620796504E-2</v>
      </c>
    </row>
    <row r="1492" spans="1:29">
      <c r="A1492" t="s">
        <v>364</v>
      </c>
      <c r="C1492" s="6">
        <v>45092.110496724497</v>
      </c>
      <c r="D1492" s="48">
        <v>3.6172537803649898</v>
      </c>
      <c r="E1492" s="32" t="s">
        <v>23</v>
      </c>
      <c r="F1492" s="10">
        <v>76553.0306753185</v>
      </c>
      <c r="G1492" s="10">
        <v>2645.5681760237599</v>
      </c>
      <c r="H1492" s="10">
        <v>16516.233293693102</v>
      </c>
      <c r="I1492" s="10">
        <v>1780.8147850835601</v>
      </c>
      <c r="J1492" s="10">
        <v>1527112.70833333</v>
      </c>
      <c r="K1492" s="10">
        <v>19877.1658121982</v>
      </c>
      <c r="L1492" s="46">
        <v>5.0712572644399503E-2</v>
      </c>
      <c r="M1492" s="46">
        <v>1.92902170954765E-3</v>
      </c>
      <c r="N1492" s="46">
        <v>0.21350058709845399</v>
      </c>
      <c r="O1492" s="46">
        <v>1.6874249494141E-2</v>
      </c>
      <c r="Q1492" s="47">
        <v>18.823006608140748</v>
      </c>
      <c r="R1492" s="47">
        <v>0.56217578432487525</v>
      </c>
      <c r="S1492" s="59">
        <v>0.21577460147061098</v>
      </c>
      <c r="T1492" s="59">
        <v>8.4366761918346998E-3</v>
      </c>
      <c r="U1492" s="59">
        <v>-0.81635724636900397</v>
      </c>
      <c r="W1492" t="s">
        <v>120</v>
      </c>
    </row>
    <row r="1493" spans="1:29">
      <c r="A1493" t="s">
        <v>365</v>
      </c>
      <c r="C1493" s="6">
        <v>45092.1105566435</v>
      </c>
      <c r="D1493" s="48">
        <v>6.9226756095886204</v>
      </c>
      <c r="E1493" s="32" t="s">
        <v>23</v>
      </c>
      <c r="F1493" s="10">
        <v>63633.9706090369</v>
      </c>
      <c r="G1493" s="10">
        <v>644.16820197084701</v>
      </c>
      <c r="H1493" s="10">
        <v>7084.1122552915203</v>
      </c>
      <c r="I1493" s="10">
        <v>204.65580657163201</v>
      </c>
      <c r="J1493" s="10">
        <v>1536481.8285714299</v>
      </c>
      <c r="K1493" s="10">
        <v>13047.358907603601</v>
      </c>
      <c r="L1493" s="46">
        <v>4.1880308172005998E-2</v>
      </c>
      <c r="M1493" s="46">
        <v>5.7370850839103796E-4</v>
      </c>
      <c r="N1493" s="46">
        <v>0.11071926412656299</v>
      </c>
      <c r="O1493" s="46">
        <v>3.10456819297122E-3</v>
      </c>
      <c r="Q1493" s="47">
        <v>22.791114218553002</v>
      </c>
      <c r="R1493" s="47">
        <v>0.54755066397986096</v>
      </c>
      <c r="S1493" s="59">
        <v>0.11133920465043831</v>
      </c>
      <c r="T1493" s="59">
        <v>1.5522015703889949E-3</v>
      </c>
      <c r="U1493" s="59">
        <v>0.37550047959223898</v>
      </c>
    </row>
    <row r="1494" spans="1:29">
      <c r="A1494" t="s">
        <v>366</v>
      </c>
      <c r="C1494" s="6">
        <v>45092.1277834375</v>
      </c>
      <c r="D1494" s="48">
        <v>36.505999565124498</v>
      </c>
      <c r="E1494" s="32" t="s">
        <v>23</v>
      </c>
      <c r="F1494" s="10">
        <v>65827.025250377497</v>
      </c>
      <c r="G1494" s="10">
        <v>541.24608439522603</v>
      </c>
      <c r="H1494" s="10">
        <v>7824.0520377519397</v>
      </c>
      <c r="I1494" s="10">
        <v>114.388735650402</v>
      </c>
      <c r="J1494" s="10">
        <v>1672233.08549223</v>
      </c>
      <c r="K1494" s="10">
        <v>16385.326749811898</v>
      </c>
      <c r="L1494" s="46">
        <v>4.0786148075267099E-2</v>
      </c>
      <c r="M1494" s="46">
        <v>1.8968544078602699E-4</v>
      </c>
      <c r="N1494" s="46">
        <v>0.118650995767614</v>
      </c>
      <c r="O1494" s="46">
        <v>1.53282123962582E-3</v>
      </c>
      <c r="Q1494" s="47">
        <v>22.943633935596374</v>
      </c>
      <c r="R1494" s="47">
        <v>0.53102571889502515</v>
      </c>
      <c r="S1494" s="59">
        <v>0.1188718998753861</v>
      </c>
      <c r="T1494" s="59">
        <v>7.6643910569268502E-4</v>
      </c>
      <c r="U1494" s="59">
        <v>6.7856978950874697E-2</v>
      </c>
    </row>
    <row r="1495" spans="1:29">
      <c r="A1495" t="s">
        <v>367</v>
      </c>
      <c r="C1495" s="6">
        <v>45092.128793182899</v>
      </c>
      <c r="D1495" s="48">
        <v>36.505999565124498</v>
      </c>
      <c r="E1495" s="32" t="s">
        <v>23</v>
      </c>
      <c r="F1495" s="10">
        <v>47982.4546617429</v>
      </c>
      <c r="G1495" s="10">
        <v>577.23854015089705</v>
      </c>
      <c r="H1495" s="10">
        <v>6131.96051384356</v>
      </c>
      <c r="I1495" s="10">
        <v>178.02248697271699</v>
      </c>
      <c r="J1495" s="10">
        <v>1241889.6040865399</v>
      </c>
      <c r="K1495" s="10">
        <v>16778.624261924298</v>
      </c>
      <c r="L1495" s="46">
        <v>4.0457577887341702E-2</v>
      </c>
      <c r="M1495" s="46">
        <v>2.7312333459954502E-4</v>
      </c>
      <c r="N1495" s="46">
        <v>0.126047594723221</v>
      </c>
      <c r="O1495" s="46">
        <v>2.5337905738109299E-3</v>
      </c>
      <c r="Q1495" s="47">
        <v>23.102502802245116</v>
      </c>
      <c r="R1495" s="47">
        <v>0.53768203256177505</v>
      </c>
      <c r="S1495" s="59">
        <v>0.12781110547075691</v>
      </c>
      <c r="T1495" s="59">
        <v>1.266948013745875E-3</v>
      </c>
      <c r="U1495" s="59">
        <v>-0.54257768393737105</v>
      </c>
    </row>
    <row r="1496" spans="1:29">
      <c r="A1496" t="s">
        <v>368</v>
      </c>
      <c r="C1496" s="6">
        <v>45092.150874675899</v>
      </c>
      <c r="D1496" s="48">
        <v>36.507999420166001</v>
      </c>
      <c r="E1496" s="32" t="s">
        <v>23</v>
      </c>
      <c r="F1496" s="10">
        <v>70445.904116442005</v>
      </c>
      <c r="G1496" s="10">
        <v>493.56147177543301</v>
      </c>
      <c r="H1496" s="10">
        <v>8476.5147190264906</v>
      </c>
      <c r="I1496" s="10">
        <v>102.36284134866</v>
      </c>
      <c r="J1496" s="10">
        <v>1696430.05208333</v>
      </c>
      <c r="K1496" s="10">
        <v>17012.5999737819</v>
      </c>
      <c r="L1496" s="46">
        <v>4.2817246493317501E-2</v>
      </c>
      <c r="M1496" s="46">
        <v>2.3132300518327199E-4</v>
      </c>
      <c r="N1496" s="46">
        <v>0.121661432633523</v>
      </c>
      <c r="O1496" s="46">
        <v>1.48804232551618E-3</v>
      </c>
      <c r="Q1496" s="47">
        <v>21.255514162074935</v>
      </c>
      <c r="R1496" s="47">
        <v>0.49282144652184734</v>
      </c>
      <c r="S1496" s="59">
        <v>0.12034090588003039</v>
      </c>
      <c r="T1496" s="59">
        <v>7.4397242172750001E-4</v>
      </c>
      <c r="U1496" s="59">
        <v>-0.19396252605456599</v>
      </c>
    </row>
    <row r="1497" spans="1:29">
      <c r="C1497" s="6"/>
      <c r="D1497" s="48"/>
      <c r="F1497" s="10"/>
      <c r="G1497" s="10"/>
      <c r="H1497" s="10"/>
      <c r="I1497" s="10"/>
      <c r="J1497" s="10"/>
      <c r="K1497" s="10"/>
      <c r="L1497" s="46"/>
      <c r="M1497" s="46"/>
      <c r="N1497" s="46"/>
      <c r="O1497" s="46"/>
      <c r="Q1497" s="47"/>
      <c r="R1497" s="47"/>
      <c r="S1497" s="59"/>
      <c r="T1497" s="59"/>
      <c r="U1497" s="59"/>
      <c r="V1497" s="59"/>
    </row>
    <row r="1498" spans="1:29">
      <c r="C1498" s="6"/>
      <c r="D1498" s="48"/>
      <c r="F1498" s="10"/>
      <c r="G1498" s="10"/>
      <c r="H1498" s="10"/>
      <c r="I1498" s="10"/>
      <c r="J1498" s="10"/>
      <c r="K1498" s="10"/>
      <c r="L1498" s="46"/>
      <c r="M1498" s="46"/>
      <c r="N1498" s="46"/>
      <c r="O1498" s="46"/>
      <c r="Q1498" s="47"/>
      <c r="R1498" s="47"/>
      <c r="S1498" s="59"/>
      <c r="T1498" s="59"/>
      <c r="U1498" s="59"/>
      <c r="V1498" s="59"/>
    </row>
    <row r="1499" spans="1:29">
      <c r="C1499" s="6"/>
      <c r="D1499" s="48"/>
      <c r="F1499" s="10"/>
      <c r="G1499" s="10"/>
      <c r="H1499" s="10"/>
      <c r="I1499" s="10"/>
      <c r="J1499" s="10"/>
      <c r="K1499" s="10"/>
      <c r="L1499" s="46"/>
      <c r="M1499" s="46"/>
      <c r="N1499" s="46"/>
      <c r="O1499" s="46"/>
      <c r="Q1499" s="47"/>
      <c r="R1499" s="47"/>
      <c r="S1499" s="59"/>
      <c r="T1499" s="59"/>
      <c r="U1499" s="59"/>
      <c r="V1499" s="59"/>
    </row>
    <row r="1500" spans="1:29">
      <c r="C1500" s="6"/>
      <c r="D1500" s="48"/>
    </row>
    <row r="1501" spans="1:29">
      <c r="C1501" s="6"/>
      <c r="D1501" s="48"/>
    </row>
    <row r="1502" spans="1:29">
      <c r="C1502" s="6"/>
      <c r="D1502" s="48"/>
    </row>
    <row r="1503" spans="1:29">
      <c r="C1503" s="6"/>
      <c r="D1503" s="48"/>
    </row>
    <row r="1504" spans="1:29">
      <c r="C1504" s="6"/>
      <c r="D1504" s="48"/>
      <c r="F1504" s="10"/>
      <c r="G1504" s="10"/>
      <c r="H1504" s="10"/>
      <c r="I1504" s="10"/>
      <c r="J1504" s="10"/>
      <c r="K1504" s="10"/>
      <c r="L1504" s="46"/>
      <c r="M1504" s="46"/>
      <c r="N1504" s="46"/>
      <c r="O1504" s="46"/>
      <c r="Q1504" s="47"/>
      <c r="R1504" s="47"/>
      <c r="S1504" s="59"/>
      <c r="T1504" s="59"/>
      <c r="U1504" s="59"/>
      <c r="V1504" s="59"/>
      <c r="Y1504"/>
      <c r="Z1504"/>
      <c r="AA1504"/>
      <c r="AB1504"/>
      <c r="AC1504"/>
    </row>
    <row r="1505" spans="2:30">
      <c r="C1505" s="5"/>
    </row>
    <row r="1506" spans="2:30">
      <c r="C1506" s="5"/>
      <c r="F1506" s="10"/>
      <c r="G1506" s="10"/>
      <c r="H1506" s="10"/>
      <c r="I1506" s="10"/>
      <c r="J1506" s="10"/>
      <c r="K1506" s="10"/>
      <c r="L1506" s="46"/>
      <c r="M1506" s="46"/>
      <c r="N1506" s="46"/>
      <c r="O1506" s="46"/>
      <c r="Q1506" s="47"/>
      <c r="R1506" s="47"/>
      <c r="S1506" s="8"/>
      <c r="Y1506"/>
      <c r="Z1506"/>
      <c r="AA1506"/>
      <c r="AB1506"/>
      <c r="AC1506"/>
    </row>
    <row r="1507" spans="2:30">
      <c r="C1507" s="5"/>
      <c r="F1507" s="10"/>
      <c r="G1507" s="10"/>
      <c r="H1507" s="10"/>
      <c r="I1507" s="10"/>
      <c r="J1507" s="10"/>
      <c r="K1507" s="10"/>
      <c r="L1507" s="46"/>
      <c r="M1507" s="46"/>
      <c r="N1507" s="46"/>
      <c r="O1507" s="46"/>
      <c r="Q1507" s="47"/>
      <c r="R1507" s="47"/>
      <c r="S1507" s="8"/>
      <c r="Y1507"/>
      <c r="Z1507"/>
      <c r="AA1507"/>
      <c r="AB1507"/>
      <c r="AC1507"/>
    </row>
    <row r="1508" spans="2:30">
      <c r="C1508" s="5"/>
      <c r="F1508" s="10"/>
      <c r="G1508" s="10"/>
      <c r="H1508" s="10"/>
      <c r="I1508" s="10"/>
      <c r="J1508" s="10"/>
      <c r="K1508" s="10"/>
      <c r="L1508" s="46"/>
      <c r="M1508" s="46"/>
      <c r="N1508" s="46"/>
      <c r="O1508" s="46"/>
      <c r="Q1508" s="47"/>
      <c r="R1508" s="47"/>
      <c r="S1508" s="8"/>
      <c r="Y1508"/>
      <c r="Z1508"/>
      <c r="AA1508"/>
      <c r="AB1508"/>
      <c r="AC1508"/>
    </row>
    <row r="1509" spans="2:30">
      <c r="C1509" s="5"/>
      <c r="F1509" s="10"/>
      <c r="G1509" s="10"/>
      <c r="H1509" s="10"/>
      <c r="I1509" s="10"/>
      <c r="J1509" s="10"/>
      <c r="K1509" s="10"/>
      <c r="L1509" s="46"/>
      <c r="M1509" s="46"/>
      <c r="N1509" s="46"/>
      <c r="O1509" s="46"/>
      <c r="Q1509" s="47"/>
      <c r="R1509" s="47"/>
      <c r="S1509" s="8"/>
    </row>
    <row r="1510" spans="2:30">
      <c r="C1510" s="6"/>
      <c r="D1510" s="48"/>
      <c r="F1510" s="10"/>
      <c r="G1510" s="10"/>
      <c r="H1510" s="10"/>
      <c r="I1510" s="10"/>
      <c r="J1510" s="10"/>
      <c r="K1510" s="10"/>
      <c r="L1510" s="46"/>
      <c r="M1510" s="46"/>
      <c r="N1510" s="46"/>
      <c r="O1510" s="46"/>
      <c r="Q1510" s="47"/>
      <c r="R1510" s="47"/>
      <c r="S1510" s="8"/>
      <c r="W1510" s="7"/>
      <c r="Y1510"/>
      <c r="AD1510" s="17"/>
    </row>
    <row r="1512" spans="2:30">
      <c r="C1512" s="6"/>
      <c r="D1512" s="48"/>
      <c r="F1512" s="10"/>
      <c r="G1512" s="10"/>
      <c r="H1512" s="10"/>
      <c r="I1512" s="10"/>
      <c r="J1512" s="10"/>
      <c r="K1512" s="10"/>
      <c r="L1512" s="46"/>
      <c r="M1512" s="46"/>
      <c r="N1512" s="46"/>
      <c r="O1512" s="46"/>
      <c r="Q1512" s="47"/>
      <c r="R1512" s="47"/>
      <c r="S1512" s="8"/>
    </row>
    <row r="1514" spans="2:30">
      <c r="C1514" s="6"/>
      <c r="D1514" s="48"/>
      <c r="F1514" s="10"/>
      <c r="G1514" s="10"/>
      <c r="H1514" s="10"/>
      <c r="I1514" s="10"/>
      <c r="J1514" s="10"/>
      <c r="K1514" s="10"/>
      <c r="L1514" s="46"/>
      <c r="M1514" s="46"/>
      <c r="N1514" s="46"/>
      <c r="O1514" s="46"/>
      <c r="Q1514" s="47"/>
      <c r="R1514" s="47"/>
      <c r="S1514" s="8"/>
      <c r="Y1514"/>
      <c r="Z1514"/>
      <c r="AA1514"/>
      <c r="AB1514"/>
      <c r="AC1514"/>
    </row>
    <row r="1515" spans="2:30">
      <c r="C1515" s="6"/>
      <c r="D1515" s="48"/>
      <c r="F1515" s="10"/>
      <c r="G1515" s="10"/>
      <c r="H1515" s="10"/>
      <c r="I1515" s="10"/>
      <c r="J1515" s="10"/>
      <c r="K1515" s="10"/>
      <c r="L1515" s="46"/>
      <c r="M1515" s="46"/>
      <c r="N1515" s="46"/>
      <c r="O1515" s="46"/>
      <c r="Q1515" s="47"/>
      <c r="R1515" s="47"/>
      <c r="S1515" s="8"/>
    </row>
    <row r="1516" spans="2:30">
      <c r="C1516" s="6"/>
      <c r="D1516" s="48"/>
      <c r="F1516" s="10"/>
      <c r="G1516" s="10"/>
      <c r="H1516" s="10"/>
      <c r="I1516" s="10"/>
      <c r="J1516" s="10"/>
      <c r="K1516" s="10"/>
      <c r="L1516" s="46"/>
      <c r="M1516" s="46"/>
      <c r="N1516" s="46"/>
      <c r="O1516" s="46"/>
      <c r="Q1516" s="47"/>
      <c r="R1516" s="47"/>
      <c r="S1516" s="8"/>
    </row>
    <row r="1517" spans="2:30">
      <c r="C1517" s="6"/>
      <c r="D1517" s="48"/>
      <c r="F1517" s="10"/>
      <c r="G1517" s="10"/>
      <c r="H1517" s="10"/>
      <c r="I1517" s="10"/>
      <c r="J1517" s="10"/>
      <c r="K1517" s="10"/>
      <c r="L1517" s="46"/>
      <c r="M1517" s="46"/>
      <c r="N1517" s="46"/>
      <c r="O1517" s="46"/>
      <c r="Q1517" s="47"/>
      <c r="R1517" s="47"/>
      <c r="S1517" s="8"/>
    </row>
    <row r="1518" spans="2:30">
      <c r="B1518" s="32"/>
      <c r="C1518" s="6"/>
      <c r="D1518" s="48"/>
      <c r="F1518" s="10"/>
      <c r="G1518" s="10"/>
      <c r="H1518" s="10"/>
      <c r="I1518" s="10"/>
      <c r="J1518" s="10"/>
      <c r="K1518" s="10"/>
      <c r="L1518" s="46"/>
      <c r="M1518" s="46"/>
      <c r="N1518" s="46"/>
      <c r="O1518" s="46"/>
      <c r="Q1518" s="47"/>
      <c r="R1518" s="47"/>
      <c r="S1518" s="8"/>
      <c r="Y1518"/>
      <c r="Z1518"/>
      <c r="AA1518"/>
      <c r="AB1518"/>
      <c r="AC1518"/>
    </row>
    <row r="1519" spans="2:30">
      <c r="C1519" s="6"/>
      <c r="D1519" s="48"/>
      <c r="F1519" s="10"/>
      <c r="G1519" s="10"/>
      <c r="H1519" s="10"/>
      <c r="I1519" s="10"/>
      <c r="J1519" s="10"/>
      <c r="K1519" s="10"/>
      <c r="L1519" s="46"/>
      <c r="M1519" s="46"/>
      <c r="N1519" s="46"/>
      <c r="O1519" s="46"/>
      <c r="Q1519" s="47"/>
      <c r="R1519" s="47"/>
      <c r="S1519" s="8"/>
    </row>
    <row r="1520" spans="2:30">
      <c r="C1520" s="6"/>
      <c r="D1520" s="48"/>
      <c r="F1520" s="10"/>
      <c r="G1520" s="10"/>
      <c r="H1520" s="10"/>
      <c r="I1520" s="10"/>
      <c r="J1520" s="10"/>
      <c r="K1520" s="10"/>
      <c r="L1520" s="46"/>
      <c r="M1520" s="46"/>
      <c r="N1520" s="46"/>
      <c r="O1520" s="46"/>
      <c r="Q1520" s="47"/>
      <c r="R1520" s="47"/>
      <c r="S1520" s="8"/>
      <c r="Y1520"/>
      <c r="Z1520"/>
      <c r="AA1520"/>
      <c r="AB1520"/>
      <c r="AC1520"/>
    </row>
    <row r="1521" spans="3:29">
      <c r="C1521" s="6"/>
      <c r="D1521" s="48"/>
      <c r="F1521" s="10"/>
      <c r="G1521" s="10"/>
      <c r="H1521" s="10"/>
      <c r="I1521" s="10"/>
      <c r="J1521" s="10"/>
      <c r="K1521" s="10"/>
      <c r="L1521" s="46"/>
      <c r="M1521" s="46"/>
      <c r="N1521" s="46"/>
      <c r="O1521" s="46"/>
      <c r="Q1521" s="47"/>
      <c r="R1521" s="47"/>
      <c r="S1521" s="8"/>
    </row>
    <row r="1522" spans="3:29">
      <c r="C1522" s="6"/>
      <c r="D1522" s="48"/>
      <c r="F1522" s="10"/>
      <c r="G1522" s="10"/>
      <c r="H1522" s="10"/>
      <c r="I1522" s="10"/>
      <c r="J1522" s="10"/>
      <c r="K1522" s="10"/>
      <c r="L1522" s="46"/>
      <c r="M1522" s="46"/>
      <c r="N1522" s="46"/>
      <c r="O1522" s="46"/>
      <c r="Q1522" s="47"/>
      <c r="R1522" s="47"/>
      <c r="S1522" s="8"/>
    </row>
    <row r="1523" spans="3:29">
      <c r="C1523" s="6"/>
      <c r="D1523" s="48"/>
      <c r="F1523" s="10"/>
      <c r="G1523" s="10"/>
      <c r="H1523" s="10"/>
      <c r="I1523" s="10"/>
      <c r="J1523" s="10"/>
      <c r="K1523" s="10"/>
      <c r="L1523" s="46"/>
      <c r="M1523" s="46"/>
      <c r="N1523" s="46"/>
      <c r="O1523" s="46"/>
      <c r="Q1523" s="47"/>
      <c r="R1523" s="47"/>
      <c r="S1523" s="8"/>
    </row>
    <row r="1524" spans="3:29">
      <c r="C1524" s="6"/>
      <c r="D1524" s="48"/>
      <c r="F1524" s="10"/>
      <c r="G1524" s="10"/>
      <c r="H1524" s="10"/>
      <c r="I1524" s="10"/>
      <c r="J1524" s="10"/>
      <c r="K1524" s="10"/>
      <c r="L1524" s="46"/>
      <c r="M1524" s="46"/>
      <c r="N1524" s="46"/>
      <c r="O1524" s="46"/>
      <c r="Q1524" s="47"/>
      <c r="R1524" s="47"/>
      <c r="S1524" s="8"/>
    </row>
    <row r="1525" spans="3:29">
      <c r="C1525" s="6"/>
      <c r="D1525" s="48"/>
      <c r="F1525" s="10"/>
      <c r="G1525" s="10"/>
      <c r="H1525" s="10"/>
      <c r="I1525" s="10"/>
      <c r="J1525" s="10"/>
      <c r="K1525" s="10"/>
      <c r="L1525" s="46"/>
      <c r="M1525" s="46"/>
      <c r="N1525" s="46"/>
      <c r="O1525" s="46"/>
      <c r="Q1525" s="47"/>
      <c r="R1525" s="47"/>
      <c r="S1525" s="8"/>
    </row>
    <row r="1526" spans="3:29">
      <c r="C1526" s="6"/>
      <c r="D1526" s="48"/>
      <c r="F1526" s="10"/>
      <c r="G1526" s="10"/>
      <c r="H1526" s="10"/>
      <c r="I1526" s="10"/>
      <c r="J1526" s="10"/>
      <c r="K1526" s="10"/>
      <c r="L1526" s="46"/>
      <c r="M1526" s="46"/>
      <c r="N1526" s="46"/>
      <c r="O1526" s="46"/>
      <c r="Q1526" s="47"/>
      <c r="R1526" s="47"/>
      <c r="S1526" s="8"/>
    </row>
    <row r="1527" spans="3:29">
      <c r="C1527" s="6"/>
      <c r="D1527" s="48"/>
      <c r="F1527" s="10"/>
      <c r="G1527" s="10"/>
      <c r="H1527" s="10"/>
      <c r="I1527" s="10"/>
      <c r="J1527" s="10"/>
      <c r="K1527" s="10"/>
      <c r="L1527" s="46"/>
      <c r="M1527" s="46"/>
      <c r="N1527" s="46"/>
      <c r="O1527" s="46"/>
      <c r="Q1527" s="47"/>
      <c r="R1527" s="47"/>
      <c r="S1527" s="8"/>
    </row>
    <row r="1528" spans="3:29">
      <c r="C1528" s="6"/>
      <c r="D1528" s="48"/>
      <c r="F1528" s="10"/>
      <c r="G1528" s="10"/>
      <c r="H1528" s="10"/>
      <c r="I1528" s="10"/>
      <c r="J1528" s="10"/>
      <c r="K1528" s="10"/>
      <c r="L1528" s="46"/>
      <c r="M1528" s="46"/>
      <c r="N1528" s="46"/>
      <c r="O1528" s="46"/>
      <c r="Q1528" s="47"/>
      <c r="R1528" s="47"/>
      <c r="S1528" s="8"/>
      <c r="Y1528"/>
      <c r="Z1528"/>
      <c r="AA1528"/>
      <c r="AB1528"/>
      <c r="AC1528"/>
    </row>
    <row r="1529" spans="3:29">
      <c r="C1529" s="6"/>
      <c r="D1529" s="48"/>
      <c r="F1529" s="10"/>
      <c r="G1529" s="10"/>
      <c r="H1529" s="10"/>
      <c r="I1529" s="10"/>
      <c r="J1529" s="10"/>
      <c r="K1529" s="10"/>
      <c r="L1529" s="46"/>
      <c r="M1529" s="46"/>
      <c r="N1529" s="46"/>
      <c r="O1529" s="46"/>
      <c r="Q1529" s="47"/>
      <c r="R1529" s="47"/>
      <c r="S1529" s="8"/>
    </row>
    <row r="1530" spans="3:29">
      <c r="C1530" s="6"/>
      <c r="D1530" s="48"/>
      <c r="F1530" s="10"/>
      <c r="G1530" s="10"/>
      <c r="H1530" s="10"/>
      <c r="I1530" s="10"/>
      <c r="J1530" s="10"/>
      <c r="K1530" s="10"/>
      <c r="L1530" s="46"/>
      <c r="M1530" s="46"/>
      <c r="N1530" s="46"/>
      <c r="O1530" s="46"/>
      <c r="Q1530" s="47"/>
      <c r="R1530" s="47"/>
      <c r="S1530" s="8"/>
      <c r="Y1530"/>
      <c r="Z1530"/>
      <c r="AA1530"/>
      <c r="AB1530"/>
      <c r="AC1530"/>
    </row>
    <row r="1531" spans="3:29">
      <c r="C1531" s="6"/>
      <c r="D1531" s="48"/>
      <c r="F1531" s="10"/>
      <c r="G1531" s="10"/>
      <c r="H1531" s="10"/>
      <c r="I1531" s="10"/>
      <c r="J1531" s="10"/>
      <c r="K1531" s="10"/>
      <c r="L1531" s="46"/>
      <c r="M1531" s="46"/>
      <c r="N1531" s="46"/>
      <c r="O1531" s="46"/>
      <c r="Q1531" s="47"/>
      <c r="R1531" s="47"/>
      <c r="S1531" s="8"/>
    </row>
    <row r="1532" spans="3:29">
      <c r="C1532" s="6"/>
      <c r="D1532" s="48"/>
      <c r="F1532" s="10"/>
      <c r="G1532" s="10"/>
      <c r="H1532" s="10"/>
      <c r="I1532" s="10"/>
      <c r="J1532" s="10"/>
      <c r="K1532" s="10"/>
      <c r="L1532" s="46"/>
      <c r="M1532" s="46"/>
      <c r="N1532" s="46"/>
      <c r="O1532" s="46"/>
      <c r="Q1532" s="47"/>
      <c r="R1532" s="47"/>
      <c r="S1532" s="8"/>
      <c r="Y1532"/>
      <c r="Z1532"/>
      <c r="AA1532"/>
      <c r="AB1532"/>
      <c r="AC1532"/>
    </row>
    <row r="1533" spans="3:29">
      <c r="C1533" s="6"/>
      <c r="D1533" s="48"/>
      <c r="F1533" s="10"/>
      <c r="G1533" s="10"/>
      <c r="H1533" s="10"/>
      <c r="I1533" s="10"/>
      <c r="J1533" s="10"/>
      <c r="K1533" s="10"/>
      <c r="L1533" s="46"/>
      <c r="M1533" s="46"/>
      <c r="N1533" s="46"/>
      <c r="O1533" s="46"/>
      <c r="Q1533" s="47"/>
      <c r="R1533" s="47"/>
      <c r="S1533" s="8"/>
    </row>
    <row r="1534" spans="3:29">
      <c r="C1534" s="6"/>
      <c r="D1534" s="48"/>
      <c r="F1534" s="10"/>
      <c r="G1534" s="10"/>
      <c r="H1534" s="10"/>
      <c r="I1534" s="10"/>
      <c r="J1534" s="10"/>
      <c r="K1534" s="10"/>
      <c r="L1534" s="46"/>
      <c r="M1534" s="46"/>
      <c r="N1534" s="46"/>
      <c r="O1534" s="46"/>
      <c r="Q1534" s="47"/>
      <c r="R1534" s="47"/>
      <c r="S1534" s="8"/>
    </row>
    <row r="1535" spans="3:29">
      <c r="C1535" s="6"/>
      <c r="D1535" s="48"/>
      <c r="F1535" s="10"/>
      <c r="G1535" s="10"/>
      <c r="H1535" s="10"/>
      <c r="I1535" s="10"/>
      <c r="J1535" s="10"/>
      <c r="K1535" s="10"/>
      <c r="L1535" s="46"/>
      <c r="M1535" s="46"/>
      <c r="N1535" s="46"/>
      <c r="O1535" s="46"/>
      <c r="Q1535" s="47"/>
      <c r="R1535" s="47"/>
      <c r="S1535" s="8"/>
      <c r="Y1535"/>
      <c r="Z1535"/>
      <c r="AA1535"/>
      <c r="AB1535"/>
      <c r="AC1535"/>
    </row>
    <row r="1537" spans="3:15">
      <c r="C1537" s="6"/>
      <c r="D1537" s="48"/>
      <c r="F1537" s="10"/>
      <c r="G1537" s="10"/>
      <c r="H1537" s="10"/>
      <c r="I1537" s="10"/>
      <c r="J1537" s="10"/>
      <c r="K1537" s="10"/>
      <c r="L1537" s="46"/>
      <c r="M1537" s="46"/>
      <c r="N1537" s="46"/>
      <c r="O1537" s="46"/>
    </row>
    <row r="1539" spans="3:15">
      <c r="C1539" s="6"/>
      <c r="D1539" s="48"/>
      <c r="F1539" s="10"/>
      <c r="G1539" s="10"/>
      <c r="H1539" s="10"/>
      <c r="I1539" s="10"/>
      <c r="J1539" s="10"/>
      <c r="K1539" s="10"/>
      <c r="L1539" s="46"/>
      <c r="M1539" s="46"/>
      <c r="N1539" s="46"/>
      <c r="O1539" s="46"/>
    </row>
    <row r="1540" spans="3:15">
      <c r="C1540" s="6"/>
      <c r="D1540" s="48"/>
      <c r="F1540" s="10"/>
      <c r="G1540" s="10"/>
      <c r="H1540" s="10"/>
      <c r="I1540" s="10"/>
      <c r="J1540" s="10"/>
      <c r="K1540" s="10"/>
      <c r="L1540" s="46"/>
      <c r="M1540" s="46"/>
      <c r="N1540" s="46"/>
      <c r="O1540" s="46"/>
    </row>
    <row r="1541" spans="3:15">
      <c r="C1541" s="6"/>
      <c r="D1541" s="48"/>
      <c r="F1541" s="10"/>
      <c r="G1541" s="10"/>
      <c r="H1541" s="10"/>
      <c r="I1541" s="10"/>
      <c r="J1541" s="10"/>
      <c r="K1541" s="10"/>
      <c r="L1541" s="46"/>
      <c r="M1541" s="46"/>
      <c r="N1541" s="46"/>
      <c r="O1541" s="46"/>
    </row>
  </sheetData>
  <sortState xmlns:xlrd2="http://schemas.microsoft.com/office/spreadsheetml/2017/richdata2" ref="A1:CA1546">
    <sortCondition ref="A1:A1546"/>
  </sortState>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2E76596-4F6F-4E37-8277-43F84FF15B21}">
  <dimension ref="A1:Z142"/>
  <sheetViews>
    <sheetView workbookViewId="0">
      <selection activeCell="D31" sqref="D31"/>
    </sheetView>
  </sheetViews>
  <sheetFormatPr defaultRowHeight="14.25"/>
  <cols>
    <col min="1" max="1" width="21.59765625" style="12" customWidth="1"/>
    <col min="2" max="6" width="9.06640625" style="12"/>
    <col min="9" max="9" width="9.53125" customWidth="1"/>
    <col min="10" max="10" width="9.06640625" style="14"/>
    <col min="11" max="11" width="22.3984375" style="15" customWidth="1"/>
    <col min="12" max="15" width="9.06640625" style="15"/>
  </cols>
  <sheetData>
    <row r="1" spans="1:24">
      <c r="A1" s="11" t="s">
        <v>116</v>
      </c>
      <c r="B1" s="11"/>
      <c r="C1" s="11"/>
      <c r="D1" s="11"/>
      <c r="E1" s="11"/>
      <c r="F1" s="11"/>
      <c r="L1" s="15" t="s">
        <v>227</v>
      </c>
      <c r="S1" t="s">
        <v>228</v>
      </c>
      <c r="T1" s="30">
        <v>0.01</v>
      </c>
      <c r="U1" s="30">
        <v>1.2500000000000001E-2</v>
      </c>
      <c r="V1" s="197">
        <v>1.4999999999999999E-2</v>
      </c>
      <c r="W1" s="30">
        <v>1.7500000000000002E-2</v>
      </c>
      <c r="X1" s="30">
        <v>0.02</v>
      </c>
    </row>
    <row r="2" spans="1:24" ht="15" customHeight="1">
      <c r="A2" s="11"/>
      <c r="B2" s="11" t="s">
        <v>112</v>
      </c>
      <c r="C2" s="11" t="s">
        <v>114</v>
      </c>
      <c r="D2" s="11" t="s">
        <v>113</v>
      </c>
      <c r="E2" s="11" t="s">
        <v>115</v>
      </c>
      <c r="F2" s="11" t="s">
        <v>118</v>
      </c>
      <c r="K2" s="11"/>
      <c r="L2" s="11" t="s">
        <v>112</v>
      </c>
      <c r="M2" s="11" t="s">
        <v>114</v>
      </c>
      <c r="N2" s="11" t="s">
        <v>113</v>
      </c>
      <c r="O2" s="11" t="s">
        <v>115</v>
      </c>
      <c r="P2" s="11" t="s">
        <v>118</v>
      </c>
    </row>
    <row r="3" spans="1:24" ht="15" customHeight="1">
      <c r="A3" s="11" t="s">
        <v>117</v>
      </c>
      <c r="B3" s="25">
        <v>321.99</v>
      </c>
      <c r="C3" s="25">
        <v>0.65</v>
      </c>
      <c r="D3" s="25">
        <v>5.0999999999999996</v>
      </c>
      <c r="E3" s="26">
        <v>4</v>
      </c>
      <c r="F3" s="27">
        <v>21</v>
      </c>
      <c r="K3" s="11" t="s">
        <v>117</v>
      </c>
      <c r="L3" s="25">
        <v>321.99</v>
      </c>
      <c r="M3" s="25">
        <v>0.65</v>
      </c>
      <c r="N3" s="25">
        <v>5.0999999999999996</v>
      </c>
      <c r="O3" s="26">
        <v>4</v>
      </c>
      <c r="P3" s="27">
        <v>21</v>
      </c>
    </row>
    <row r="4" spans="1:24" ht="15" customHeight="1">
      <c r="A4" s="36"/>
      <c r="B4" s="35"/>
      <c r="C4" s="35"/>
      <c r="D4" s="35"/>
      <c r="E4" s="34"/>
      <c r="F4" s="36"/>
      <c r="K4" s="22"/>
      <c r="L4" s="11"/>
      <c r="M4" s="11"/>
      <c r="N4" s="11"/>
      <c r="O4" s="23"/>
      <c r="P4" s="22"/>
    </row>
    <row r="5" spans="1:24" ht="15" customHeight="1">
      <c r="A5" s="22">
        <v>221125</v>
      </c>
      <c r="B5" s="11">
        <v>321.16000000000003</v>
      </c>
      <c r="C5" s="11">
        <v>2.2200000000000002</v>
      </c>
      <c r="D5" s="11">
        <v>0.42</v>
      </c>
      <c r="E5" s="23">
        <v>0</v>
      </c>
      <c r="F5" s="22">
        <v>31</v>
      </c>
      <c r="K5" s="56">
        <f>A5</f>
        <v>221125</v>
      </c>
      <c r="L5" s="11">
        <f>B5</f>
        <v>321.16000000000003</v>
      </c>
      <c r="M5" s="11">
        <f t="shared" ref="M5:P5" si="0">C5</f>
        <v>2.2200000000000002</v>
      </c>
      <c r="N5" s="11">
        <f t="shared" si="0"/>
        <v>0.42</v>
      </c>
      <c r="O5" s="23">
        <f t="shared" si="0"/>
        <v>0</v>
      </c>
      <c r="P5" s="23">
        <f t="shared" si="0"/>
        <v>31</v>
      </c>
      <c r="S5" s="28">
        <f>L5</f>
        <v>321.16000000000003</v>
      </c>
      <c r="T5" s="29">
        <f>SQRT(($M5/$L5)^2+T$1^2)*$S5</f>
        <v>3.9041996055529746</v>
      </c>
      <c r="U5" s="29">
        <f t="shared" ref="U5:X20" si="1">SQRT(($M5/$L5)^2+U$1^2)*$S5</f>
        <v>4.5874404900772294</v>
      </c>
      <c r="V5" s="29">
        <f t="shared" si="1"/>
        <v>5.3043135993264956</v>
      </c>
      <c r="W5" s="29">
        <f t="shared" si="1"/>
        <v>6.0428612502687837</v>
      </c>
      <c r="X5" s="29">
        <f>SQRT(($M5/$L5)^2+X$1^2)*$S5</f>
        <v>6.7960207651242506</v>
      </c>
    </row>
    <row r="6" spans="1:24" ht="15" customHeight="1">
      <c r="A6" s="22">
        <v>221127</v>
      </c>
      <c r="B6" s="12">
        <v>323.47000000000003</v>
      </c>
      <c r="C6" s="12">
        <v>1.69</v>
      </c>
      <c r="D6" s="12">
        <v>0.68</v>
      </c>
      <c r="E6" s="66">
        <v>2</v>
      </c>
      <c r="F6" s="22">
        <v>41</v>
      </c>
      <c r="K6" s="56">
        <f t="shared" ref="K6:K27" si="2">A6</f>
        <v>221127</v>
      </c>
      <c r="L6" s="11">
        <f t="shared" ref="L6:L9" si="3">B6</f>
        <v>323.47000000000003</v>
      </c>
      <c r="M6" s="11">
        <f t="shared" ref="M6:M9" si="4">C6</f>
        <v>1.69</v>
      </c>
      <c r="N6" s="11">
        <f t="shared" ref="N6:N9" si="5">D6</f>
        <v>0.68</v>
      </c>
      <c r="O6" s="23">
        <f t="shared" ref="O6:O9" si="6">E6</f>
        <v>2</v>
      </c>
      <c r="P6" s="23">
        <f t="shared" ref="P6:P9" si="7">F6</f>
        <v>41</v>
      </c>
      <c r="S6" s="28">
        <f t="shared" ref="S6:S27" si="8">L6</f>
        <v>323.47000000000003</v>
      </c>
      <c r="T6" s="29">
        <f t="shared" ref="T6:X27" si="9">SQRT(($M6/$L6)^2+T$1^2)*$S6</f>
        <v>3.6495731380532712</v>
      </c>
      <c r="U6" s="29">
        <f t="shared" si="1"/>
        <v>4.3823488440133342</v>
      </c>
      <c r="V6" s="29">
        <f t="shared" si="1"/>
        <v>5.1379460100802925</v>
      </c>
      <c r="W6" s="29">
        <f t="shared" si="1"/>
        <v>5.9076143683914415</v>
      </c>
      <c r="X6" s="29">
        <f t="shared" si="1"/>
        <v>6.6864965684579554</v>
      </c>
    </row>
    <row r="7" spans="1:24" ht="15" customHeight="1">
      <c r="A7" s="22">
        <v>221128</v>
      </c>
      <c r="B7" s="11">
        <v>318.45999999999998</v>
      </c>
      <c r="C7" s="11">
        <v>1.58</v>
      </c>
      <c r="D7" s="11">
        <v>0.15</v>
      </c>
      <c r="E7" s="23">
        <v>0</v>
      </c>
      <c r="F7" s="22">
        <v>47</v>
      </c>
      <c r="K7" s="56">
        <f t="shared" si="2"/>
        <v>221128</v>
      </c>
      <c r="L7" s="11">
        <f t="shared" si="3"/>
        <v>318.45999999999998</v>
      </c>
      <c r="M7" s="11">
        <f t="shared" si="4"/>
        <v>1.58</v>
      </c>
      <c r="N7" s="11">
        <f t="shared" si="5"/>
        <v>0.15</v>
      </c>
      <c r="O7" s="23">
        <f t="shared" si="6"/>
        <v>0</v>
      </c>
      <c r="P7" s="23">
        <f t="shared" si="7"/>
        <v>47</v>
      </c>
      <c r="S7" s="28">
        <f t="shared" si="8"/>
        <v>318.45999999999998</v>
      </c>
      <c r="T7" s="29">
        <f t="shared" si="9"/>
        <v>3.5550073361387029</v>
      </c>
      <c r="U7" s="29">
        <f t="shared" si="1"/>
        <v>4.282846082046377</v>
      </c>
      <c r="V7" s="29">
        <f t="shared" si="1"/>
        <v>5.0314186478566851</v>
      </c>
      <c r="W7" s="29">
        <f t="shared" si="1"/>
        <v>5.7926924916225273</v>
      </c>
      <c r="X7" s="29">
        <f t="shared" si="1"/>
        <v>6.5622487487141177</v>
      </c>
    </row>
    <row r="8" spans="1:24" ht="15" customHeight="1">
      <c r="A8" s="23">
        <v>221222</v>
      </c>
      <c r="B8" s="11">
        <v>315.83999999999997</v>
      </c>
      <c r="C8" s="11">
        <v>1.96</v>
      </c>
      <c r="D8" s="11">
        <v>0.21</v>
      </c>
      <c r="E8" s="23">
        <v>0</v>
      </c>
      <c r="F8" s="22">
        <v>40</v>
      </c>
      <c r="K8" s="56">
        <f t="shared" si="2"/>
        <v>221222</v>
      </c>
      <c r="L8" s="11">
        <f t="shared" si="3"/>
        <v>315.83999999999997</v>
      </c>
      <c r="M8" s="11">
        <f t="shared" si="4"/>
        <v>1.96</v>
      </c>
      <c r="N8" s="11">
        <f t="shared" si="5"/>
        <v>0.21</v>
      </c>
      <c r="O8" s="23">
        <f t="shared" si="6"/>
        <v>0</v>
      </c>
      <c r="P8" s="23">
        <f t="shared" si="7"/>
        <v>40</v>
      </c>
      <c r="S8" s="28">
        <f t="shared" si="8"/>
        <v>315.83999999999997</v>
      </c>
      <c r="T8" s="29">
        <f t="shared" si="9"/>
        <v>3.7171347244887425</v>
      </c>
      <c r="U8" s="29">
        <f t="shared" si="1"/>
        <v>4.407754984116063</v>
      </c>
      <c r="V8" s="29">
        <f t="shared" si="1"/>
        <v>5.1270316714449891</v>
      </c>
      <c r="W8" s="29">
        <f t="shared" si="1"/>
        <v>5.8644300524432884</v>
      </c>
      <c r="X8" s="29">
        <f t="shared" si="1"/>
        <v>6.613891610844556</v>
      </c>
    </row>
    <row r="9" spans="1:24" ht="15" customHeight="1">
      <c r="A9" s="23">
        <v>230103</v>
      </c>
      <c r="B9" s="11">
        <v>316.52</v>
      </c>
      <c r="C9" s="11">
        <v>2.33</v>
      </c>
      <c r="D9" s="11">
        <v>0.68</v>
      </c>
      <c r="E9" s="23">
        <v>0</v>
      </c>
      <c r="F9" s="22">
        <v>31</v>
      </c>
      <c r="K9" s="56">
        <f t="shared" si="2"/>
        <v>230103</v>
      </c>
      <c r="L9" s="11">
        <f t="shared" si="3"/>
        <v>316.52</v>
      </c>
      <c r="M9" s="11">
        <f t="shared" si="4"/>
        <v>2.33</v>
      </c>
      <c r="N9" s="11">
        <f t="shared" si="5"/>
        <v>0.68</v>
      </c>
      <c r="O9" s="23">
        <f t="shared" si="6"/>
        <v>0</v>
      </c>
      <c r="P9" s="23">
        <f t="shared" si="7"/>
        <v>31</v>
      </c>
      <c r="S9" s="28">
        <f t="shared" si="8"/>
        <v>316.52</v>
      </c>
      <c r="T9" s="29">
        <f t="shared" si="9"/>
        <v>3.9303169134307732</v>
      </c>
      <c r="U9" s="29">
        <f t="shared" si="1"/>
        <v>4.5916001840317069</v>
      </c>
      <c r="V9" s="29">
        <f t="shared" si="1"/>
        <v>5.288714857127391</v>
      </c>
      <c r="W9" s="29">
        <f t="shared" si="1"/>
        <v>6.0092036751969058</v>
      </c>
      <c r="X9" s="29">
        <f t="shared" si="1"/>
        <v>6.7455810839393218</v>
      </c>
    </row>
    <row r="10" spans="1:24" ht="15" customHeight="1">
      <c r="A10" s="23" t="s">
        <v>225</v>
      </c>
      <c r="B10" s="11">
        <v>319.48</v>
      </c>
      <c r="C10" s="11">
        <v>1.97</v>
      </c>
      <c r="D10" s="11">
        <v>0.39</v>
      </c>
      <c r="E10" s="23">
        <v>4</v>
      </c>
      <c r="F10" s="22">
        <v>46</v>
      </c>
      <c r="K10" s="56" t="str">
        <f t="shared" si="2"/>
        <v>230103-section b</v>
      </c>
      <c r="L10" s="11">
        <f t="shared" ref="L10:L27" si="10">B10</f>
        <v>319.48</v>
      </c>
      <c r="M10" s="11">
        <f t="shared" ref="M10:M27" si="11">C10</f>
        <v>1.97</v>
      </c>
      <c r="N10" s="11">
        <f t="shared" ref="N10:N27" si="12">D10</f>
        <v>0.39</v>
      </c>
      <c r="O10" s="23">
        <f t="shared" ref="O10:O27" si="13">E10</f>
        <v>4</v>
      </c>
      <c r="P10" s="23">
        <f t="shared" ref="P10:P27" si="14">F10</f>
        <v>46</v>
      </c>
      <c r="S10" s="28">
        <f t="shared" si="8"/>
        <v>319.48</v>
      </c>
      <c r="T10" s="29">
        <f t="shared" si="9"/>
        <v>3.7533514410457225</v>
      </c>
      <c r="U10" s="29">
        <f t="shared" si="1"/>
        <v>4.4529700481813261</v>
      </c>
      <c r="V10" s="29">
        <f t="shared" si="1"/>
        <v>5.1813203761203575</v>
      </c>
      <c r="W10" s="29">
        <f t="shared" si="1"/>
        <v>5.9278210845132637</v>
      </c>
      <c r="X10" s="29">
        <f t="shared" si="1"/>
        <v>6.6863957525710367</v>
      </c>
    </row>
    <row r="11" spans="1:24" ht="15" customHeight="1">
      <c r="A11" s="23" t="s">
        <v>226</v>
      </c>
      <c r="B11" s="11">
        <v>321.52</v>
      </c>
      <c r="C11" s="11">
        <v>2.4300000000000002</v>
      </c>
      <c r="D11" s="11">
        <v>0.45</v>
      </c>
      <c r="E11" s="23">
        <v>13</v>
      </c>
      <c r="F11" s="22">
        <v>37</v>
      </c>
      <c r="K11" s="56" t="str">
        <f t="shared" si="2"/>
        <v>230103-section c</v>
      </c>
      <c r="L11" s="11">
        <f t="shared" si="10"/>
        <v>321.52</v>
      </c>
      <c r="M11" s="11">
        <f t="shared" si="11"/>
        <v>2.4300000000000002</v>
      </c>
      <c r="N11" s="11">
        <f t="shared" si="12"/>
        <v>0.45</v>
      </c>
      <c r="O11" s="23">
        <f t="shared" si="13"/>
        <v>13</v>
      </c>
      <c r="P11" s="23">
        <f t="shared" si="14"/>
        <v>37</v>
      </c>
      <c r="S11" s="28">
        <f t="shared" si="8"/>
        <v>321.52</v>
      </c>
      <c r="T11" s="29">
        <f t="shared" si="9"/>
        <v>4.0301874695850071</v>
      </c>
      <c r="U11" s="29">
        <f t="shared" si="1"/>
        <v>4.6965158362343464</v>
      </c>
      <c r="V11" s="29">
        <f t="shared" si="1"/>
        <v>5.4003981186575496</v>
      </c>
      <c r="W11" s="29">
        <f t="shared" si="1"/>
        <v>6.128909165585668</v>
      </c>
      <c r="X11" s="29">
        <f t="shared" si="1"/>
        <v>6.8742231677477559</v>
      </c>
    </row>
    <row r="12" spans="1:24" ht="15" customHeight="1">
      <c r="A12" s="23">
        <v>230104</v>
      </c>
      <c r="B12" s="11">
        <v>316.14</v>
      </c>
      <c r="C12" s="11">
        <v>2</v>
      </c>
      <c r="D12" s="11">
        <v>0.44</v>
      </c>
      <c r="E12" s="23">
        <v>0</v>
      </c>
      <c r="F12" s="22">
        <v>41</v>
      </c>
      <c r="K12" s="56">
        <f t="shared" si="2"/>
        <v>230104</v>
      </c>
      <c r="L12" s="11">
        <f t="shared" si="10"/>
        <v>316.14</v>
      </c>
      <c r="M12" s="11">
        <f t="shared" si="11"/>
        <v>2</v>
      </c>
      <c r="N12" s="11">
        <f t="shared" si="12"/>
        <v>0.44</v>
      </c>
      <c r="O12" s="23">
        <f t="shared" si="13"/>
        <v>0</v>
      </c>
      <c r="P12" s="23">
        <f t="shared" si="14"/>
        <v>41</v>
      </c>
      <c r="S12" s="28">
        <f t="shared" si="8"/>
        <v>316.14</v>
      </c>
      <c r="T12" s="29">
        <f t="shared" si="9"/>
        <v>3.7409156579639697</v>
      </c>
      <c r="U12" s="29">
        <f t="shared" si="1"/>
        <v>4.4290324070275213</v>
      </c>
      <c r="V12" s="29">
        <f t="shared" si="1"/>
        <v>5.1466020256087406</v>
      </c>
      <c r="W12" s="29">
        <f t="shared" si="1"/>
        <v>5.8828567042296731</v>
      </c>
      <c r="X12" s="29">
        <f t="shared" si="1"/>
        <v>6.6315759695565584</v>
      </c>
    </row>
    <row r="13" spans="1:24">
      <c r="A13" s="23">
        <v>230130</v>
      </c>
      <c r="B13" s="11">
        <v>323.83</v>
      </c>
      <c r="C13" s="11">
        <v>3.23</v>
      </c>
      <c r="D13" s="11">
        <v>0.87</v>
      </c>
      <c r="E13" s="23">
        <v>7</v>
      </c>
      <c r="F13" s="22">
        <v>23</v>
      </c>
      <c r="K13" s="56">
        <f t="shared" si="2"/>
        <v>230130</v>
      </c>
      <c r="L13" s="11">
        <f t="shared" si="10"/>
        <v>323.83</v>
      </c>
      <c r="M13" s="11">
        <f t="shared" si="11"/>
        <v>3.23</v>
      </c>
      <c r="N13" s="11">
        <f t="shared" si="12"/>
        <v>0.87</v>
      </c>
      <c r="O13" s="23">
        <f t="shared" si="13"/>
        <v>7</v>
      </c>
      <c r="P13" s="23">
        <f t="shared" si="14"/>
        <v>23</v>
      </c>
      <c r="S13" s="28">
        <f t="shared" si="8"/>
        <v>323.83</v>
      </c>
      <c r="T13" s="29">
        <f t="shared" si="9"/>
        <v>4.5737825582333924</v>
      </c>
      <c r="U13" s="29">
        <f t="shared" si="1"/>
        <v>5.1786283913431177</v>
      </c>
      <c r="V13" s="29">
        <f t="shared" si="1"/>
        <v>5.8333284240217438</v>
      </c>
      <c r="W13" s="29">
        <f t="shared" si="1"/>
        <v>6.5228883441789041</v>
      </c>
      <c r="X13" s="29">
        <f t="shared" si="1"/>
        <v>7.2373508661664321</v>
      </c>
    </row>
    <row r="14" spans="1:24">
      <c r="A14" s="23">
        <v>230202</v>
      </c>
      <c r="B14" s="11">
        <v>320.63</v>
      </c>
      <c r="C14" s="11">
        <v>2.82</v>
      </c>
      <c r="D14" s="11">
        <v>0.96</v>
      </c>
      <c r="E14" s="23">
        <v>4</v>
      </c>
      <c r="F14" s="22">
        <v>26</v>
      </c>
      <c r="K14" s="56">
        <f t="shared" si="2"/>
        <v>230202</v>
      </c>
      <c r="L14" s="11">
        <f t="shared" si="10"/>
        <v>320.63</v>
      </c>
      <c r="M14" s="11">
        <f t="shared" si="11"/>
        <v>2.82</v>
      </c>
      <c r="N14" s="11">
        <f t="shared" si="12"/>
        <v>0.96</v>
      </c>
      <c r="O14" s="23">
        <f t="shared" si="13"/>
        <v>4</v>
      </c>
      <c r="P14" s="23">
        <f t="shared" si="14"/>
        <v>26</v>
      </c>
      <c r="S14" s="28">
        <f t="shared" si="8"/>
        <v>320.63</v>
      </c>
      <c r="T14" s="29">
        <f t="shared" si="9"/>
        <v>4.2699835702260023</v>
      </c>
      <c r="U14" s="29">
        <f t="shared" si="1"/>
        <v>4.900557316839075</v>
      </c>
      <c r="V14" s="29">
        <f t="shared" si="1"/>
        <v>5.5752317711912207</v>
      </c>
      <c r="W14" s="29">
        <f t="shared" si="1"/>
        <v>6.279809037751467</v>
      </c>
      <c r="X14" s="29">
        <f t="shared" si="1"/>
        <v>7.0052722116988431</v>
      </c>
    </row>
    <row r="15" spans="1:24">
      <c r="A15" s="23">
        <v>230203</v>
      </c>
      <c r="B15" s="11">
        <v>321.82</v>
      </c>
      <c r="C15" s="11">
        <v>3.45</v>
      </c>
      <c r="D15" s="11">
        <v>1.4</v>
      </c>
      <c r="E15" s="23">
        <v>1</v>
      </c>
      <c r="F15" s="22">
        <v>37</v>
      </c>
      <c r="K15" s="56">
        <f t="shared" si="2"/>
        <v>230203</v>
      </c>
      <c r="L15" s="11">
        <f t="shared" si="10"/>
        <v>321.82</v>
      </c>
      <c r="M15" s="11">
        <f t="shared" si="11"/>
        <v>3.45</v>
      </c>
      <c r="N15" s="11">
        <f t="shared" si="12"/>
        <v>1.4</v>
      </c>
      <c r="O15" s="23">
        <f t="shared" si="13"/>
        <v>1</v>
      </c>
      <c r="P15" s="23">
        <f t="shared" si="14"/>
        <v>37</v>
      </c>
      <c r="S15" s="28">
        <f t="shared" si="8"/>
        <v>321.82</v>
      </c>
      <c r="T15" s="29">
        <f t="shared" si="9"/>
        <v>4.7179774522564228</v>
      </c>
      <c r="U15" s="29">
        <f t="shared" si="1"/>
        <v>5.2995299378812835</v>
      </c>
      <c r="V15" s="29">
        <f t="shared" si="1"/>
        <v>5.9334075614270763</v>
      </c>
      <c r="W15" s="29">
        <f t="shared" si="1"/>
        <v>6.6045616374215186</v>
      </c>
      <c r="X15" s="29">
        <f t="shared" si="1"/>
        <v>7.3027217501422035</v>
      </c>
    </row>
    <row r="16" spans="1:24">
      <c r="A16" s="23">
        <v>230205</v>
      </c>
      <c r="B16" s="11">
        <v>322.77999999999997</v>
      </c>
      <c r="C16" s="11">
        <v>1.76</v>
      </c>
      <c r="D16" s="11">
        <v>0.31</v>
      </c>
      <c r="E16" s="23">
        <v>0</v>
      </c>
      <c r="F16" s="22">
        <v>35</v>
      </c>
      <c r="K16" s="56">
        <f t="shared" si="2"/>
        <v>230205</v>
      </c>
      <c r="L16" s="11">
        <f t="shared" si="10"/>
        <v>322.77999999999997</v>
      </c>
      <c r="M16" s="11">
        <f t="shared" si="11"/>
        <v>1.76</v>
      </c>
      <c r="N16" s="11">
        <f t="shared" si="12"/>
        <v>0.31</v>
      </c>
      <c r="O16" s="23">
        <f t="shared" si="13"/>
        <v>0</v>
      </c>
      <c r="P16" s="23">
        <f t="shared" si="14"/>
        <v>35</v>
      </c>
      <c r="S16" s="28">
        <f t="shared" si="8"/>
        <v>322.77999999999997</v>
      </c>
      <c r="T16" s="29">
        <f t="shared" si="9"/>
        <v>3.676451120306103</v>
      </c>
      <c r="U16" s="29">
        <f t="shared" si="1"/>
        <v>4.4019095359286977</v>
      </c>
      <c r="V16" s="29">
        <f t="shared" si="1"/>
        <v>5.1516656422947325</v>
      </c>
      <c r="W16" s="29">
        <f t="shared" si="1"/>
        <v>5.9164894001848767</v>
      </c>
      <c r="X16" s="29">
        <f t="shared" si="1"/>
        <v>6.6912159851554627</v>
      </c>
    </row>
    <row r="17" spans="1:24">
      <c r="A17" s="23">
        <v>230210</v>
      </c>
      <c r="B17" s="11">
        <v>316.70999999999998</v>
      </c>
      <c r="C17" s="11">
        <v>2.87</v>
      </c>
      <c r="D17" s="11">
        <v>1.5</v>
      </c>
      <c r="E17" s="23">
        <v>6</v>
      </c>
      <c r="F17" s="22">
        <v>24</v>
      </c>
      <c r="K17" s="56">
        <f t="shared" si="2"/>
        <v>230210</v>
      </c>
      <c r="L17" s="11">
        <f t="shared" si="10"/>
        <v>316.70999999999998</v>
      </c>
      <c r="M17" s="11">
        <f t="shared" si="11"/>
        <v>2.87</v>
      </c>
      <c r="N17" s="11">
        <f t="shared" si="12"/>
        <v>1.5</v>
      </c>
      <c r="O17" s="23">
        <f t="shared" si="13"/>
        <v>6</v>
      </c>
      <c r="P17" s="23">
        <f t="shared" si="14"/>
        <v>24</v>
      </c>
      <c r="S17" s="28">
        <f t="shared" si="8"/>
        <v>316.70999999999998</v>
      </c>
      <c r="T17" s="29">
        <f t="shared" si="9"/>
        <v>4.274040525076944</v>
      </c>
      <c r="U17" s="29">
        <f t="shared" si="1"/>
        <v>4.8897434764642824</v>
      </c>
      <c r="V17" s="29">
        <f t="shared" si="1"/>
        <v>5.5502770581746637</v>
      </c>
      <c r="W17" s="29">
        <f t="shared" si="1"/>
        <v>6.2414241067744314</v>
      </c>
      <c r="X17" s="29">
        <f t="shared" si="1"/>
        <v>6.9540628153619668</v>
      </c>
    </row>
    <row r="18" spans="1:24">
      <c r="A18" s="23">
        <v>230302</v>
      </c>
      <c r="B18" s="11">
        <v>320.55</v>
      </c>
      <c r="C18" s="11">
        <v>2.2799999999999998</v>
      </c>
      <c r="D18" s="11">
        <v>0.31</v>
      </c>
      <c r="E18" s="23">
        <v>0</v>
      </c>
      <c r="F18" s="22">
        <v>32</v>
      </c>
      <c r="K18" s="56">
        <f t="shared" si="2"/>
        <v>230302</v>
      </c>
      <c r="L18" s="11">
        <f t="shared" si="10"/>
        <v>320.55</v>
      </c>
      <c r="M18" s="11">
        <f t="shared" si="11"/>
        <v>2.2799999999999998</v>
      </c>
      <c r="N18" s="11">
        <f t="shared" si="12"/>
        <v>0.31</v>
      </c>
      <c r="O18" s="23">
        <f t="shared" si="13"/>
        <v>0</v>
      </c>
      <c r="P18" s="23">
        <f t="shared" si="14"/>
        <v>32</v>
      </c>
      <c r="S18" s="28">
        <f t="shared" si="8"/>
        <v>320.55</v>
      </c>
      <c r="T18" s="29">
        <f t="shared" si="9"/>
        <v>3.9336535498185401</v>
      </c>
      <c r="U18" s="29">
        <f t="shared" si="1"/>
        <v>4.6101461219385449</v>
      </c>
      <c r="V18" s="29">
        <f t="shared" si="1"/>
        <v>5.3214347748046293</v>
      </c>
      <c r="W18" s="29">
        <f t="shared" si="1"/>
        <v>6.0552698239322913</v>
      </c>
      <c r="X18" s="29">
        <f t="shared" si="1"/>
        <v>6.8043604401883364</v>
      </c>
    </row>
    <row r="19" spans="1:24">
      <c r="A19" s="23">
        <v>230315</v>
      </c>
      <c r="B19" s="12">
        <v>314.26</v>
      </c>
      <c r="C19" s="12">
        <v>2.25</v>
      </c>
      <c r="D19" s="12">
        <v>0.49</v>
      </c>
      <c r="E19" s="66">
        <v>0</v>
      </c>
      <c r="F19" s="22">
        <v>30</v>
      </c>
      <c r="K19" s="56">
        <f t="shared" si="2"/>
        <v>230315</v>
      </c>
      <c r="L19" s="11">
        <f t="shared" si="10"/>
        <v>314.26</v>
      </c>
      <c r="M19" s="11">
        <f t="shared" si="11"/>
        <v>2.25</v>
      </c>
      <c r="N19" s="11">
        <f t="shared" si="12"/>
        <v>0.49</v>
      </c>
      <c r="O19" s="23">
        <f t="shared" si="13"/>
        <v>0</v>
      </c>
      <c r="P19" s="23">
        <f t="shared" si="14"/>
        <v>30</v>
      </c>
      <c r="S19" s="28">
        <f t="shared" si="8"/>
        <v>314.26</v>
      </c>
      <c r="T19" s="29">
        <f t="shared" si="9"/>
        <v>3.8650271357391528</v>
      </c>
      <c r="U19" s="29">
        <f t="shared" si="1"/>
        <v>4.5269910605721329</v>
      </c>
      <c r="V19" s="29">
        <f t="shared" si="1"/>
        <v>5.223346935634277</v>
      </c>
      <c r="W19" s="29">
        <f t="shared" si="1"/>
        <v>5.9420156683149195</v>
      </c>
      <c r="X19" s="29">
        <f t="shared" si="1"/>
        <v>6.6757950118319238</v>
      </c>
    </row>
    <row r="20" spans="1:24">
      <c r="A20" s="23">
        <v>230324</v>
      </c>
      <c r="B20" s="11">
        <v>322.7</v>
      </c>
      <c r="C20" s="11">
        <v>5.0199999999999996</v>
      </c>
      <c r="D20" s="11">
        <v>2</v>
      </c>
      <c r="E20" s="23">
        <v>2</v>
      </c>
      <c r="F20" s="22">
        <v>28</v>
      </c>
      <c r="K20" s="56">
        <f t="shared" si="2"/>
        <v>230324</v>
      </c>
      <c r="L20" s="11">
        <f t="shared" si="10"/>
        <v>322.7</v>
      </c>
      <c r="M20" s="11">
        <f t="shared" si="11"/>
        <v>5.0199999999999996</v>
      </c>
      <c r="N20" s="11">
        <f t="shared" si="12"/>
        <v>2</v>
      </c>
      <c r="O20" s="23">
        <f t="shared" si="13"/>
        <v>2</v>
      </c>
      <c r="P20" s="23">
        <f t="shared" si="14"/>
        <v>28</v>
      </c>
      <c r="S20" s="28">
        <f t="shared" si="8"/>
        <v>322.7</v>
      </c>
      <c r="T20" s="29">
        <f t="shared" si="9"/>
        <v>5.9677406947688336</v>
      </c>
      <c r="U20" s="29">
        <f t="shared" si="1"/>
        <v>6.4398399873366419</v>
      </c>
      <c r="V20" s="29">
        <f t="shared" si="1"/>
        <v>6.9735815941308088</v>
      </c>
      <c r="W20" s="29">
        <f t="shared" si="1"/>
        <v>7.5559137476879652</v>
      </c>
      <c r="X20" s="29">
        <f t="shared" si="1"/>
        <v>8.1764610926732839</v>
      </c>
    </row>
    <row r="21" spans="1:24">
      <c r="A21" s="23">
        <v>230413</v>
      </c>
      <c r="B21" s="11">
        <v>314.61</v>
      </c>
      <c r="C21" s="11">
        <v>1.96</v>
      </c>
      <c r="D21" s="11">
        <v>0.17</v>
      </c>
      <c r="E21" s="23">
        <v>1</v>
      </c>
      <c r="F21" s="22">
        <v>29</v>
      </c>
      <c r="K21" s="56">
        <f t="shared" si="2"/>
        <v>230413</v>
      </c>
      <c r="L21" s="11">
        <f t="shared" si="10"/>
        <v>314.61</v>
      </c>
      <c r="M21" s="11">
        <f t="shared" si="11"/>
        <v>1.96</v>
      </c>
      <c r="N21" s="11">
        <f t="shared" si="12"/>
        <v>0.17</v>
      </c>
      <c r="O21" s="23">
        <f t="shared" si="13"/>
        <v>1</v>
      </c>
      <c r="P21" s="23">
        <f t="shared" si="14"/>
        <v>29</v>
      </c>
      <c r="S21" s="28">
        <f t="shared" si="8"/>
        <v>314.61</v>
      </c>
      <c r="T21" s="29">
        <f t="shared" si="9"/>
        <v>3.7066892518796344</v>
      </c>
      <c r="U21" s="29">
        <f t="shared" si="9"/>
        <v>4.3939890066572769</v>
      </c>
      <c r="V21" s="29">
        <f t="shared" si="9"/>
        <v>5.1099879376080724</v>
      </c>
      <c r="W21" s="29">
        <f t="shared" si="9"/>
        <v>5.8441472607750908</v>
      </c>
      <c r="X21" s="29">
        <f t="shared" si="9"/>
        <v>6.5904006585335919</v>
      </c>
    </row>
    <row r="22" spans="1:24">
      <c r="A22" s="23">
        <v>230414</v>
      </c>
      <c r="B22" s="11">
        <v>319.22000000000003</v>
      </c>
      <c r="C22" s="11">
        <v>2.98</v>
      </c>
      <c r="D22" s="11">
        <v>0.48</v>
      </c>
      <c r="E22" s="23">
        <v>0</v>
      </c>
      <c r="F22" s="22">
        <v>30</v>
      </c>
      <c r="K22" s="56">
        <f t="shared" si="2"/>
        <v>230414</v>
      </c>
      <c r="L22" s="11">
        <f t="shared" si="10"/>
        <v>319.22000000000003</v>
      </c>
      <c r="M22" s="11">
        <f t="shared" si="11"/>
        <v>2.98</v>
      </c>
      <c r="N22" s="11">
        <f t="shared" si="12"/>
        <v>0.48</v>
      </c>
      <c r="O22" s="23">
        <f t="shared" si="13"/>
        <v>0</v>
      </c>
      <c r="P22" s="23">
        <f t="shared" si="14"/>
        <v>30</v>
      </c>
      <c r="S22" s="28">
        <f t="shared" si="8"/>
        <v>319.22000000000003</v>
      </c>
      <c r="T22" s="29">
        <f t="shared" si="9"/>
        <v>4.366983036376487</v>
      </c>
      <c r="U22" s="29">
        <f t="shared" si="9"/>
        <v>4.980210343198368</v>
      </c>
      <c r="V22" s="29">
        <f t="shared" si="9"/>
        <v>5.6398773825323545</v>
      </c>
      <c r="W22" s="29">
        <f t="shared" si="9"/>
        <v>6.3314853172458676</v>
      </c>
      <c r="X22" s="29">
        <f t="shared" si="9"/>
        <v>7.0456343475942615</v>
      </c>
    </row>
    <row r="23" spans="1:24">
      <c r="A23" s="23">
        <v>230511</v>
      </c>
      <c r="B23" s="11">
        <v>317.16000000000003</v>
      </c>
      <c r="C23" s="11">
        <v>2.2400000000000002</v>
      </c>
      <c r="D23" s="11">
        <v>0.12</v>
      </c>
      <c r="E23" s="23">
        <v>0</v>
      </c>
      <c r="F23" s="22">
        <v>30</v>
      </c>
      <c r="K23" s="56">
        <f t="shared" si="2"/>
        <v>230511</v>
      </c>
      <c r="L23" s="11">
        <f t="shared" si="10"/>
        <v>317.16000000000003</v>
      </c>
      <c r="M23" s="11">
        <f t="shared" si="11"/>
        <v>2.2400000000000002</v>
      </c>
      <c r="N23" s="11">
        <f t="shared" si="12"/>
        <v>0.12</v>
      </c>
      <c r="O23" s="23">
        <f t="shared" si="13"/>
        <v>0</v>
      </c>
      <c r="P23" s="23">
        <f t="shared" si="14"/>
        <v>30</v>
      </c>
      <c r="S23" s="28">
        <f t="shared" si="8"/>
        <v>317.16000000000003</v>
      </c>
      <c r="T23" s="29">
        <f t="shared" si="9"/>
        <v>3.8828657664153163</v>
      </c>
      <c r="U23" s="29">
        <f t="shared" si="9"/>
        <v>4.5535546828823747</v>
      </c>
      <c r="V23" s="29">
        <f t="shared" si="9"/>
        <v>5.2583699717688184</v>
      </c>
      <c r="W23" s="29">
        <f t="shared" si="9"/>
        <v>5.9852677542445845</v>
      </c>
      <c r="X23" s="29">
        <f t="shared" si="9"/>
        <v>6.727093446652872</v>
      </c>
    </row>
    <row r="24" spans="1:24">
      <c r="A24" s="23">
        <v>230522</v>
      </c>
      <c r="B24" s="11">
        <v>319.43</v>
      </c>
      <c r="C24" s="11">
        <v>2.4</v>
      </c>
      <c r="D24" s="11">
        <v>0.77</v>
      </c>
      <c r="E24" s="23">
        <v>0</v>
      </c>
      <c r="F24" s="22">
        <v>30</v>
      </c>
      <c r="K24" s="56">
        <f t="shared" ref="K24:P25" si="15">A24</f>
        <v>230522</v>
      </c>
      <c r="L24" s="11">
        <f t="shared" si="15"/>
        <v>319.43</v>
      </c>
      <c r="M24" s="11">
        <f t="shared" si="15"/>
        <v>2.4</v>
      </c>
      <c r="N24" s="11">
        <f t="shared" si="15"/>
        <v>0.77</v>
      </c>
      <c r="O24" s="23">
        <f t="shared" si="15"/>
        <v>0</v>
      </c>
      <c r="P24" s="23">
        <f t="shared" si="15"/>
        <v>30</v>
      </c>
      <c r="S24" s="28">
        <f>L24</f>
        <v>319.43</v>
      </c>
      <c r="T24" s="29">
        <f t="shared" ref="T24:X25" si="16">SQRT(($M24/$L24)^2+T$1^2)*$S24</f>
        <v>3.9954414637183713</v>
      </c>
      <c r="U24" s="29">
        <f t="shared" si="16"/>
        <v>4.6586533210387104</v>
      </c>
      <c r="V24" s="29">
        <f t="shared" si="16"/>
        <v>5.3589171576448162</v>
      </c>
      <c r="W24" s="29">
        <f t="shared" si="16"/>
        <v>6.08345128201295</v>
      </c>
      <c r="X24" s="29">
        <f t="shared" si="16"/>
        <v>6.8245300175176897</v>
      </c>
    </row>
    <row r="25" spans="1:24">
      <c r="A25" s="23">
        <v>230614</v>
      </c>
      <c r="B25" s="11">
        <v>322.8</v>
      </c>
      <c r="C25" s="11">
        <v>2.42</v>
      </c>
      <c r="D25" s="11">
        <v>1.1000000000000001</v>
      </c>
      <c r="E25" s="23">
        <v>0</v>
      </c>
      <c r="F25" s="22">
        <v>35</v>
      </c>
      <c r="K25" s="56">
        <f t="shared" si="15"/>
        <v>230614</v>
      </c>
      <c r="L25" s="11">
        <f t="shared" si="15"/>
        <v>322.8</v>
      </c>
      <c r="M25" s="11">
        <f t="shared" si="15"/>
        <v>2.42</v>
      </c>
      <c r="N25" s="11">
        <f t="shared" si="15"/>
        <v>1.1000000000000001</v>
      </c>
      <c r="O25" s="23">
        <f t="shared" si="15"/>
        <v>0</v>
      </c>
      <c r="P25" s="23">
        <f t="shared" si="15"/>
        <v>35</v>
      </c>
      <c r="S25" s="28">
        <f>L25</f>
        <v>322.8</v>
      </c>
      <c r="T25" s="29">
        <f t="shared" si="16"/>
        <v>4.0344000793178658</v>
      </c>
      <c r="U25" s="29">
        <f t="shared" si="16"/>
        <v>4.7050637615233235</v>
      </c>
      <c r="V25" s="29">
        <f t="shared" si="16"/>
        <v>5.4130734338266651</v>
      </c>
      <c r="W25" s="29">
        <f t="shared" si="16"/>
        <v>6.1455350458686677</v>
      </c>
      <c r="X25" s="29">
        <f t="shared" si="16"/>
        <v>6.8946599626087437</v>
      </c>
    </row>
    <row r="26" spans="1:24">
      <c r="A26" s="23">
        <v>230626</v>
      </c>
      <c r="B26" s="11">
        <v>316.10000000000002</v>
      </c>
      <c r="C26" s="11">
        <v>2.12</v>
      </c>
      <c r="D26" s="11">
        <v>0.62</v>
      </c>
      <c r="E26" s="23">
        <v>0</v>
      </c>
      <c r="F26" s="22">
        <v>30</v>
      </c>
      <c r="K26" s="56">
        <f t="shared" si="2"/>
        <v>230626</v>
      </c>
      <c r="L26" s="11">
        <f t="shared" ref="L26" si="17">B26</f>
        <v>316.10000000000002</v>
      </c>
      <c r="M26" s="11">
        <f t="shared" ref="M26" si="18">C26</f>
        <v>2.12</v>
      </c>
      <c r="N26" s="11">
        <f t="shared" ref="N26" si="19">D26</f>
        <v>0.62</v>
      </c>
      <c r="O26" s="23">
        <f t="shared" ref="O26" si="20">E26</f>
        <v>0</v>
      </c>
      <c r="P26" s="23">
        <f t="shared" ref="P26" si="21">F26</f>
        <v>30</v>
      </c>
      <c r="S26" s="28">
        <f t="shared" si="8"/>
        <v>316.10000000000002</v>
      </c>
      <c r="T26" s="29">
        <f t="shared" si="9"/>
        <v>3.8060899884264434</v>
      </c>
      <c r="U26" s="29">
        <f t="shared" si="9"/>
        <v>4.4840580462902135</v>
      </c>
      <c r="V26" s="29">
        <f t="shared" si="9"/>
        <v>5.1938639036848091</v>
      </c>
      <c r="W26" s="29">
        <f t="shared" si="9"/>
        <v>5.9240744477513116</v>
      </c>
      <c r="X26" s="29">
        <f t="shared" si="9"/>
        <v>6.6679895020913165</v>
      </c>
    </row>
    <row r="27" spans="1:24">
      <c r="A27" s="23">
        <v>230728</v>
      </c>
      <c r="B27" s="11">
        <v>322.69</v>
      </c>
      <c r="C27" s="11">
        <v>2.09</v>
      </c>
      <c r="D27" s="11">
        <v>0.37</v>
      </c>
      <c r="E27" s="23">
        <v>0</v>
      </c>
      <c r="F27" s="22">
        <v>30</v>
      </c>
      <c r="K27" s="56">
        <f t="shared" si="2"/>
        <v>230728</v>
      </c>
      <c r="L27" s="11">
        <f t="shared" si="10"/>
        <v>322.69</v>
      </c>
      <c r="M27" s="11">
        <f t="shared" si="11"/>
        <v>2.09</v>
      </c>
      <c r="N27" s="11">
        <f t="shared" si="12"/>
        <v>0.37</v>
      </c>
      <c r="O27" s="23">
        <f t="shared" si="13"/>
        <v>0</v>
      </c>
      <c r="P27" s="23">
        <f t="shared" si="14"/>
        <v>30</v>
      </c>
      <c r="S27" s="28">
        <f t="shared" si="8"/>
        <v>322.69</v>
      </c>
      <c r="T27" s="29">
        <f t="shared" si="9"/>
        <v>3.8446044803074346</v>
      </c>
      <c r="U27" s="29">
        <f t="shared" si="9"/>
        <v>4.5429319432085924</v>
      </c>
      <c r="V27" s="29">
        <f t="shared" si="9"/>
        <v>5.2722943888311082</v>
      </c>
      <c r="W27" s="29">
        <f t="shared" si="9"/>
        <v>6.021424752965447</v>
      </c>
      <c r="X27" s="29">
        <f t="shared" si="9"/>
        <v>6.7837772988210636</v>
      </c>
    </row>
    <row r="30" spans="1:24">
      <c r="A30" s="23"/>
      <c r="B30" s="11"/>
      <c r="C30" s="11"/>
      <c r="D30" s="11"/>
      <c r="E30" s="23"/>
      <c r="F30" s="11"/>
    </row>
    <row r="31" spans="1:24">
      <c r="A31" s="23" t="s">
        <v>377</v>
      </c>
      <c r="B31" s="11"/>
      <c r="C31" s="11">
        <f>AVERAGE(C5:C28)</f>
        <v>2.4378260869565214</v>
      </c>
      <c r="D31" s="11">
        <f>AVERAGE(D5:D28)</f>
        <v>0.64739130434782599</v>
      </c>
    </row>
    <row r="32" spans="1:24">
      <c r="A32" s="23" t="s">
        <v>375</v>
      </c>
      <c r="B32" s="11">
        <v>319.25</v>
      </c>
      <c r="C32" s="11" t="s">
        <v>376</v>
      </c>
      <c r="D32" s="11">
        <v>7.6</v>
      </c>
      <c r="E32" s="23"/>
      <c r="F32" s="11"/>
    </row>
    <row r="33" spans="1:26">
      <c r="B33" s="11"/>
      <c r="C33" s="11"/>
      <c r="D33" s="11"/>
      <c r="E33" s="11"/>
      <c r="F33" s="11"/>
      <c r="K33" s="31" t="s">
        <v>229</v>
      </c>
      <c r="M33" s="15">
        <v>7.6</v>
      </c>
      <c r="R33" t="s">
        <v>229</v>
      </c>
      <c r="T33">
        <v>2.2999999999999998</v>
      </c>
      <c r="U33">
        <v>1.7</v>
      </c>
      <c r="V33" s="3">
        <v>1.3</v>
      </c>
      <c r="W33">
        <v>0.99</v>
      </c>
      <c r="X33">
        <v>0.79</v>
      </c>
      <c r="Z33" t="s">
        <v>374</v>
      </c>
    </row>
    <row r="34" spans="1:26">
      <c r="A34" s="23" t="s">
        <v>379</v>
      </c>
      <c r="B34" s="11">
        <f>MAX(B5:B28)</f>
        <v>323.83</v>
      </c>
      <c r="C34" s="11">
        <f>MAX(C5:C28)</f>
        <v>5.0199999999999996</v>
      </c>
      <c r="D34" s="11">
        <f>MAX(D5:D28)</f>
        <v>2</v>
      </c>
      <c r="E34" s="23">
        <f>SUM(E5:E28)</f>
        <v>40</v>
      </c>
      <c r="F34" s="11"/>
    </row>
    <row r="35" spans="1:26">
      <c r="A35" s="11" t="s">
        <v>380</v>
      </c>
      <c r="B35" s="11">
        <f>MIN(B5:B28)</f>
        <v>314.26</v>
      </c>
      <c r="C35" s="11">
        <f>MIN(C5:C28)</f>
        <v>1.58</v>
      </c>
      <c r="D35" s="11">
        <f>MIN(D5:D28)</f>
        <v>0.12</v>
      </c>
      <c r="E35" s="23" t="s">
        <v>115</v>
      </c>
      <c r="F35" s="67">
        <f>SUM(E5:E28)/SUM(E5:F28)</f>
        <v>4.9813200498132003E-2</v>
      </c>
    </row>
    <row r="36" spans="1:26">
      <c r="A36" s="11"/>
      <c r="B36" s="11"/>
      <c r="C36" s="11"/>
      <c r="D36" s="11"/>
      <c r="E36" s="11"/>
      <c r="F36" s="11"/>
      <c r="L36" s="15" t="s">
        <v>590</v>
      </c>
      <c r="M36" s="33">
        <f>AVERAGE(M5:M27)/L3</f>
        <v>7.5711235968710872E-3</v>
      </c>
    </row>
    <row r="37" spans="1:26">
      <c r="A37" s="11"/>
      <c r="B37" s="11"/>
      <c r="C37" s="11"/>
      <c r="D37" s="11"/>
      <c r="E37" s="11"/>
      <c r="F37" s="11"/>
    </row>
    <row r="38" spans="1:26">
      <c r="A38" s="11"/>
      <c r="B38" s="11"/>
      <c r="C38" s="11"/>
      <c r="D38" s="11"/>
      <c r="E38" s="11"/>
      <c r="F38" s="11"/>
    </row>
    <row r="39" spans="1:26">
      <c r="A39" s="11"/>
      <c r="B39" s="11"/>
      <c r="C39" s="11"/>
      <c r="D39" s="11"/>
      <c r="E39" s="11"/>
      <c r="F39" s="11"/>
    </row>
    <row r="40" spans="1:26">
      <c r="A40" s="11"/>
      <c r="B40" s="11"/>
      <c r="C40" s="11"/>
      <c r="D40" s="11"/>
      <c r="E40" s="11"/>
      <c r="F40" s="11"/>
    </row>
    <row r="41" spans="1:26">
      <c r="A41" s="11"/>
      <c r="B41" s="11"/>
      <c r="C41" s="11"/>
      <c r="D41" s="11"/>
      <c r="E41" s="11"/>
      <c r="F41" s="11"/>
    </row>
    <row r="42" spans="1:26">
      <c r="A42" s="11"/>
      <c r="B42" s="11"/>
      <c r="C42" s="11"/>
      <c r="D42" s="11"/>
      <c r="E42" s="11"/>
      <c r="F42" s="11"/>
    </row>
    <row r="43" spans="1:26">
      <c r="A43" s="11"/>
      <c r="B43" s="11"/>
      <c r="C43" s="11"/>
      <c r="D43" s="11"/>
      <c r="E43" s="11"/>
      <c r="F43" s="11"/>
    </row>
    <row r="44" spans="1:26">
      <c r="A44" s="11"/>
      <c r="B44" s="11"/>
      <c r="C44" s="11"/>
      <c r="D44" s="11"/>
      <c r="E44" s="11"/>
      <c r="F44" s="11"/>
    </row>
    <row r="45" spans="1:26">
      <c r="A45" s="11"/>
      <c r="B45" s="11"/>
      <c r="C45" s="11"/>
      <c r="D45" s="11"/>
      <c r="E45" s="11"/>
      <c r="F45" s="11"/>
    </row>
    <row r="46" spans="1:26">
      <c r="A46" s="11"/>
      <c r="B46" s="11"/>
      <c r="C46" s="11"/>
      <c r="D46" s="11"/>
      <c r="E46" s="11"/>
      <c r="F46" s="11"/>
    </row>
    <row r="47" spans="1:26">
      <c r="A47" s="11"/>
      <c r="B47" s="11"/>
      <c r="C47" s="11"/>
      <c r="D47" s="11"/>
      <c r="E47" s="11"/>
      <c r="F47" s="11"/>
    </row>
    <row r="48" spans="1:26">
      <c r="A48" s="11"/>
      <c r="B48" s="11"/>
      <c r="C48" s="11"/>
      <c r="D48" s="11"/>
      <c r="E48" s="11"/>
      <c r="F48" s="11"/>
    </row>
    <row r="49" spans="1:6">
      <c r="A49" s="11"/>
      <c r="B49" s="11"/>
      <c r="C49" s="11"/>
      <c r="D49" s="11"/>
      <c r="E49" s="13"/>
      <c r="F49" s="11"/>
    </row>
    <row r="50" spans="1:6">
      <c r="A50" s="11"/>
      <c r="B50" s="11"/>
      <c r="C50" s="11"/>
      <c r="D50" s="11"/>
      <c r="E50" s="11"/>
      <c r="F50" s="11"/>
    </row>
    <row r="51" spans="1:6">
      <c r="A51" s="11"/>
      <c r="B51" s="11"/>
      <c r="C51" s="11"/>
      <c r="D51" s="11"/>
      <c r="E51" s="11"/>
      <c r="F51" s="11"/>
    </row>
    <row r="52" spans="1:6">
      <c r="A52" s="11"/>
      <c r="B52" s="11"/>
      <c r="C52" s="11"/>
      <c r="D52" s="11"/>
      <c r="E52" s="11"/>
      <c r="F52" s="11"/>
    </row>
    <row r="53" spans="1:6">
      <c r="A53" s="11"/>
      <c r="B53" s="11"/>
      <c r="C53" s="11"/>
      <c r="D53" s="11"/>
      <c r="E53" s="11"/>
      <c r="F53" s="11"/>
    </row>
    <row r="54" spans="1:6">
      <c r="A54" s="11"/>
      <c r="B54" s="11"/>
      <c r="C54" s="11"/>
      <c r="D54" s="11"/>
      <c r="E54" s="11"/>
      <c r="F54" s="11"/>
    </row>
    <row r="55" spans="1:6">
      <c r="A55" s="11"/>
      <c r="B55" s="11"/>
      <c r="C55" s="11"/>
      <c r="D55" s="11"/>
      <c r="E55" s="11"/>
      <c r="F55" s="11"/>
    </row>
    <row r="56" spans="1:6">
      <c r="A56" s="11"/>
      <c r="B56" s="11"/>
      <c r="C56" s="11"/>
      <c r="D56" s="11"/>
      <c r="E56" s="11"/>
      <c r="F56" s="11"/>
    </row>
    <row r="57" spans="1:6">
      <c r="A57" s="11"/>
      <c r="B57" s="11"/>
      <c r="C57" s="11"/>
      <c r="D57" s="11"/>
      <c r="E57" s="11"/>
      <c r="F57" s="11"/>
    </row>
    <row r="58" spans="1:6">
      <c r="A58" s="11"/>
      <c r="B58" s="11"/>
      <c r="C58" s="11"/>
      <c r="D58" s="11"/>
      <c r="E58" s="11"/>
      <c r="F58" s="11"/>
    </row>
    <row r="59" spans="1:6">
      <c r="A59" s="11"/>
      <c r="B59" s="11"/>
      <c r="C59" s="11"/>
      <c r="D59" s="11"/>
      <c r="E59" s="11"/>
      <c r="F59" s="11"/>
    </row>
    <row r="60" spans="1:6">
      <c r="A60" s="11"/>
      <c r="B60" s="11"/>
      <c r="C60" s="11"/>
      <c r="D60" s="11"/>
      <c r="E60" s="11"/>
      <c r="F60" s="11"/>
    </row>
    <row r="61" spans="1:6">
      <c r="A61" s="11"/>
      <c r="B61" s="11"/>
      <c r="C61" s="11"/>
      <c r="D61" s="11"/>
      <c r="E61" s="11"/>
      <c r="F61" s="11"/>
    </row>
    <row r="62" spans="1:6">
      <c r="A62" s="11"/>
      <c r="B62" s="11"/>
      <c r="C62" s="11"/>
      <c r="D62" s="11"/>
      <c r="E62" s="11"/>
      <c r="F62" s="11"/>
    </row>
    <row r="63" spans="1:6">
      <c r="A63" s="11"/>
      <c r="B63" s="11"/>
      <c r="C63" s="11"/>
      <c r="D63" s="11"/>
      <c r="E63" s="11"/>
      <c r="F63" s="11"/>
    </row>
    <row r="64" spans="1:6">
      <c r="A64" s="11"/>
      <c r="B64" s="11"/>
      <c r="C64" s="11"/>
      <c r="D64" s="11"/>
      <c r="E64" s="11"/>
      <c r="F64" s="11"/>
    </row>
    <row r="65" spans="1:6">
      <c r="A65" s="11"/>
      <c r="B65" s="11"/>
      <c r="C65" s="11"/>
      <c r="D65" s="11"/>
      <c r="E65" s="11"/>
      <c r="F65" s="11"/>
    </row>
    <row r="66" spans="1:6">
      <c r="A66" s="11"/>
      <c r="B66" s="11"/>
      <c r="C66" s="11"/>
      <c r="D66" s="11"/>
      <c r="E66" s="11"/>
      <c r="F66" s="11"/>
    </row>
    <row r="67" spans="1:6">
      <c r="A67" s="11"/>
      <c r="B67" s="11"/>
      <c r="C67" s="11"/>
      <c r="D67" s="11"/>
      <c r="E67" s="11"/>
      <c r="F67" s="11"/>
    </row>
    <row r="68" spans="1:6">
      <c r="A68" s="11"/>
      <c r="B68" s="11"/>
      <c r="C68" s="11"/>
      <c r="D68" s="11"/>
      <c r="E68" s="11"/>
      <c r="F68" s="11"/>
    </row>
    <row r="69" spans="1:6">
      <c r="A69" s="11"/>
      <c r="B69" s="11"/>
      <c r="C69" s="11"/>
      <c r="D69" s="11"/>
      <c r="E69" s="11"/>
      <c r="F69" s="11"/>
    </row>
    <row r="70" spans="1:6">
      <c r="A70" s="11"/>
      <c r="B70" s="11"/>
      <c r="C70" s="11"/>
      <c r="D70" s="11"/>
      <c r="E70" s="11"/>
      <c r="F70" s="11"/>
    </row>
    <row r="71" spans="1:6">
      <c r="A71" s="11"/>
      <c r="B71" s="11"/>
      <c r="C71" s="11"/>
      <c r="D71" s="11"/>
      <c r="E71" s="11"/>
      <c r="F71" s="11"/>
    </row>
    <row r="72" spans="1:6">
      <c r="A72" s="11"/>
      <c r="B72" s="11"/>
      <c r="C72" s="11"/>
      <c r="D72" s="11"/>
      <c r="E72" s="11"/>
      <c r="F72" s="11"/>
    </row>
    <row r="73" spans="1:6">
      <c r="A73" s="11"/>
      <c r="B73" s="11"/>
      <c r="C73" s="11"/>
      <c r="D73" s="11"/>
      <c r="E73" s="11"/>
      <c r="F73" s="11"/>
    </row>
    <row r="74" spans="1:6">
      <c r="A74" s="11"/>
      <c r="B74" s="11"/>
      <c r="C74" s="11"/>
      <c r="D74" s="11"/>
      <c r="E74" s="11"/>
      <c r="F74" s="11"/>
    </row>
    <row r="75" spans="1:6">
      <c r="A75" s="11"/>
      <c r="B75" s="11"/>
      <c r="C75" s="11"/>
      <c r="D75" s="11"/>
      <c r="E75" s="11"/>
      <c r="F75" s="11"/>
    </row>
    <row r="76" spans="1:6">
      <c r="A76" s="11"/>
      <c r="B76" s="11"/>
      <c r="C76" s="11"/>
      <c r="D76" s="11"/>
      <c r="E76" s="11"/>
      <c r="F76" s="11"/>
    </row>
    <row r="77" spans="1:6">
      <c r="A77" s="11"/>
      <c r="B77" s="11"/>
      <c r="C77" s="11"/>
      <c r="D77" s="11"/>
      <c r="E77" s="11"/>
      <c r="F77" s="11"/>
    </row>
    <row r="78" spans="1:6">
      <c r="A78" s="11"/>
      <c r="B78" s="11"/>
      <c r="C78" s="11"/>
      <c r="D78" s="11"/>
      <c r="E78" s="11"/>
      <c r="F78" s="11"/>
    </row>
    <row r="79" spans="1:6">
      <c r="A79" s="11"/>
      <c r="B79" s="11"/>
      <c r="C79" s="11"/>
      <c r="D79" s="11"/>
      <c r="E79" s="11"/>
      <c r="F79" s="11"/>
    </row>
    <row r="80" spans="1:6">
      <c r="A80" s="11"/>
      <c r="B80" s="11"/>
      <c r="C80" s="11"/>
      <c r="D80" s="11"/>
      <c r="E80" s="11"/>
      <c r="F80" s="11"/>
    </row>
    <row r="81" spans="1:6">
      <c r="A81" s="11"/>
      <c r="B81" s="11"/>
      <c r="C81" s="11"/>
      <c r="D81" s="11"/>
      <c r="E81" s="11"/>
      <c r="F81" s="11"/>
    </row>
    <row r="82" spans="1:6">
      <c r="A82" s="11"/>
      <c r="B82" s="11"/>
      <c r="C82" s="11"/>
      <c r="D82" s="11"/>
      <c r="E82" s="11"/>
      <c r="F82" s="11"/>
    </row>
    <row r="83" spans="1:6">
      <c r="A83" s="11"/>
      <c r="B83" s="11"/>
      <c r="C83" s="11"/>
      <c r="D83" s="11"/>
      <c r="E83" s="11"/>
      <c r="F83" s="11"/>
    </row>
    <row r="84" spans="1:6">
      <c r="A84" s="11"/>
      <c r="B84" s="11"/>
      <c r="C84" s="11"/>
      <c r="D84" s="11"/>
      <c r="E84" s="11"/>
      <c r="F84" s="11"/>
    </row>
    <row r="85" spans="1:6">
      <c r="A85" s="11"/>
      <c r="B85" s="11"/>
      <c r="C85" s="11"/>
      <c r="D85" s="11"/>
      <c r="E85" s="11"/>
      <c r="F85" s="11"/>
    </row>
    <row r="86" spans="1:6">
      <c r="A86" s="11"/>
      <c r="B86" s="11"/>
      <c r="C86" s="11"/>
      <c r="D86" s="11"/>
      <c r="E86" s="11"/>
      <c r="F86" s="11"/>
    </row>
    <row r="87" spans="1:6">
      <c r="A87" s="11"/>
      <c r="B87" s="11"/>
      <c r="C87" s="11"/>
      <c r="D87" s="11"/>
      <c r="E87" s="11"/>
      <c r="F87" s="11"/>
    </row>
    <row r="88" spans="1:6">
      <c r="A88" s="11"/>
      <c r="B88" s="11"/>
      <c r="C88" s="11"/>
      <c r="D88" s="11"/>
      <c r="E88" s="11"/>
      <c r="F88" s="11"/>
    </row>
    <row r="89" spans="1:6">
      <c r="A89" s="11"/>
      <c r="B89" s="11"/>
      <c r="C89" s="11"/>
      <c r="D89" s="11"/>
      <c r="E89" s="11"/>
      <c r="F89" s="11"/>
    </row>
    <row r="90" spans="1:6">
      <c r="A90" s="11"/>
      <c r="B90" s="11"/>
      <c r="C90" s="11"/>
      <c r="D90" s="11"/>
      <c r="E90" s="11"/>
      <c r="F90" s="11"/>
    </row>
    <row r="91" spans="1:6">
      <c r="A91" s="11"/>
      <c r="B91" s="11"/>
      <c r="C91" s="11"/>
      <c r="D91" s="11"/>
      <c r="E91" s="11"/>
      <c r="F91" s="11"/>
    </row>
    <row r="92" spans="1:6">
      <c r="A92" s="11"/>
      <c r="B92" s="11"/>
      <c r="C92" s="11"/>
      <c r="D92" s="11"/>
      <c r="E92" s="11"/>
      <c r="F92" s="11"/>
    </row>
    <row r="93" spans="1:6">
      <c r="A93" s="11"/>
      <c r="B93" s="11"/>
      <c r="C93" s="11"/>
      <c r="D93" s="11"/>
      <c r="E93" s="11"/>
      <c r="F93" s="11"/>
    </row>
    <row r="94" spans="1:6">
      <c r="A94" s="11"/>
      <c r="B94" s="11"/>
      <c r="C94" s="11"/>
      <c r="D94" s="11"/>
      <c r="E94" s="11"/>
      <c r="F94" s="11"/>
    </row>
    <row r="95" spans="1:6">
      <c r="A95" s="11"/>
      <c r="B95" s="11"/>
      <c r="C95" s="11"/>
      <c r="D95" s="11"/>
      <c r="E95" s="11"/>
      <c r="F95" s="11"/>
    </row>
    <row r="96" spans="1:6">
      <c r="A96" s="11"/>
      <c r="B96" s="11"/>
      <c r="C96" s="11"/>
      <c r="D96" s="11"/>
      <c r="E96" s="11"/>
      <c r="F96" s="11"/>
    </row>
    <row r="97" spans="1:6">
      <c r="A97" s="11"/>
      <c r="B97" s="11"/>
      <c r="C97" s="11"/>
      <c r="D97" s="11"/>
      <c r="E97" s="11"/>
      <c r="F97" s="11"/>
    </row>
    <row r="98" spans="1:6">
      <c r="A98" s="11"/>
      <c r="B98" s="11"/>
      <c r="C98" s="11"/>
      <c r="D98" s="11"/>
      <c r="E98" s="11"/>
      <c r="F98" s="11"/>
    </row>
    <row r="99" spans="1:6">
      <c r="A99" s="11"/>
      <c r="B99" s="11"/>
      <c r="C99" s="11"/>
      <c r="D99" s="11"/>
      <c r="E99" s="11"/>
      <c r="F99" s="11"/>
    </row>
    <row r="100" spans="1:6">
      <c r="A100" s="11"/>
      <c r="B100" s="11"/>
      <c r="C100" s="11"/>
      <c r="D100" s="11"/>
      <c r="E100" s="11"/>
      <c r="F100" s="11"/>
    </row>
    <row r="101" spans="1:6">
      <c r="A101" s="11"/>
      <c r="B101" s="11"/>
      <c r="C101" s="11"/>
      <c r="D101" s="11"/>
      <c r="E101" s="11"/>
      <c r="F101" s="11"/>
    </row>
    <row r="102" spans="1:6">
      <c r="A102" s="11"/>
      <c r="B102" s="11"/>
      <c r="C102" s="11"/>
      <c r="D102" s="11"/>
      <c r="E102" s="11"/>
      <c r="F102" s="11"/>
    </row>
    <row r="103" spans="1:6">
      <c r="A103" s="11"/>
      <c r="B103" s="11"/>
      <c r="C103" s="11"/>
      <c r="D103" s="11"/>
      <c r="E103" s="11"/>
      <c r="F103" s="11"/>
    </row>
    <row r="104" spans="1:6">
      <c r="A104" s="11"/>
      <c r="B104" s="11"/>
      <c r="C104" s="11"/>
      <c r="D104" s="11"/>
      <c r="E104" s="11"/>
      <c r="F104" s="11"/>
    </row>
    <row r="105" spans="1:6">
      <c r="A105" s="11"/>
      <c r="B105" s="11"/>
      <c r="C105" s="11"/>
      <c r="D105" s="11"/>
      <c r="E105" s="11"/>
      <c r="F105" s="11"/>
    </row>
    <row r="106" spans="1:6">
      <c r="A106" s="11"/>
      <c r="B106" s="11"/>
      <c r="C106" s="11"/>
      <c r="D106" s="11"/>
      <c r="E106" s="11"/>
      <c r="F106" s="11"/>
    </row>
    <row r="107" spans="1:6">
      <c r="A107" s="11"/>
      <c r="B107" s="11"/>
      <c r="C107" s="11"/>
      <c r="D107" s="11"/>
      <c r="E107" s="11"/>
      <c r="F107" s="11"/>
    </row>
    <row r="108" spans="1:6">
      <c r="A108" s="11"/>
      <c r="B108" s="11"/>
      <c r="C108" s="11"/>
      <c r="D108" s="11"/>
      <c r="E108" s="11"/>
      <c r="F108" s="11"/>
    </row>
    <row r="109" spans="1:6">
      <c r="A109" s="11"/>
      <c r="B109" s="11"/>
      <c r="C109" s="11"/>
      <c r="D109" s="11"/>
      <c r="E109" s="11"/>
      <c r="F109" s="11"/>
    </row>
    <row r="110" spans="1:6">
      <c r="A110" s="11"/>
      <c r="B110" s="11"/>
      <c r="C110" s="11"/>
      <c r="D110" s="11"/>
      <c r="E110" s="11"/>
      <c r="F110" s="11"/>
    </row>
    <row r="111" spans="1:6">
      <c r="A111" s="11"/>
      <c r="B111" s="11"/>
      <c r="C111" s="11"/>
      <c r="D111" s="11"/>
      <c r="E111" s="11"/>
      <c r="F111" s="11"/>
    </row>
    <row r="112" spans="1:6">
      <c r="A112" s="11"/>
      <c r="B112" s="11"/>
      <c r="C112" s="11"/>
      <c r="D112" s="11"/>
      <c r="E112" s="11"/>
      <c r="F112" s="11"/>
    </row>
    <row r="113" spans="1:6">
      <c r="A113" s="11"/>
      <c r="B113" s="11"/>
      <c r="C113" s="11"/>
      <c r="D113" s="11"/>
      <c r="E113" s="11"/>
      <c r="F113" s="11"/>
    </row>
    <row r="114" spans="1:6">
      <c r="A114" s="11"/>
      <c r="B114" s="11"/>
      <c r="C114" s="11"/>
      <c r="D114" s="11"/>
      <c r="E114" s="11"/>
      <c r="F114" s="11"/>
    </row>
    <row r="115" spans="1:6">
      <c r="A115" s="11"/>
      <c r="B115" s="11"/>
      <c r="C115" s="11"/>
      <c r="D115" s="11"/>
      <c r="E115" s="11"/>
      <c r="F115" s="11"/>
    </row>
    <row r="116" spans="1:6">
      <c r="A116" s="11"/>
      <c r="B116" s="11"/>
      <c r="C116" s="11"/>
      <c r="D116" s="11"/>
      <c r="E116" s="11"/>
      <c r="F116" s="11"/>
    </row>
    <row r="117" spans="1:6">
      <c r="A117" s="11"/>
      <c r="B117" s="11"/>
      <c r="C117" s="11"/>
      <c r="D117" s="11"/>
      <c r="E117" s="11"/>
      <c r="F117" s="11"/>
    </row>
    <row r="118" spans="1:6">
      <c r="A118" s="11"/>
      <c r="B118" s="11"/>
      <c r="C118" s="11"/>
      <c r="D118" s="11"/>
      <c r="E118" s="11"/>
      <c r="F118" s="11"/>
    </row>
    <row r="119" spans="1:6">
      <c r="A119" s="11"/>
      <c r="B119" s="11"/>
      <c r="C119" s="11"/>
      <c r="D119" s="11"/>
      <c r="E119" s="11"/>
      <c r="F119" s="11"/>
    </row>
    <row r="120" spans="1:6">
      <c r="A120" s="11"/>
      <c r="B120" s="11"/>
      <c r="C120" s="11"/>
      <c r="D120" s="11"/>
      <c r="E120" s="11"/>
      <c r="F120" s="11"/>
    </row>
    <row r="121" spans="1:6">
      <c r="A121" s="11"/>
      <c r="B121" s="11"/>
      <c r="C121" s="11"/>
      <c r="D121" s="11"/>
      <c r="E121" s="11"/>
      <c r="F121" s="11"/>
    </row>
    <row r="122" spans="1:6">
      <c r="A122" s="11"/>
      <c r="B122" s="11"/>
      <c r="C122" s="11"/>
      <c r="D122" s="11"/>
      <c r="E122" s="11"/>
      <c r="F122" s="11"/>
    </row>
    <row r="123" spans="1:6">
      <c r="A123" s="11"/>
      <c r="B123" s="11"/>
      <c r="C123" s="11"/>
      <c r="D123" s="11"/>
      <c r="E123" s="11"/>
      <c r="F123" s="11"/>
    </row>
    <row r="124" spans="1:6">
      <c r="A124" s="11"/>
      <c r="B124" s="11"/>
      <c r="C124" s="11"/>
      <c r="D124" s="11"/>
      <c r="E124" s="11"/>
      <c r="F124" s="11"/>
    </row>
    <row r="125" spans="1:6">
      <c r="A125" s="11"/>
      <c r="B125" s="11"/>
      <c r="C125" s="11"/>
      <c r="D125" s="11"/>
      <c r="E125" s="11"/>
      <c r="F125" s="11"/>
    </row>
    <row r="126" spans="1:6">
      <c r="A126" s="11"/>
      <c r="B126" s="11"/>
      <c r="C126" s="11"/>
      <c r="D126" s="11"/>
      <c r="E126" s="11"/>
      <c r="F126" s="11"/>
    </row>
    <row r="127" spans="1:6">
      <c r="A127" s="11"/>
      <c r="B127" s="11"/>
      <c r="C127" s="11"/>
      <c r="D127" s="11"/>
      <c r="E127" s="11"/>
      <c r="F127" s="11"/>
    </row>
    <row r="128" spans="1:6">
      <c r="A128" s="11"/>
      <c r="B128" s="11"/>
      <c r="C128" s="11"/>
      <c r="D128" s="11"/>
      <c r="E128" s="11"/>
      <c r="F128" s="11"/>
    </row>
    <row r="129" spans="1:6">
      <c r="A129" s="11"/>
      <c r="B129" s="11"/>
      <c r="C129" s="11"/>
      <c r="D129" s="11"/>
      <c r="E129" s="11"/>
      <c r="F129" s="11"/>
    </row>
    <row r="130" spans="1:6">
      <c r="A130" s="11"/>
      <c r="B130" s="11"/>
      <c r="C130" s="11"/>
      <c r="D130" s="11"/>
      <c r="E130" s="11"/>
      <c r="F130" s="11"/>
    </row>
    <row r="131" spans="1:6">
      <c r="A131" s="11"/>
      <c r="B131" s="11"/>
      <c r="C131" s="11"/>
      <c r="D131" s="11"/>
      <c r="E131" s="11"/>
      <c r="F131" s="11"/>
    </row>
    <row r="132" spans="1:6">
      <c r="A132" s="11"/>
      <c r="B132" s="11"/>
      <c r="C132" s="11"/>
      <c r="D132" s="11"/>
      <c r="E132" s="11"/>
      <c r="F132" s="11"/>
    </row>
    <row r="133" spans="1:6">
      <c r="A133" s="11"/>
      <c r="B133" s="11"/>
      <c r="C133" s="11"/>
      <c r="D133" s="11"/>
      <c r="E133" s="11"/>
      <c r="F133" s="11"/>
    </row>
    <row r="134" spans="1:6">
      <c r="A134" s="11"/>
      <c r="B134" s="11"/>
      <c r="C134" s="11"/>
      <c r="D134" s="11"/>
      <c r="E134" s="11"/>
      <c r="F134" s="11"/>
    </row>
    <row r="135" spans="1:6">
      <c r="A135" s="11"/>
      <c r="B135" s="11"/>
      <c r="C135" s="11"/>
      <c r="D135" s="11"/>
      <c r="E135" s="11"/>
      <c r="F135" s="11"/>
    </row>
    <row r="136" spans="1:6">
      <c r="A136" s="11"/>
      <c r="B136" s="11"/>
      <c r="C136" s="11"/>
      <c r="D136" s="11"/>
      <c r="E136" s="11"/>
      <c r="F136" s="11"/>
    </row>
    <row r="137" spans="1:6">
      <c r="A137" s="11"/>
      <c r="B137" s="11"/>
      <c r="C137" s="11"/>
      <c r="D137" s="11"/>
      <c r="E137" s="11"/>
      <c r="F137" s="11"/>
    </row>
    <row r="138" spans="1:6">
      <c r="A138" s="11"/>
      <c r="B138" s="11"/>
      <c r="C138" s="11"/>
      <c r="D138" s="11"/>
      <c r="E138" s="11"/>
      <c r="F138" s="11"/>
    </row>
    <row r="139" spans="1:6">
      <c r="A139" s="11"/>
      <c r="B139" s="11"/>
      <c r="C139" s="11"/>
      <c r="D139" s="11"/>
      <c r="E139" s="11"/>
      <c r="F139" s="11"/>
    </row>
    <row r="140" spans="1:6">
      <c r="A140" s="11"/>
      <c r="B140" s="11"/>
      <c r="C140" s="11"/>
      <c r="D140" s="11"/>
      <c r="E140" s="11"/>
      <c r="F140" s="11"/>
    </row>
    <row r="142" spans="1:6">
      <c r="A142" s="11"/>
      <c r="B142" s="11"/>
      <c r="C142" s="11"/>
      <c r="D142" s="11"/>
      <c r="F142" s="11"/>
    </row>
  </sheetData>
  <sortState xmlns:xlrd2="http://schemas.microsoft.com/office/spreadsheetml/2017/richdata2" ref="A4:O7">
    <sortCondition ref="A4:A7"/>
  </sortState>
  <pageMargins left="0.7" right="0.7" top="0.75" bottom="0.75" header="0.3" footer="0.3"/>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82BAD6D-9103-4E6D-9E71-F722D07B23F9}">
  <dimension ref="A1:BE335"/>
  <sheetViews>
    <sheetView zoomScale="157" workbookViewId="0">
      <pane ySplit="5" topLeftCell="A6" activePane="bottomLeft" state="frozen"/>
      <selection pane="bottomLeft" activeCell="M41" sqref="M41"/>
    </sheetView>
  </sheetViews>
  <sheetFormatPr defaultColWidth="8.796875" defaultRowHeight="13.15"/>
  <cols>
    <col min="1" max="1" width="9" style="76" customWidth="1"/>
    <col min="2" max="2" width="5" style="76" customWidth="1"/>
    <col min="3" max="3" width="0.796875" style="69" customWidth="1"/>
    <col min="4" max="4" width="4.33203125" style="69" customWidth="1"/>
    <col min="5" max="5" width="7.33203125" style="69" customWidth="1"/>
    <col min="6" max="6" width="6.1328125" style="69" customWidth="1"/>
    <col min="7" max="7" width="4.33203125" style="70" customWidth="1"/>
    <col min="8" max="8" width="4.1328125" style="69" customWidth="1"/>
    <col min="9" max="9" width="5" style="71" customWidth="1"/>
    <col min="10" max="10" width="0.796875" style="69" customWidth="1"/>
    <col min="11" max="11" width="5" style="72" customWidth="1"/>
    <col min="12" max="12" width="6.1328125" style="73" customWidth="1"/>
    <col min="13" max="13" width="4.6640625" style="72" customWidth="1"/>
    <col min="14" max="14" width="7.33203125" style="74" customWidth="1"/>
    <col min="15" max="15" width="4.6640625" style="72" customWidth="1"/>
    <col min="16" max="16" width="6.1328125" style="74" customWidth="1"/>
    <col min="17" max="18" width="4.6640625" style="72" customWidth="1"/>
    <col min="19" max="19" width="0.796875" style="72" customWidth="1"/>
    <col min="20" max="20" width="5.46484375" style="70" customWidth="1"/>
    <col min="21" max="21" width="4.46484375" style="70" customWidth="1"/>
    <col min="22" max="22" width="6" style="69" customWidth="1"/>
    <col min="23" max="23" width="4" style="69" customWidth="1"/>
    <col min="24" max="24" width="6" style="75" customWidth="1"/>
    <col min="25" max="25" width="4" style="75" customWidth="1"/>
    <col min="26" max="26" width="0.796875" style="70" customWidth="1"/>
    <col min="27" max="27" width="8.6640625" style="76" customWidth="1"/>
    <col min="28" max="35" width="8.6640625" style="77" customWidth="1"/>
    <col min="36" max="36" width="0.796875" style="77" customWidth="1"/>
    <col min="37" max="40" width="8.6640625" style="77" customWidth="1"/>
    <col min="41" max="41" width="8.6640625" style="76" customWidth="1"/>
    <col min="42" max="42" width="0.796875" style="76" customWidth="1"/>
    <col min="43" max="47" width="8.796875" style="76" customWidth="1"/>
    <col min="48" max="48" width="0.796875" style="77" customWidth="1"/>
    <col min="49" max="53" width="8.796875" style="76" customWidth="1"/>
    <col min="54" max="54" width="0.796875" style="77" customWidth="1"/>
    <col min="55" max="55" width="5.46484375" style="76" customWidth="1"/>
    <col min="56" max="56" width="4.6640625" style="76" customWidth="1"/>
    <col min="57" max="57" width="4.33203125" style="69" customWidth="1"/>
    <col min="58" max="16384" width="8.796875" style="76"/>
  </cols>
  <sheetData>
    <row r="1" spans="1:57" ht="15.4">
      <c r="A1" s="68" t="s">
        <v>381</v>
      </c>
      <c r="B1" s="68"/>
      <c r="BC1" s="68"/>
    </row>
    <row r="2" spans="1:57" ht="15.4">
      <c r="A2" s="68"/>
      <c r="B2" s="68"/>
      <c r="D2" s="205" t="s">
        <v>382</v>
      </c>
      <c r="E2" s="205"/>
      <c r="F2" s="205"/>
      <c r="G2" s="205"/>
      <c r="H2" s="205"/>
      <c r="I2" s="205"/>
      <c r="K2" s="204" t="s">
        <v>383</v>
      </c>
      <c r="L2" s="204"/>
      <c r="M2" s="204"/>
      <c r="N2" s="204"/>
      <c r="O2" s="204"/>
      <c r="P2" s="204"/>
      <c r="Q2" s="204"/>
      <c r="R2" s="204"/>
      <c r="T2" s="206" t="s">
        <v>384</v>
      </c>
      <c r="U2" s="206"/>
      <c r="V2" s="206"/>
      <c r="W2" s="206"/>
      <c r="X2" s="206"/>
      <c r="Y2" s="206"/>
      <c r="AA2" s="204" t="s">
        <v>385</v>
      </c>
      <c r="AB2" s="204"/>
      <c r="AC2" s="204"/>
      <c r="AD2" s="204"/>
      <c r="AE2" s="204"/>
      <c r="AF2" s="204"/>
      <c r="AG2" s="204"/>
      <c r="AH2" s="204"/>
      <c r="AI2" s="204"/>
      <c r="AK2" s="204" t="s">
        <v>385</v>
      </c>
      <c r="AL2" s="204"/>
      <c r="AM2" s="204"/>
      <c r="AN2" s="204"/>
      <c r="AO2" s="204"/>
      <c r="AP2" s="204"/>
      <c r="AQ2" s="204"/>
      <c r="AR2" s="204"/>
      <c r="AS2" s="204"/>
      <c r="AT2" s="204"/>
      <c r="AU2" s="204"/>
      <c r="AW2" s="204" t="s">
        <v>385</v>
      </c>
      <c r="AX2" s="204"/>
      <c r="AY2" s="204"/>
      <c r="AZ2" s="204"/>
      <c r="BA2" s="204"/>
      <c r="BC2" s="81"/>
      <c r="BD2" s="81"/>
      <c r="BE2" s="81"/>
    </row>
    <row r="3" spans="1:57" s="97" customFormat="1" ht="15.75" customHeight="1">
      <c r="A3" s="82"/>
      <c r="B3" s="82"/>
      <c r="C3" s="83"/>
      <c r="D3" s="84" t="s">
        <v>386</v>
      </c>
      <c r="E3" s="85" t="s">
        <v>387</v>
      </c>
      <c r="F3" s="86" t="s">
        <v>388</v>
      </c>
      <c r="G3" s="87" t="s">
        <v>389</v>
      </c>
      <c r="H3" s="83" t="s">
        <v>390</v>
      </c>
      <c r="I3" s="88" t="s">
        <v>391</v>
      </c>
      <c r="J3" s="83"/>
      <c r="K3" s="89" t="s">
        <v>392</v>
      </c>
      <c r="L3" s="90" t="s">
        <v>393</v>
      </c>
      <c r="M3" s="91"/>
      <c r="N3" s="92" t="s">
        <v>393</v>
      </c>
      <c r="O3" s="93"/>
      <c r="P3" s="92" t="s">
        <v>391</v>
      </c>
      <c r="Q3" s="91"/>
      <c r="R3" s="91" t="s">
        <v>394</v>
      </c>
      <c r="S3" s="83"/>
      <c r="T3" s="94" t="s">
        <v>393</v>
      </c>
      <c r="U3" s="87"/>
      <c r="V3" s="95" t="s">
        <v>393</v>
      </c>
      <c r="W3" s="94"/>
      <c r="X3" s="95" t="s">
        <v>391</v>
      </c>
      <c r="Y3" s="95"/>
      <c r="Z3" s="96"/>
      <c r="AA3" s="90" t="s">
        <v>395</v>
      </c>
      <c r="AB3" s="83"/>
      <c r="AC3" s="92" t="s">
        <v>393</v>
      </c>
      <c r="AD3" s="84"/>
      <c r="AE3" s="92" t="s">
        <v>396</v>
      </c>
      <c r="AF3" s="83"/>
      <c r="AG3" s="91" t="s">
        <v>397</v>
      </c>
      <c r="AH3" s="91" t="s">
        <v>397</v>
      </c>
      <c r="AI3" s="91" t="s">
        <v>397</v>
      </c>
      <c r="AJ3" s="86"/>
      <c r="AK3" s="92" t="s">
        <v>395</v>
      </c>
      <c r="AL3" s="84"/>
      <c r="AM3" s="92" t="s">
        <v>391</v>
      </c>
      <c r="AN3" s="83"/>
      <c r="AO3" s="91" t="s">
        <v>397</v>
      </c>
      <c r="AQ3" s="92" t="s">
        <v>398</v>
      </c>
      <c r="AR3" s="84"/>
      <c r="AS3" s="92" t="s">
        <v>393</v>
      </c>
      <c r="AT3" s="83"/>
      <c r="AU3" s="91" t="s">
        <v>397</v>
      </c>
      <c r="AV3" s="86"/>
      <c r="AW3" s="92" t="s">
        <v>391</v>
      </c>
      <c r="AX3" s="83"/>
      <c r="AY3" s="92" t="s">
        <v>393</v>
      </c>
      <c r="AZ3" s="84"/>
      <c r="BA3" s="91" t="s">
        <v>397</v>
      </c>
      <c r="BB3" s="86"/>
      <c r="BC3" s="86" t="s">
        <v>399</v>
      </c>
      <c r="BD3" s="86" t="s">
        <v>400</v>
      </c>
      <c r="BE3" s="83" t="s">
        <v>401</v>
      </c>
    </row>
    <row r="4" spans="1:57" s="109" customFormat="1" ht="14.25" customHeight="1">
      <c r="A4" s="98" t="s">
        <v>402</v>
      </c>
      <c r="B4" s="98" t="s">
        <v>403</v>
      </c>
      <c r="C4" s="99"/>
      <c r="D4" s="99" t="s">
        <v>400</v>
      </c>
      <c r="E4" s="99" t="s">
        <v>404</v>
      </c>
      <c r="F4" s="85" t="s">
        <v>387</v>
      </c>
      <c r="G4" s="96" t="s">
        <v>390</v>
      </c>
      <c r="H4" s="99" t="s">
        <v>405</v>
      </c>
      <c r="I4" s="100" t="s">
        <v>406</v>
      </c>
      <c r="J4" s="99"/>
      <c r="K4" s="101" t="s">
        <v>407</v>
      </c>
      <c r="L4" s="102" t="s">
        <v>407</v>
      </c>
      <c r="M4" s="103" t="s">
        <v>408</v>
      </c>
      <c r="N4" s="104" t="s">
        <v>409</v>
      </c>
      <c r="O4" s="103" t="s">
        <v>408</v>
      </c>
      <c r="P4" s="104" t="s">
        <v>410</v>
      </c>
      <c r="Q4" s="103" t="s">
        <v>408</v>
      </c>
      <c r="R4" s="103" t="s">
        <v>411</v>
      </c>
      <c r="S4" s="99"/>
      <c r="T4" s="105" t="s">
        <v>407</v>
      </c>
      <c r="U4" s="106" t="s">
        <v>412</v>
      </c>
      <c r="V4" s="107" t="s">
        <v>409</v>
      </c>
      <c r="W4" s="99" t="s">
        <v>412</v>
      </c>
      <c r="X4" s="107" t="s">
        <v>410</v>
      </c>
      <c r="Y4" s="99" t="s">
        <v>412</v>
      </c>
      <c r="Z4" s="106"/>
      <c r="AA4" s="102" t="s">
        <v>407</v>
      </c>
      <c r="AB4" s="99" t="s">
        <v>408</v>
      </c>
      <c r="AC4" s="102" t="s">
        <v>407</v>
      </c>
      <c r="AD4" s="99" t="s">
        <v>408</v>
      </c>
      <c r="AE4" s="102" t="s">
        <v>407</v>
      </c>
      <c r="AF4" s="99" t="s">
        <v>408</v>
      </c>
      <c r="AG4" s="103" t="s">
        <v>413</v>
      </c>
      <c r="AH4" s="103" t="s">
        <v>414</v>
      </c>
      <c r="AI4" s="103" t="s">
        <v>415</v>
      </c>
      <c r="AJ4" s="108"/>
      <c r="AK4" s="102" t="s">
        <v>406</v>
      </c>
      <c r="AL4" s="99" t="s">
        <v>408</v>
      </c>
      <c r="AM4" s="102" t="s">
        <v>406</v>
      </c>
      <c r="AN4" s="99" t="s">
        <v>408</v>
      </c>
      <c r="AO4" s="103" t="s">
        <v>416</v>
      </c>
      <c r="AQ4" s="102" t="s">
        <v>406</v>
      </c>
      <c r="AR4" s="99" t="s">
        <v>408</v>
      </c>
      <c r="AS4" s="102" t="s">
        <v>406</v>
      </c>
      <c r="AT4" s="99" t="s">
        <v>408</v>
      </c>
      <c r="AU4" s="103" t="s">
        <v>417</v>
      </c>
      <c r="AV4" s="108"/>
      <c r="AW4" s="102" t="s">
        <v>406</v>
      </c>
      <c r="AX4" s="99" t="s">
        <v>408</v>
      </c>
      <c r="AY4" s="102" t="s">
        <v>406</v>
      </c>
      <c r="AZ4" s="99" t="s">
        <v>408</v>
      </c>
      <c r="BA4" s="103" t="s">
        <v>418</v>
      </c>
      <c r="BB4" s="108"/>
      <c r="BC4" s="98" t="s">
        <v>419</v>
      </c>
      <c r="BD4" s="98" t="s">
        <v>420</v>
      </c>
      <c r="BE4" s="83" t="s">
        <v>420</v>
      </c>
    </row>
    <row r="5" spans="1:57" s="97" customFormat="1" ht="11" customHeight="1">
      <c r="B5" s="78" t="s">
        <v>421</v>
      </c>
      <c r="C5" s="110"/>
      <c r="D5" s="80" t="s">
        <v>422</v>
      </c>
      <c r="E5" s="80" t="s">
        <v>423</v>
      </c>
      <c r="F5" s="80" t="s">
        <v>423</v>
      </c>
      <c r="G5" s="80" t="s">
        <v>423</v>
      </c>
      <c r="H5" s="80" t="s">
        <v>423</v>
      </c>
      <c r="I5" s="79" t="s">
        <v>424</v>
      </c>
      <c r="J5" s="110"/>
      <c r="K5" s="111" t="s">
        <v>425</v>
      </c>
      <c r="L5" s="111" t="s">
        <v>425</v>
      </c>
      <c r="M5" s="111" t="s">
        <v>426</v>
      </c>
      <c r="N5" s="111" t="s">
        <v>425</v>
      </c>
      <c r="O5" s="111" t="s">
        <v>426</v>
      </c>
      <c r="P5" s="111" t="s">
        <v>425</v>
      </c>
      <c r="Q5" s="111" t="s">
        <v>426</v>
      </c>
      <c r="R5" s="111"/>
      <c r="S5" s="110"/>
      <c r="T5" s="110" t="s">
        <v>427</v>
      </c>
      <c r="U5" s="111" t="s">
        <v>426</v>
      </c>
      <c r="V5" s="110" t="s">
        <v>427</v>
      </c>
      <c r="W5" s="111" t="s">
        <v>426</v>
      </c>
      <c r="X5" s="110" t="s">
        <v>427</v>
      </c>
      <c r="Y5" s="111" t="s">
        <v>426</v>
      </c>
      <c r="Z5" s="80"/>
      <c r="AA5" s="112" t="s">
        <v>428</v>
      </c>
      <c r="AB5" s="111" t="s">
        <v>426</v>
      </c>
      <c r="AC5" s="112" t="s">
        <v>428</v>
      </c>
      <c r="AD5" s="111" t="s">
        <v>426</v>
      </c>
      <c r="AE5" s="112" t="s">
        <v>428</v>
      </c>
      <c r="AF5" s="111" t="s">
        <v>426</v>
      </c>
      <c r="AG5" s="111"/>
      <c r="AH5" s="111"/>
      <c r="AI5" s="111"/>
      <c r="AJ5" s="86"/>
      <c r="AK5" s="112" t="s">
        <v>428</v>
      </c>
      <c r="AL5" s="111" t="s">
        <v>426</v>
      </c>
      <c r="AM5" s="112" t="s">
        <v>428</v>
      </c>
      <c r="AN5" s="111" t="s">
        <v>426</v>
      </c>
      <c r="AO5" s="111"/>
      <c r="AQ5" s="112" t="s">
        <v>428</v>
      </c>
      <c r="AR5" s="111" t="s">
        <v>426</v>
      </c>
      <c r="AS5" s="112" t="s">
        <v>428</v>
      </c>
      <c r="AT5" s="111" t="s">
        <v>426</v>
      </c>
      <c r="AU5" s="111"/>
      <c r="AV5" s="86"/>
      <c r="AW5" s="112" t="s">
        <v>428</v>
      </c>
      <c r="AX5" s="111" t="s">
        <v>426</v>
      </c>
      <c r="AY5" s="112" t="s">
        <v>428</v>
      </c>
      <c r="AZ5" s="111" t="s">
        <v>426</v>
      </c>
      <c r="BA5" s="111"/>
      <c r="BB5" s="86"/>
      <c r="BC5" s="78"/>
      <c r="BD5" s="80" t="s">
        <v>429</v>
      </c>
      <c r="BE5" s="80" t="s">
        <v>429</v>
      </c>
    </row>
    <row r="6" spans="1:57" s="97" customFormat="1" ht="3.75" customHeight="1">
      <c r="A6" s="86"/>
      <c r="B6" s="86"/>
      <c r="I6" s="113"/>
      <c r="K6" s="114"/>
      <c r="L6" s="115"/>
      <c r="M6" s="91"/>
      <c r="N6" s="116"/>
      <c r="O6" s="117"/>
      <c r="P6" s="116"/>
      <c r="Q6" s="117"/>
      <c r="R6" s="91"/>
      <c r="S6" s="118"/>
      <c r="T6" s="96"/>
      <c r="U6" s="96"/>
      <c r="V6" s="83"/>
      <c r="W6" s="119"/>
      <c r="X6" s="83"/>
      <c r="Y6" s="83"/>
      <c r="Z6" s="96"/>
      <c r="AB6" s="86"/>
      <c r="AC6" s="86"/>
      <c r="AD6" s="86"/>
      <c r="AE6" s="86"/>
      <c r="AF6" s="86"/>
      <c r="AG6" s="86"/>
      <c r="AH6" s="86"/>
      <c r="AI6" s="86"/>
      <c r="AJ6" s="86"/>
      <c r="AK6" s="86"/>
      <c r="AL6" s="86"/>
      <c r="AM6" s="86"/>
      <c r="AN6" s="86"/>
      <c r="AV6" s="86"/>
      <c r="BB6" s="86"/>
      <c r="BC6" s="86"/>
      <c r="BD6" s="86"/>
    </row>
    <row r="7" spans="1:57" s="126" customFormat="1" ht="11.25">
      <c r="A7" s="120" t="s">
        <v>430</v>
      </c>
      <c r="B7" s="120"/>
      <c r="C7" s="121"/>
      <c r="D7" s="122"/>
      <c r="E7" s="122"/>
      <c r="F7" s="122"/>
      <c r="G7" s="123"/>
      <c r="H7" s="121"/>
      <c r="I7" s="123"/>
      <c r="J7" s="121"/>
      <c r="K7" s="117"/>
      <c r="L7" s="124"/>
      <c r="M7" s="117"/>
      <c r="N7" s="116"/>
      <c r="O7" s="117"/>
      <c r="P7" s="116"/>
      <c r="Q7" s="117"/>
      <c r="R7" s="117"/>
      <c r="S7" s="122"/>
      <c r="T7" s="125"/>
      <c r="U7" s="125"/>
      <c r="V7" s="121"/>
      <c r="W7" s="121"/>
      <c r="X7" s="121"/>
      <c r="Y7" s="121"/>
      <c r="Z7" s="125"/>
      <c r="AJ7" s="122"/>
      <c r="AK7" s="127"/>
      <c r="AL7" s="121"/>
      <c r="AM7" s="116"/>
      <c r="AN7" s="122"/>
      <c r="AV7" s="122"/>
      <c r="BB7" s="122"/>
      <c r="BC7" s="127"/>
      <c r="BD7" s="127"/>
      <c r="BE7" s="122"/>
    </row>
    <row r="8" spans="1:57" s="126" customFormat="1" ht="12" customHeight="1">
      <c r="A8" s="126" t="s">
        <v>431</v>
      </c>
      <c r="B8" s="122" t="s">
        <v>120</v>
      </c>
      <c r="C8" s="121"/>
      <c r="D8" s="117">
        <v>1.7522138049422611E-2</v>
      </c>
      <c r="E8" s="128">
        <v>22.22898152690022</v>
      </c>
      <c r="F8" s="129">
        <v>0.69051902268702814</v>
      </c>
      <c r="G8" s="125">
        <v>0.57344915241911543</v>
      </c>
      <c r="H8" s="123">
        <v>846.66103578131754</v>
      </c>
      <c r="I8" s="123">
        <v>57.363520493386126</v>
      </c>
      <c r="J8" s="121"/>
      <c r="K8" s="117">
        <v>5.5243433936101654E-3</v>
      </c>
      <c r="L8" s="116">
        <v>5.4438958362564238E-2</v>
      </c>
      <c r="M8" s="117">
        <v>8.5321004556530529</v>
      </c>
      <c r="N8" s="116">
        <v>0.39349942450290953</v>
      </c>
      <c r="O8" s="117">
        <v>9.0044133868836376</v>
      </c>
      <c r="P8" s="116">
        <v>5.2447929914027809E-2</v>
      </c>
      <c r="Q8" s="117">
        <v>0.89962814629096099</v>
      </c>
      <c r="R8" s="117">
        <v>0.56186599339902243</v>
      </c>
      <c r="S8" s="122"/>
      <c r="T8" s="125">
        <v>388.24141025543213</v>
      </c>
      <c r="U8" s="125">
        <v>191.5655508444755</v>
      </c>
      <c r="V8" s="125">
        <v>336.92253130222019</v>
      </c>
      <c r="W8" s="125">
        <v>25.818002800070179</v>
      </c>
      <c r="X8" s="125">
        <v>329.53303841942039</v>
      </c>
      <c r="Y8" s="125">
        <v>2.8865406278593517</v>
      </c>
      <c r="Z8" s="125"/>
      <c r="AA8" s="116">
        <v>13.183279339089911</v>
      </c>
      <c r="AB8" s="116">
        <v>7.8134087066778699E-2</v>
      </c>
      <c r="AC8" s="116">
        <v>0.3083445606097977</v>
      </c>
      <c r="AD8" s="116">
        <v>0.1072374835527458</v>
      </c>
      <c r="AE8" s="116">
        <v>1.7384065654356507E-2</v>
      </c>
      <c r="AF8" s="116">
        <v>0.15572306387584223</v>
      </c>
      <c r="AG8" s="116">
        <v>-0.89682875066212386</v>
      </c>
      <c r="AH8" s="116">
        <v>-5.6940575946061486E-2</v>
      </c>
      <c r="AI8" s="116">
        <v>0.3011100261475711</v>
      </c>
      <c r="AJ8" s="122"/>
      <c r="AK8" s="116">
        <v>758.35420788267299</v>
      </c>
      <c r="AL8" s="116">
        <v>0.17815788498310922</v>
      </c>
      <c r="AM8" s="116">
        <v>57.523942895912647</v>
      </c>
      <c r="AN8" s="116">
        <v>0.15572306387584223</v>
      </c>
      <c r="AO8" s="116">
        <v>0.8990456067079482</v>
      </c>
      <c r="AQ8" s="116">
        <v>5.5025773693035234</v>
      </c>
      <c r="AR8" s="116">
        <v>0.17815788498310922</v>
      </c>
      <c r="AS8" s="116">
        <v>17.737194896783279</v>
      </c>
      <c r="AT8" s="116">
        <v>0.16028994781868364</v>
      </c>
      <c r="AU8" s="116">
        <v>0.43421008946488066</v>
      </c>
      <c r="AV8" s="122"/>
      <c r="AW8" s="116">
        <v>57.523942895912647</v>
      </c>
      <c r="AX8" s="116">
        <v>0.15572306387584223</v>
      </c>
      <c r="AY8" s="116">
        <v>17.737194896783279</v>
      </c>
      <c r="AZ8" s="116">
        <v>0.16028994781868364</v>
      </c>
      <c r="BA8" s="116">
        <v>0.77005940845959708</v>
      </c>
      <c r="BB8" s="122"/>
      <c r="BC8" s="125">
        <v>2.2000000000000002</v>
      </c>
      <c r="BD8" s="125">
        <v>4.6188947064320631</v>
      </c>
      <c r="BE8" s="125">
        <v>0.60546536003613227</v>
      </c>
    </row>
    <row r="9" spans="1:57" s="126" customFormat="1" ht="12" customHeight="1">
      <c r="A9" s="126" t="s">
        <v>432</v>
      </c>
      <c r="B9" s="122"/>
      <c r="C9" s="121"/>
      <c r="D9" s="117">
        <v>9.1041148519773983E-3</v>
      </c>
      <c r="E9" s="128">
        <v>15.734226538584343</v>
      </c>
      <c r="F9" s="129">
        <v>0.82763444610932002</v>
      </c>
      <c r="G9" s="125">
        <v>1.2303441569998235</v>
      </c>
      <c r="H9" s="123">
        <v>278.39121509108281</v>
      </c>
      <c r="I9" s="123">
        <v>103.03226684660063</v>
      </c>
      <c r="J9" s="121"/>
      <c r="K9" s="117">
        <v>2.8710194116057675E-3</v>
      </c>
      <c r="L9" s="116">
        <v>5.3593527666798216E-2</v>
      </c>
      <c r="M9" s="117">
        <v>4.0109078709389667</v>
      </c>
      <c r="N9" s="116">
        <v>0.38149192717372366</v>
      </c>
      <c r="O9" s="117">
        <v>4.2337570274632785</v>
      </c>
      <c r="P9" s="116">
        <v>5.1649612147369961E-2</v>
      </c>
      <c r="Q9" s="117">
        <v>0.41952425517290193</v>
      </c>
      <c r="R9" s="117">
        <v>0.56774250251278191</v>
      </c>
      <c r="S9" s="122"/>
      <c r="T9" s="125">
        <v>352.99360752105713</v>
      </c>
      <c r="U9" s="125">
        <v>90.615522105616606</v>
      </c>
      <c r="V9" s="125">
        <v>328.13527120048968</v>
      </c>
      <c r="W9" s="125">
        <v>11.871151350696657</v>
      </c>
      <c r="X9" s="125">
        <v>324.64135719563643</v>
      </c>
      <c r="Y9" s="125">
        <v>1.3265736097310123</v>
      </c>
      <c r="Z9" s="125"/>
      <c r="AA9" s="116">
        <v>16.060074624901532</v>
      </c>
      <c r="AB9" s="116">
        <v>0.10610566714489153</v>
      </c>
      <c r="AC9" s="116">
        <v>0.19403829944033318</v>
      </c>
      <c r="AD9" s="116">
        <v>0.30965056029901683</v>
      </c>
      <c r="AE9" s="116">
        <v>9.6059134566761975E-3</v>
      </c>
      <c r="AF9" s="116">
        <v>0.44109005309542171</v>
      </c>
      <c r="AG9" s="116">
        <v>-0.90466584021850438</v>
      </c>
      <c r="AH9" s="116">
        <v>-0.68833587533067953</v>
      </c>
      <c r="AI9" s="116">
        <v>0.87787260337993966</v>
      </c>
      <c r="AJ9" s="122"/>
      <c r="AK9" s="116">
        <v>1671.89457799452</v>
      </c>
      <c r="AL9" s="116">
        <v>0.51985579857316655</v>
      </c>
      <c r="AM9" s="116">
        <v>104.10254105558184</v>
      </c>
      <c r="AN9" s="116">
        <v>0.44109005309542171</v>
      </c>
      <c r="AO9" s="116">
        <v>0.98897885101648264</v>
      </c>
      <c r="AQ9" s="116">
        <v>12.131177190167611</v>
      </c>
      <c r="AR9" s="116">
        <v>0.51985579857316655</v>
      </c>
      <c r="AS9" s="116">
        <v>20.199880033842568</v>
      </c>
      <c r="AT9" s="116">
        <v>0.22502796208314041</v>
      </c>
      <c r="AU9" s="116">
        <v>0.65949809197804554</v>
      </c>
      <c r="AV9" s="122"/>
      <c r="AW9" s="116">
        <v>104.10254105558184</v>
      </c>
      <c r="AX9" s="116">
        <v>0.44109005309542171</v>
      </c>
      <c r="AY9" s="116">
        <v>20.199880033842568</v>
      </c>
      <c r="AZ9" s="116">
        <v>0.22502796208314041</v>
      </c>
      <c r="BA9" s="116">
        <v>0.75215678985321921</v>
      </c>
      <c r="BB9" s="122"/>
      <c r="BC9" s="125">
        <v>1.2</v>
      </c>
      <c r="BD9" s="125">
        <v>6.0864858627660174</v>
      </c>
      <c r="BE9" s="125">
        <v>0.51736409480236467</v>
      </c>
    </row>
    <row r="10" spans="1:57" s="126" customFormat="1" ht="12" customHeight="1">
      <c r="A10" s="126" t="s">
        <v>433</v>
      </c>
      <c r="B10" s="122" t="s">
        <v>120</v>
      </c>
      <c r="C10" s="121"/>
      <c r="D10" s="117">
        <v>1.6990504448055384E-2</v>
      </c>
      <c r="E10" s="128">
        <v>19.133150866925515</v>
      </c>
      <c r="F10" s="129">
        <v>0.74412480157158367</v>
      </c>
      <c r="G10" s="125">
        <v>0.74700762984212643</v>
      </c>
      <c r="H10" s="123">
        <v>559.07099449365398</v>
      </c>
      <c r="I10" s="123">
        <v>69.387361082959643</v>
      </c>
      <c r="J10" s="121"/>
      <c r="K10" s="117">
        <v>5.3579400462462371E-3</v>
      </c>
      <c r="L10" s="116">
        <v>5.3927770414995815E-2</v>
      </c>
      <c r="M10" s="117">
        <v>6.6014988622247124</v>
      </c>
      <c r="N10" s="116">
        <v>0.38425775024939285</v>
      </c>
      <c r="O10" s="117">
        <v>6.9652683850899546</v>
      </c>
      <c r="P10" s="116">
        <v>5.1701629044032513E-2</v>
      </c>
      <c r="Q10" s="117">
        <v>0.69044614731096843</v>
      </c>
      <c r="R10" s="117">
        <v>0.56340817594119619</v>
      </c>
      <c r="S10" s="122"/>
      <c r="T10" s="125">
        <v>367.01977252960205</v>
      </c>
      <c r="U10" s="125">
        <v>148.77381633415345</v>
      </c>
      <c r="V10" s="125">
        <v>330.1660918770242</v>
      </c>
      <c r="W10" s="125">
        <v>19.632401989678286</v>
      </c>
      <c r="X10" s="125">
        <v>324.96020309626948</v>
      </c>
      <c r="Y10" s="125">
        <v>2.1853466734564995</v>
      </c>
      <c r="Z10" s="125"/>
      <c r="AA10" s="116">
        <v>14.416605749589966</v>
      </c>
      <c r="AB10" s="116">
        <v>8.710918057435281E-2</v>
      </c>
      <c r="AC10" s="116">
        <v>0.26358968375168118</v>
      </c>
      <c r="AD10" s="116">
        <v>0.15753580839684597</v>
      </c>
      <c r="AE10" s="116">
        <v>1.4345936393423625E-2</v>
      </c>
      <c r="AF10" s="116">
        <v>0.21708252099987663</v>
      </c>
      <c r="AG10" s="116">
        <v>-0.90002132574653371</v>
      </c>
      <c r="AH10" s="116">
        <v>-0.36945982311028452</v>
      </c>
      <c r="AI10" s="116">
        <v>0.63150583538993699</v>
      </c>
      <c r="AJ10" s="122"/>
      <c r="AK10" s="116">
        <v>1004.9260887702483</v>
      </c>
      <c r="AL10" s="116">
        <v>0.26207959189696484</v>
      </c>
      <c r="AM10" s="116">
        <v>69.706150409144001</v>
      </c>
      <c r="AN10" s="116">
        <v>0.21708252099987663</v>
      </c>
      <c r="AO10" s="116">
        <v>0.95110749235353031</v>
      </c>
      <c r="AQ10" s="116">
        <v>7.2916896832797473</v>
      </c>
      <c r="AR10" s="116">
        <v>0.26207959189696484</v>
      </c>
      <c r="AS10" s="116">
        <v>18.373822141893388</v>
      </c>
      <c r="AT10" s="116">
        <v>0.16955688476614042</v>
      </c>
      <c r="AU10" s="116">
        <v>0.45376256856914415</v>
      </c>
      <c r="AV10" s="122"/>
      <c r="AW10" s="116">
        <v>69.706150409144001</v>
      </c>
      <c r="AX10" s="116">
        <v>0.21708252099987663</v>
      </c>
      <c r="AY10" s="116">
        <v>18.373822141893388</v>
      </c>
      <c r="AZ10" s="116">
        <v>0.16955688476614042</v>
      </c>
      <c r="BA10" s="116">
        <v>0.69355920802975823</v>
      </c>
      <c r="BB10" s="122"/>
      <c r="BC10" s="125">
        <v>1.6</v>
      </c>
      <c r="BD10" s="125">
        <v>5.5453864323997442</v>
      </c>
      <c r="BE10" s="125">
        <v>0.61036775621607919</v>
      </c>
    </row>
    <row r="11" spans="1:57" s="126" customFormat="1" ht="12" customHeight="1">
      <c r="A11" s="126" t="s">
        <v>434</v>
      </c>
      <c r="B11" s="122"/>
      <c r="C11" s="121"/>
      <c r="D11" s="117">
        <v>1.1574352913286411E-2</v>
      </c>
      <c r="E11" s="128">
        <v>14.421380227106933</v>
      </c>
      <c r="F11" s="129">
        <v>0.76977672157195887</v>
      </c>
      <c r="G11" s="125">
        <v>0.85743625750161712</v>
      </c>
      <c r="H11" s="123">
        <v>366.46903941472368</v>
      </c>
      <c r="I11" s="123">
        <v>77.129296101380092</v>
      </c>
      <c r="J11" s="121"/>
      <c r="K11" s="117">
        <v>3.6498264617671351E-3</v>
      </c>
      <c r="L11" s="116">
        <v>5.376888473518604E-2</v>
      </c>
      <c r="M11" s="117">
        <v>5.7468784673097844</v>
      </c>
      <c r="N11" s="116">
        <v>0.38403371736233538</v>
      </c>
      <c r="O11" s="117">
        <v>6.0637337714886339</v>
      </c>
      <c r="P11" s="116">
        <v>5.1824173484448628E-2</v>
      </c>
      <c r="Q11" s="117">
        <v>0.5998518644455908</v>
      </c>
      <c r="R11" s="117">
        <v>0.56466911859700242</v>
      </c>
      <c r="S11" s="122"/>
      <c r="T11" s="125">
        <v>360.36789417266846</v>
      </c>
      <c r="U11" s="125">
        <v>129.66589425826626</v>
      </c>
      <c r="V11" s="125">
        <v>330.00174560059452</v>
      </c>
      <c r="W11" s="125">
        <v>17.084124272375128</v>
      </c>
      <c r="X11" s="125">
        <v>325.7112965400317</v>
      </c>
      <c r="Y11" s="125">
        <v>1.9028889259479194</v>
      </c>
      <c r="Z11" s="125"/>
      <c r="AA11" s="116">
        <v>14.88753794931425</v>
      </c>
      <c r="AB11" s="116">
        <v>0.1076717855983808</v>
      </c>
      <c r="AC11" s="116">
        <v>0.24191750844632406</v>
      </c>
      <c r="AD11" s="116">
        <v>0.23637323907785349</v>
      </c>
      <c r="AE11" s="116">
        <v>1.2871424232355709E-2</v>
      </c>
      <c r="AF11" s="116">
        <v>0.3193620791111344</v>
      </c>
      <c r="AG11" s="116">
        <v>-0.91761271042269132</v>
      </c>
      <c r="AH11" s="116">
        <v>-0.62302531791900417</v>
      </c>
      <c r="AI11" s="116">
        <v>0.80704243872725612</v>
      </c>
      <c r="AJ11" s="122"/>
      <c r="AK11" s="116">
        <v>1156.6348587820228</v>
      </c>
      <c r="AL11" s="116">
        <v>0.3955153646359969</v>
      </c>
      <c r="AM11" s="116">
        <v>77.69148013055441</v>
      </c>
      <c r="AN11" s="116">
        <v>0.3193620791111344</v>
      </c>
      <c r="AO11" s="116">
        <v>0.97706527259725362</v>
      </c>
      <c r="AQ11" s="116">
        <v>8.3924803638278203</v>
      </c>
      <c r="AR11" s="116">
        <v>0.3955153646359969</v>
      </c>
      <c r="AS11" s="116">
        <v>18.794929300690814</v>
      </c>
      <c r="AT11" s="116">
        <v>0.18978766774965092</v>
      </c>
      <c r="AU11" s="116">
        <v>0.52141159955344851</v>
      </c>
      <c r="AV11" s="122"/>
      <c r="AW11" s="116">
        <v>77.69148013055441</v>
      </c>
      <c r="AX11" s="116">
        <v>0.3193620791111344</v>
      </c>
      <c r="AY11" s="116">
        <v>18.794929300690814</v>
      </c>
      <c r="AZ11" s="116">
        <v>0.18978766774965092</v>
      </c>
      <c r="BA11" s="116">
        <v>0.6775932562990219</v>
      </c>
      <c r="BB11" s="122"/>
      <c r="BC11" s="125">
        <v>1.3</v>
      </c>
      <c r="BD11" s="125">
        <v>5.1321651125665166</v>
      </c>
      <c r="BE11" s="125">
        <v>0.52354959222811503</v>
      </c>
    </row>
    <row r="12" spans="1:57" s="126" customFormat="1" ht="12" customHeight="1">
      <c r="A12" s="126" t="s">
        <v>435</v>
      </c>
      <c r="B12" s="122"/>
      <c r="C12" s="121"/>
      <c r="D12" s="117">
        <v>7.2410557559058966E-3</v>
      </c>
      <c r="E12" s="128">
        <v>18.050194798669054</v>
      </c>
      <c r="F12" s="129">
        <v>0.82932064382728821</v>
      </c>
      <c r="G12" s="125">
        <v>1.2442389385204586</v>
      </c>
      <c r="H12" s="123">
        <v>315.6182261589974</v>
      </c>
      <c r="I12" s="123">
        <v>104.04367465508498</v>
      </c>
      <c r="J12" s="121"/>
      <c r="K12" s="117">
        <v>2.283507171172055E-3</v>
      </c>
      <c r="L12" s="116">
        <v>5.3571799816363758E-2</v>
      </c>
      <c r="M12" s="117">
        <v>3.9685941496659396</v>
      </c>
      <c r="N12" s="116">
        <v>0.38121979301701853</v>
      </c>
      <c r="O12" s="117">
        <v>4.1890355044802803</v>
      </c>
      <c r="P12" s="116">
        <v>5.1633701616671544E-2</v>
      </c>
      <c r="Q12" s="117">
        <v>0.41538156294663159</v>
      </c>
      <c r="R12" s="117">
        <v>0.56730139878011498</v>
      </c>
      <c r="S12" s="122"/>
      <c r="T12" s="125">
        <v>352.07450389862061</v>
      </c>
      <c r="U12" s="125">
        <v>89.674261308575922</v>
      </c>
      <c r="V12" s="125">
        <v>327.93523555449372</v>
      </c>
      <c r="W12" s="125">
        <v>11.739689216649095</v>
      </c>
      <c r="X12" s="125">
        <v>324.54382789934959</v>
      </c>
      <c r="Y12" s="125">
        <v>1.3130887680135128</v>
      </c>
      <c r="Z12" s="125"/>
      <c r="AA12" s="116">
        <v>16.093172162057037</v>
      </c>
      <c r="AB12" s="116">
        <v>9.7307509863380645E-2</v>
      </c>
      <c r="AC12" s="116">
        <v>0.19282304955811153</v>
      </c>
      <c r="AD12" s="116">
        <v>0.2736884928117545</v>
      </c>
      <c r="AE12" s="116">
        <v>9.5240296485071731E-3</v>
      </c>
      <c r="AF12" s="116">
        <v>0.39215677330692678</v>
      </c>
      <c r="AG12" s="116">
        <v>-0.88089915762094129</v>
      </c>
      <c r="AH12" s="116">
        <v>-0.61881641268500975</v>
      </c>
      <c r="AI12" s="116">
        <v>0.85680126386378264</v>
      </c>
      <c r="AJ12" s="122"/>
      <c r="AK12" s="116">
        <v>1689.7440218048389</v>
      </c>
      <c r="AL12" s="116">
        <v>0.45878481479377453</v>
      </c>
      <c r="AM12" s="116">
        <v>104.9975731812997</v>
      </c>
      <c r="AN12" s="116">
        <v>0.39215677330692678</v>
      </c>
      <c r="AO12" s="116">
        <v>0.98602273419018494</v>
      </c>
      <c r="AQ12" s="116">
        <v>12.260691795011091</v>
      </c>
      <c r="AR12" s="116">
        <v>0.45878481479377453</v>
      </c>
      <c r="AS12" s="116">
        <v>20.245952257019194</v>
      </c>
      <c r="AT12" s="116">
        <v>0.21159732849555291</v>
      </c>
      <c r="AU12" s="116">
        <v>0.63847181782050166</v>
      </c>
      <c r="AV12" s="122"/>
      <c r="AW12" s="116">
        <v>104.9975731812997</v>
      </c>
      <c r="AX12" s="116">
        <v>0.39215677330692678</v>
      </c>
      <c r="AY12" s="116">
        <v>20.245952257019194</v>
      </c>
      <c r="AZ12" s="116">
        <v>0.21159732849555291</v>
      </c>
      <c r="BA12" s="116">
        <v>0.74509507223837756</v>
      </c>
      <c r="BB12" s="122"/>
      <c r="BC12" s="125">
        <v>1.7</v>
      </c>
      <c r="BD12" s="125">
        <v>4.9302533926132739</v>
      </c>
      <c r="BE12" s="125">
        <v>0.41661249746110857</v>
      </c>
    </row>
    <row r="13" spans="1:57" s="126" customFormat="1" ht="12" customHeight="1">
      <c r="A13" s="126" t="s">
        <v>436</v>
      </c>
      <c r="B13" s="122"/>
      <c r="C13" s="121"/>
      <c r="D13" s="117">
        <v>1.0490480359823855E-2</v>
      </c>
      <c r="E13" s="128">
        <v>28.781850981093356</v>
      </c>
      <c r="F13" s="129">
        <v>0.83924369951370403</v>
      </c>
      <c r="G13" s="125">
        <v>1.3380270646451506</v>
      </c>
      <c r="H13" s="123">
        <v>468.46541126520549</v>
      </c>
      <c r="I13" s="123">
        <v>110.44922056875562</v>
      </c>
      <c r="J13" s="121"/>
      <c r="K13" s="117">
        <v>3.3082301147338445E-3</v>
      </c>
      <c r="L13" s="116">
        <v>5.3606421351207398E-2</v>
      </c>
      <c r="M13" s="117">
        <v>3.7002184473305708</v>
      </c>
      <c r="N13" s="116">
        <v>0.38147475492404648</v>
      </c>
      <c r="O13" s="117">
        <v>3.9087264211252526</v>
      </c>
      <c r="P13" s="116">
        <v>5.1634864758912158E-2</v>
      </c>
      <c r="Q13" s="117">
        <v>0.41242444944524886</v>
      </c>
      <c r="R13" s="117">
        <v>0.54577426967025711</v>
      </c>
      <c r="S13" s="122"/>
      <c r="T13" s="125">
        <v>353.53720188140869</v>
      </c>
      <c r="U13" s="125">
        <v>83.588294844432724</v>
      </c>
      <c r="V13" s="125">
        <v>328.12264968650493</v>
      </c>
      <c r="W13" s="125">
        <v>10.959431710169399</v>
      </c>
      <c r="X13" s="125">
        <v>324.55095784628691</v>
      </c>
      <c r="Y13" s="125">
        <v>1.3037688160938505</v>
      </c>
      <c r="Z13" s="125"/>
      <c r="AA13" s="116">
        <v>16.273682814189495</v>
      </c>
      <c r="AB13" s="116">
        <v>0.1575282472097799</v>
      </c>
      <c r="AC13" s="116">
        <v>0.18515904390114563</v>
      </c>
      <c r="AD13" s="116">
        <v>0.18684435918252434</v>
      </c>
      <c r="AE13" s="116">
        <v>8.9978635182279432E-3</v>
      </c>
      <c r="AF13" s="116">
        <v>0.27672333593080384</v>
      </c>
      <c r="AG13" s="116">
        <v>-0.38930587516912579</v>
      </c>
      <c r="AH13" s="116">
        <v>-0.16472454479186466</v>
      </c>
      <c r="AI13" s="116">
        <v>0.75160674478255263</v>
      </c>
      <c r="AJ13" s="122"/>
      <c r="AK13" s="116">
        <v>1808.6163211102437</v>
      </c>
      <c r="AL13" s="116">
        <v>0.34022376909379964</v>
      </c>
      <c r="AM13" s="116">
        <v>111.13749369216281</v>
      </c>
      <c r="AN13" s="116">
        <v>0.27672333593080384</v>
      </c>
      <c r="AO13" s="116">
        <v>0.88962657003793444</v>
      </c>
      <c r="AQ13" s="116">
        <v>13.123222809141355</v>
      </c>
      <c r="AR13" s="116">
        <v>0.34022376909379964</v>
      </c>
      <c r="AS13" s="116">
        <v>20.57811207361047</v>
      </c>
      <c r="AT13" s="116">
        <v>0.18375031090762592</v>
      </c>
      <c r="AU13" s="116">
        <v>0.53484789619495288</v>
      </c>
      <c r="AV13" s="122"/>
      <c r="AW13" s="116">
        <v>111.13749369216281</v>
      </c>
      <c r="AX13" s="116">
        <v>0.27672333593080384</v>
      </c>
      <c r="AY13" s="116">
        <v>20.57811207361047</v>
      </c>
      <c r="AZ13" s="116">
        <v>0.18375031090762592</v>
      </c>
      <c r="BA13" s="116">
        <v>0.74171224348654108</v>
      </c>
      <c r="BB13" s="122"/>
      <c r="BC13" s="125">
        <v>2.5</v>
      </c>
      <c r="BD13" s="125">
        <v>5.3457075662514431</v>
      </c>
      <c r="BE13" s="125">
        <v>0.43806335047328437</v>
      </c>
    </row>
    <row r="14" spans="1:57" s="126" customFormat="1" ht="12" customHeight="1">
      <c r="A14" s="126" t="s">
        <v>437</v>
      </c>
      <c r="B14" s="122"/>
      <c r="C14" s="121"/>
      <c r="D14" s="117">
        <v>7.8901102021800527E-3</v>
      </c>
      <c r="E14" s="128">
        <v>28.03103387096407</v>
      </c>
      <c r="F14" s="129">
        <v>0.85749726672260163</v>
      </c>
      <c r="G14" s="125">
        <v>1.541013802920294</v>
      </c>
      <c r="H14" s="123">
        <v>395.81000487336399</v>
      </c>
      <c r="I14" s="123">
        <v>124.60414490767945</v>
      </c>
      <c r="J14" s="121"/>
      <c r="K14" s="117">
        <v>2.4882485815747855E-3</v>
      </c>
      <c r="L14" s="116">
        <v>5.3535721964957303E-2</v>
      </c>
      <c r="M14" s="117">
        <v>3.2125680860334698</v>
      </c>
      <c r="N14" s="116">
        <v>0.38038889620118338</v>
      </c>
      <c r="O14" s="117">
        <v>3.3923700808409558</v>
      </c>
      <c r="P14" s="116">
        <v>5.1555882368777041E-2</v>
      </c>
      <c r="Q14" s="117">
        <v>0.33839649262742344</v>
      </c>
      <c r="R14" s="117">
        <v>0.56831482403599098</v>
      </c>
      <c r="S14" s="122"/>
      <c r="T14" s="125">
        <v>350.55458545684814</v>
      </c>
      <c r="U14" s="125">
        <v>72.610569130837604</v>
      </c>
      <c r="V14" s="125">
        <v>327.32423040046456</v>
      </c>
      <c r="W14" s="125">
        <v>9.4920388911461711</v>
      </c>
      <c r="X14" s="125">
        <v>324.06678568944403</v>
      </c>
      <c r="Y14" s="125">
        <v>1.0681911348000719</v>
      </c>
      <c r="Z14" s="125"/>
      <c r="AA14" s="116">
        <v>16.654128143540323</v>
      </c>
      <c r="AB14" s="116">
        <v>7.7676967184767423E-2</v>
      </c>
      <c r="AC14" s="116">
        <v>0.17000097144919094</v>
      </c>
      <c r="AD14" s="116">
        <v>0.21602411642212224</v>
      </c>
      <c r="AE14" s="116">
        <v>7.9652420461650587E-3</v>
      </c>
      <c r="AF14" s="116">
        <v>0.32760975955771898</v>
      </c>
      <c r="AG14" s="116">
        <v>-0.80213917460146222</v>
      </c>
      <c r="AH14" s="116">
        <v>-0.41493773779538179</v>
      </c>
      <c r="AI14" s="116">
        <v>0.80925798738292365</v>
      </c>
      <c r="AJ14" s="122"/>
      <c r="AK14" s="116">
        <v>2090.8502274025195</v>
      </c>
      <c r="AL14" s="116">
        <v>0.36671557770970875</v>
      </c>
      <c r="AM14" s="116">
        <v>125.54546292556917</v>
      </c>
      <c r="AN14" s="116">
        <v>0.32760975955771898</v>
      </c>
      <c r="AO14" s="116">
        <v>0.98125328312347204</v>
      </c>
      <c r="AQ14" s="116">
        <v>15.171096862547124</v>
      </c>
      <c r="AR14" s="116">
        <v>0.36671557770970875</v>
      </c>
      <c r="AS14" s="116">
        <v>21.342850658385142</v>
      </c>
      <c r="AT14" s="116">
        <v>0.19861921852242334</v>
      </c>
      <c r="AU14" s="116">
        <v>0.6474054354851696</v>
      </c>
      <c r="AV14" s="122"/>
      <c r="AW14" s="116">
        <v>125.54546292556917</v>
      </c>
      <c r="AX14" s="116">
        <v>0.32760975955771898</v>
      </c>
      <c r="AY14" s="116">
        <v>21.342850658385142</v>
      </c>
      <c r="AZ14" s="116">
        <v>0.19861921852242334</v>
      </c>
      <c r="BA14" s="116">
        <v>0.76926351343250565</v>
      </c>
      <c r="BB14" s="122"/>
      <c r="BC14" s="125">
        <v>1.8</v>
      </c>
      <c r="BD14" s="125">
        <v>7.2419899276322424</v>
      </c>
      <c r="BE14" s="125">
        <v>0.55869041465619185</v>
      </c>
    </row>
    <row r="15" spans="1:57" s="126" customFormat="1" ht="12" customHeight="1">
      <c r="A15" s="126" t="s">
        <v>438</v>
      </c>
      <c r="B15" s="122"/>
      <c r="C15" s="121"/>
      <c r="D15" s="117">
        <v>1.0724231704811023E-2</v>
      </c>
      <c r="E15" s="128">
        <v>24.635311860455534</v>
      </c>
      <c r="F15" s="129">
        <v>0.8136042483872884</v>
      </c>
      <c r="G15" s="125">
        <v>1.1188161788503512</v>
      </c>
      <c r="H15" s="123">
        <v>479.58158942892976</v>
      </c>
      <c r="I15" s="123">
        <v>95.255813197317423</v>
      </c>
      <c r="J15" s="121"/>
      <c r="K15" s="117">
        <v>3.381867864176501E-3</v>
      </c>
      <c r="L15" s="116">
        <v>5.3628022548721781E-2</v>
      </c>
      <c r="M15" s="117">
        <v>4.4231400273665313</v>
      </c>
      <c r="N15" s="116">
        <v>0.38218558363898608</v>
      </c>
      <c r="O15" s="117">
        <v>4.6680310678809693</v>
      </c>
      <c r="P15" s="116">
        <v>5.1710242515590449E-2</v>
      </c>
      <c r="Q15" s="117">
        <v>0.46253453216029727</v>
      </c>
      <c r="R15" s="117">
        <v>0.56602150049970434</v>
      </c>
      <c r="S15" s="122"/>
      <c r="T15" s="125">
        <v>354.44557666778564</v>
      </c>
      <c r="U15" s="125">
        <v>99.903178315445828</v>
      </c>
      <c r="V15" s="125">
        <v>328.64497396547858</v>
      </c>
      <c r="W15" s="125">
        <v>13.106043066871619</v>
      </c>
      <c r="X15" s="125">
        <v>325.01299922807777</v>
      </c>
      <c r="Y15" s="125">
        <v>1.4642107042392796</v>
      </c>
      <c r="Z15" s="125"/>
      <c r="AA15" s="116">
        <v>15.756117407554978</v>
      </c>
      <c r="AB15" s="116">
        <v>7.9701817013754159E-2</v>
      </c>
      <c r="AC15" s="116">
        <v>0.20621111371432613</v>
      </c>
      <c r="AD15" s="116">
        <v>0.18429158943985424</v>
      </c>
      <c r="AE15" s="116">
        <v>1.043656757589851E-2</v>
      </c>
      <c r="AF15" s="116">
        <v>0.26457639131140814</v>
      </c>
      <c r="AG15" s="116">
        <v>-0.84945953130204088</v>
      </c>
      <c r="AH15" s="116">
        <v>-0.38291409605149596</v>
      </c>
      <c r="AI15" s="116">
        <v>0.73497016640080826</v>
      </c>
      <c r="AJ15" s="122"/>
      <c r="AK15" s="116">
        <v>1509.7030027325334</v>
      </c>
      <c r="AL15" s="116">
        <v>0.30414179813823483</v>
      </c>
      <c r="AM15" s="116">
        <v>95.816942948688521</v>
      </c>
      <c r="AN15" s="116">
        <v>0.26457639131140814</v>
      </c>
      <c r="AO15" s="116">
        <v>0.97025578967863024</v>
      </c>
      <c r="AQ15" s="116">
        <v>10.954323838196268</v>
      </c>
      <c r="AR15" s="116">
        <v>0.30414179813823483</v>
      </c>
      <c r="AS15" s="116">
        <v>19.758518518151106</v>
      </c>
      <c r="AT15" s="116">
        <v>0.17969679098037664</v>
      </c>
      <c r="AU15" s="116">
        <v>0.54455115612380589</v>
      </c>
      <c r="AV15" s="122"/>
      <c r="AW15" s="116">
        <v>95.816942948688521</v>
      </c>
      <c r="AX15" s="116">
        <v>0.26457639131140814</v>
      </c>
      <c r="AY15" s="116">
        <v>19.758518518151106</v>
      </c>
      <c r="AZ15" s="116">
        <v>0.17969679098037664</v>
      </c>
      <c r="BA15" s="116">
        <v>0.71858584925220004</v>
      </c>
      <c r="BB15" s="122"/>
      <c r="BC15" s="125">
        <v>2</v>
      </c>
      <c r="BD15" s="125">
        <v>5.7111165569847469</v>
      </c>
      <c r="BE15" s="125">
        <v>0.50801395578368491</v>
      </c>
    </row>
    <row r="16" spans="1:57" s="126" customFormat="1" ht="12" customHeight="1">
      <c r="B16" s="122"/>
      <c r="C16" s="121"/>
      <c r="D16" s="117"/>
      <c r="E16" s="128"/>
      <c r="F16" s="130"/>
      <c r="G16" s="123"/>
      <c r="H16" s="121"/>
      <c r="I16" s="123"/>
      <c r="J16" s="121"/>
      <c r="K16" s="117"/>
      <c r="L16" s="116"/>
      <c r="M16" s="117"/>
      <c r="N16" s="116"/>
      <c r="O16" s="117"/>
      <c r="P16" s="116"/>
      <c r="Q16" s="117"/>
      <c r="R16" s="117"/>
      <c r="S16" s="122"/>
      <c r="T16" s="121"/>
      <c r="U16" s="121"/>
      <c r="V16" s="121"/>
      <c r="W16" s="121"/>
      <c r="X16" s="121"/>
      <c r="Y16" s="121"/>
      <c r="Z16" s="125"/>
      <c r="AA16" s="116"/>
      <c r="AB16" s="116"/>
      <c r="AC16" s="116"/>
      <c r="AD16" s="116"/>
      <c r="AE16" s="116"/>
      <c r="AF16" s="116"/>
      <c r="AG16" s="116"/>
      <c r="AH16" s="116"/>
      <c r="AI16" s="116"/>
      <c r="AJ16" s="122"/>
      <c r="AK16" s="116"/>
      <c r="AL16" s="116"/>
      <c r="AM16" s="116"/>
      <c r="AN16" s="116"/>
      <c r="AO16" s="116"/>
      <c r="AQ16" s="116"/>
      <c r="AR16" s="116"/>
      <c r="AS16" s="116"/>
      <c r="AT16" s="116"/>
      <c r="AU16" s="116"/>
      <c r="AV16" s="122"/>
      <c r="AW16" s="116"/>
      <c r="AX16" s="116"/>
      <c r="AY16" s="116"/>
      <c r="AZ16" s="116"/>
      <c r="BA16" s="116"/>
      <c r="BB16" s="122"/>
      <c r="BC16" s="117"/>
      <c r="BD16" s="123"/>
      <c r="BE16" s="125"/>
    </row>
    <row r="17" spans="1:57" s="126" customFormat="1" ht="12" customHeight="1">
      <c r="A17" s="120" t="s">
        <v>439</v>
      </c>
      <c r="B17" s="131"/>
      <c r="C17" s="121"/>
      <c r="D17" s="122"/>
      <c r="E17" s="122"/>
      <c r="F17" s="122"/>
      <c r="G17" s="123"/>
      <c r="H17" s="121"/>
      <c r="I17" s="123"/>
      <c r="J17" s="121"/>
      <c r="K17" s="117"/>
      <c r="L17" s="124"/>
      <c r="M17" s="117"/>
      <c r="N17" s="116"/>
      <c r="O17" s="117"/>
      <c r="P17" s="116"/>
      <c r="Q17" s="117"/>
      <c r="R17" s="117"/>
      <c r="S17" s="122"/>
      <c r="T17" s="125"/>
      <c r="U17" s="125"/>
      <c r="V17" s="121"/>
      <c r="W17" s="121"/>
      <c r="X17" s="121"/>
      <c r="Y17" s="121"/>
      <c r="Z17" s="125"/>
      <c r="AJ17" s="122"/>
      <c r="AK17" s="127"/>
      <c r="AL17" s="121"/>
      <c r="AM17" s="116"/>
      <c r="AN17" s="122"/>
      <c r="AV17" s="122"/>
      <c r="BB17" s="122"/>
      <c r="BC17" s="127"/>
      <c r="BD17" s="127"/>
      <c r="BE17" s="122"/>
    </row>
    <row r="18" spans="1:57" s="126" customFormat="1" ht="12" customHeight="1">
      <c r="A18" s="126" t="s">
        <v>440</v>
      </c>
      <c r="B18" s="122" t="s">
        <v>120</v>
      </c>
      <c r="C18" s="121"/>
      <c r="D18" s="117">
        <v>6.2452232588183698E-3</v>
      </c>
      <c r="E18" s="128">
        <v>30.146756877000296</v>
      </c>
      <c r="F18" s="129">
        <v>0.70158967625861191</v>
      </c>
      <c r="G18" s="125">
        <v>0.60841996379045327</v>
      </c>
      <c r="H18" s="123">
        <v>1077.3207792382696</v>
      </c>
      <c r="I18" s="123">
        <v>60.41831553925585</v>
      </c>
      <c r="J18" s="121"/>
      <c r="K18" s="117">
        <v>1.9696088679431252E-3</v>
      </c>
      <c r="L18" s="116">
        <v>5.3218313254882833E-2</v>
      </c>
      <c r="M18" s="117">
        <v>8.2646544362031147</v>
      </c>
      <c r="N18" s="116">
        <v>0.37694080154135556</v>
      </c>
      <c r="O18" s="117">
        <v>8.7304162073049909</v>
      </c>
      <c r="P18" s="116">
        <v>5.1393252197680157E-2</v>
      </c>
      <c r="Q18" s="117">
        <v>0.88077832301470083</v>
      </c>
      <c r="R18" s="117">
        <v>0.56583907307779258</v>
      </c>
      <c r="S18" s="122"/>
      <c r="T18" s="125">
        <v>337.09704875946045</v>
      </c>
      <c r="U18" s="125">
        <v>187.24437333122486</v>
      </c>
      <c r="V18" s="125">
        <v>324.78471638332854</v>
      </c>
      <c r="W18" s="125">
        <v>24.267371562505414</v>
      </c>
      <c r="X18" s="125">
        <v>323.06972739045284</v>
      </c>
      <c r="Y18" s="125">
        <v>2.7719346390002761</v>
      </c>
      <c r="Z18" s="125"/>
      <c r="AA18" s="116">
        <v>13.664969414681094</v>
      </c>
      <c r="AB18" s="116">
        <v>0.17834710966624556</v>
      </c>
      <c r="AC18" s="116">
        <v>0.29485395805150411</v>
      </c>
      <c r="AD18" s="116">
        <v>0.12549034339008919</v>
      </c>
      <c r="AE18" s="116">
        <v>1.6513985947595369E-2</v>
      </c>
      <c r="AF18" s="116">
        <v>0.22208242614985446</v>
      </c>
      <c r="AG18" s="116">
        <v>-0.57884248399772176</v>
      </c>
      <c r="AH18" s="116">
        <v>0.4150576797043708</v>
      </c>
      <c r="AI18" s="116">
        <v>-0.48054522369360692</v>
      </c>
      <c r="AJ18" s="122"/>
      <c r="AK18" s="116">
        <v>827.47856623136317</v>
      </c>
      <c r="AL18" s="116">
        <v>0.21965720245357609</v>
      </c>
      <c r="AM18" s="116">
        <v>60.55473240520783</v>
      </c>
      <c r="AN18" s="116">
        <v>0.22208242614985446</v>
      </c>
      <c r="AO18" s="116">
        <v>0.67404158377685475</v>
      </c>
      <c r="AQ18" s="116">
        <v>6.004139997905666</v>
      </c>
      <c r="AR18" s="116">
        <v>0.21965720245357603</v>
      </c>
      <c r="AS18" s="116">
        <v>17.854802528425203</v>
      </c>
      <c r="AT18" s="116">
        <v>0.30307301448118779</v>
      </c>
      <c r="AU18" s="116">
        <v>0.50048735309484726</v>
      </c>
      <c r="AV18" s="122"/>
      <c r="AW18" s="116">
        <v>60.55473240520783</v>
      </c>
      <c r="AX18" s="116">
        <v>0.22208242614985446</v>
      </c>
      <c r="AY18" s="116">
        <v>17.854802528425203</v>
      </c>
      <c r="AZ18" s="116">
        <v>0.30307301448118779</v>
      </c>
      <c r="BA18" s="116">
        <v>0.93174317010385177</v>
      </c>
      <c r="BB18" s="122"/>
      <c r="BC18" s="125">
        <v>1.8</v>
      </c>
      <c r="BD18" s="125">
        <v>7.813246425567514</v>
      </c>
      <c r="BE18" s="125">
        <v>0.96254629080583265</v>
      </c>
    </row>
    <row r="19" spans="1:57" s="126" customFormat="1" ht="12" customHeight="1">
      <c r="A19" s="126" t="s">
        <v>441</v>
      </c>
      <c r="B19" s="122" t="s">
        <v>120</v>
      </c>
      <c r="C19" s="121"/>
      <c r="D19" s="117">
        <v>7.0505519889585318E-3</v>
      </c>
      <c r="E19" s="128">
        <v>15.954211581339306</v>
      </c>
      <c r="F19" s="129">
        <v>0.72977595753395097</v>
      </c>
      <c r="G19" s="125">
        <v>0.69873405722240367</v>
      </c>
      <c r="H19" s="123">
        <v>496.29847202410582</v>
      </c>
      <c r="I19" s="123">
        <v>66.727008111733539</v>
      </c>
      <c r="J19" s="121"/>
      <c r="K19" s="117">
        <v>2.2232979554787993E-3</v>
      </c>
      <c r="L19" s="116">
        <v>5.265338863671714E-2</v>
      </c>
      <c r="M19" s="117">
        <v>7.2583243760360778</v>
      </c>
      <c r="N19" s="116">
        <v>0.37611880686840415</v>
      </c>
      <c r="O19" s="117">
        <v>7.6657263949573835</v>
      </c>
      <c r="P19" s="116">
        <v>5.1831380964096223E-2</v>
      </c>
      <c r="Q19" s="117">
        <v>0.75761243647531662</v>
      </c>
      <c r="R19" s="117">
        <v>0.57360306800565619</v>
      </c>
      <c r="S19" s="122"/>
      <c r="T19" s="125">
        <v>312.86776065826416</v>
      </c>
      <c r="U19" s="125">
        <v>165.15568799772075</v>
      </c>
      <c r="V19" s="125">
        <v>324.17838044854921</v>
      </c>
      <c r="W19" s="125">
        <v>21.274156250991428</v>
      </c>
      <c r="X19" s="125">
        <v>325.75546955012283</v>
      </c>
      <c r="Y19" s="125">
        <v>2.4036654388341971</v>
      </c>
      <c r="Z19" s="125"/>
      <c r="AA19" s="116">
        <v>14.107349855177054</v>
      </c>
      <c r="AB19" s="116">
        <v>0.13062158702156745</v>
      </c>
      <c r="AC19" s="116">
        <v>0.27097133010759739</v>
      </c>
      <c r="AD19" s="116">
        <v>0.19620622132097407</v>
      </c>
      <c r="AE19" s="116">
        <v>1.4910017829047651E-2</v>
      </c>
      <c r="AF19" s="116">
        <v>0.29379785877324605</v>
      </c>
      <c r="AG19" s="116">
        <v>-0.89706876113498524</v>
      </c>
      <c r="AH19" s="116">
        <v>0.10476269139109538</v>
      </c>
      <c r="AI19" s="116">
        <v>0.23715644969665814</v>
      </c>
      <c r="AJ19" s="122"/>
      <c r="AK19" s="116">
        <v>946.16586089475754</v>
      </c>
      <c r="AL19" s="116">
        <v>0.30876910944531927</v>
      </c>
      <c r="AM19" s="116">
        <v>67.069000953962842</v>
      </c>
      <c r="AN19" s="116">
        <v>0.29379785877324605</v>
      </c>
      <c r="AO19" s="116">
        <v>0.90719434423441403</v>
      </c>
      <c r="AQ19" s="116">
        <v>6.8653286282978812</v>
      </c>
      <c r="AR19" s="116">
        <v>0.30876910944531927</v>
      </c>
      <c r="AS19" s="116">
        <v>18.173776397483032</v>
      </c>
      <c r="AT19" s="116">
        <v>0.31220555942933825</v>
      </c>
      <c r="AU19" s="116">
        <v>0.47339624960027521</v>
      </c>
      <c r="AV19" s="122"/>
      <c r="AW19" s="116">
        <v>67.069000953962842</v>
      </c>
      <c r="AX19" s="116">
        <v>0.29379785877324605</v>
      </c>
      <c r="AY19" s="116">
        <v>18.173776397483032</v>
      </c>
      <c r="AZ19" s="116">
        <v>0.31220555942933825</v>
      </c>
      <c r="BA19" s="116">
        <v>0.79199834995997576</v>
      </c>
      <c r="BB19" s="122"/>
      <c r="BC19" s="125">
        <v>1.5</v>
      </c>
      <c r="BD19" s="125">
        <v>4.9199516818671309</v>
      </c>
      <c r="BE19" s="125">
        <v>0.56198782041850215</v>
      </c>
    </row>
    <row r="20" spans="1:57" s="126" customFormat="1" ht="12" customHeight="1">
      <c r="A20" s="126" t="s">
        <v>442</v>
      </c>
      <c r="B20" s="122"/>
      <c r="C20" s="121"/>
      <c r="D20" s="117">
        <v>1.1455151834013281E-2</v>
      </c>
      <c r="E20" s="128">
        <v>25.597164361631574</v>
      </c>
      <c r="F20" s="129">
        <v>0.78694336517495078</v>
      </c>
      <c r="G20" s="125">
        <v>0.95789896906614702</v>
      </c>
      <c r="H20" s="123">
        <v>582.22079742563051</v>
      </c>
      <c r="I20" s="123">
        <v>84.628912504722777</v>
      </c>
      <c r="J20" s="121"/>
      <c r="K20" s="117">
        <v>3.6126072529901365E-3</v>
      </c>
      <c r="L20" s="116">
        <v>5.3765240854576381E-2</v>
      </c>
      <c r="M20" s="117">
        <v>5.2027553341793151</v>
      </c>
      <c r="N20" s="116">
        <v>0.38149971654482218</v>
      </c>
      <c r="O20" s="117">
        <v>5.5079728650017739</v>
      </c>
      <c r="P20" s="116">
        <v>5.148570698947863E-2</v>
      </c>
      <c r="Q20" s="117">
        <v>0.56216844197176252</v>
      </c>
      <c r="R20" s="117">
        <v>0.57975591339081511</v>
      </c>
      <c r="S20" s="122"/>
      <c r="T20" s="125">
        <v>360.21411418914795</v>
      </c>
      <c r="U20" s="125">
        <v>117.39216654842916</v>
      </c>
      <c r="V20" s="125">
        <v>328.14099629591442</v>
      </c>
      <c r="W20" s="125">
        <v>15.444189517340646</v>
      </c>
      <c r="X20" s="125">
        <v>323.63657112516586</v>
      </c>
      <c r="Y20" s="125">
        <v>1.7722551405928553</v>
      </c>
      <c r="Z20" s="125"/>
      <c r="AA20" s="116">
        <v>15.304777042423179</v>
      </c>
      <c r="AB20" s="116">
        <v>0.11901667444369395</v>
      </c>
      <c r="AC20" s="116">
        <v>0.22573544232984766</v>
      </c>
      <c r="AD20" s="116">
        <v>0.1773359149935245</v>
      </c>
      <c r="AE20" s="116">
        <v>1.1760799912961908E-2</v>
      </c>
      <c r="AF20" s="116">
        <v>0.28033013863626655</v>
      </c>
      <c r="AG20" s="116">
        <v>-0.83399504507409483</v>
      </c>
      <c r="AH20" s="116">
        <v>0.30384995239470663</v>
      </c>
      <c r="AI20" s="116">
        <v>0.14006940611897653</v>
      </c>
      <c r="AJ20" s="122"/>
      <c r="AK20" s="116">
        <v>1301.3381024836035</v>
      </c>
      <c r="AL20" s="116">
        <v>0.26921121743614157</v>
      </c>
      <c r="AM20" s="116">
        <v>85.02823000141953</v>
      </c>
      <c r="AN20" s="116">
        <v>0.28033013863626655</v>
      </c>
      <c r="AO20" s="116">
        <v>0.90697159686628459</v>
      </c>
      <c r="AQ20" s="116">
        <v>9.4424393220305287</v>
      </c>
      <c r="AR20" s="116">
        <v>0.26921121743614157</v>
      </c>
      <c r="AS20" s="116">
        <v>19.193885109894463</v>
      </c>
      <c r="AT20" s="116">
        <v>0.31001061949397929</v>
      </c>
      <c r="AU20" s="116">
        <v>0.52579399870845411</v>
      </c>
      <c r="AV20" s="122"/>
      <c r="AW20" s="116">
        <v>85.02823000141953</v>
      </c>
      <c r="AX20" s="116">
        <v>0.28033013863626655</v>
      </c>
      <c r="AY20" s="116">
        <v>19.193885109894463</v>
      </c>
      <c r="AZ20" s="116">
        <v>0.31001061949397929</v>
      </c>
      <c r="BA20" s="116">
        <v>0.82413564656781102</v>
      </c>
      <c r="BB20" s="122"/>
      <c r="BC20" s="125">
        <v>2.6</v>
      </c>
      <c r="BD20" s="125">
        <v>4.5845990268340557</v>
      </c>
      <c r="BE20" s="125">
        <v>0.43838372488352484</v>
      </c>
    </row>
    <row r="21" spans="1:57" s="126" customFormat="1" ht="12" customHeight="1">
      <c r="A21" s="126" t="s">
        <v>443</v>
      </c>
      <c r="B21" s="122"/>
      <c r="C21" s="121"/>
      <c r="D21" s="117">
        <v>7.2837571667659215E-3</v>
      </c>
      <c r="E21" s="128">
        <v>23.748511596827743</v>
      </c>
      <c r="F21" s="129">
        <v>0.80340581902614228</v>
      </c>
      <c r="G21" s="125">
        <v>1.0581944927020093</v>
      </c>
      <c r="H21" s="123">
        <v>488.20698545175333</v>
      </c>
      <c r="I21" s="123">
        <v>91.718365611537791</v>
      </c>
      <c r="J21" s="121"/>
      <c r="K21" s="117">
        <v>2.29711734676774E-3</v>
      </c>
      <c r="L21" s="116">
        <v>5.3434487935167203E-2</v>
      </c>
      <c r="M21" s="117">
        <v>4.7314550823707053</v>
      </c>
      <c r="N21" s="116">
        <v>0.37871343762112147</v>
      </c>
      <c r="O21" s="117">
        <v>5.0102609936458737</v>
      </c>
      <c r="P21" s="116">
        <v>5.1426044357146095E-2</v>
      </c>
      <c r="Q21" s="117">
        <v>0.51254076048988684</v>
      </c>
      <c r="R21" s="117">
        <v>0.58086571856739821</v>
      </c>
      <c r="S21" s="122"/>
      <c r="T21" s="125">
        <v>346.27377986907959</v>
      </c>
      <c r="U21" s="125">
        <v>107.02168765900234</v>
      </c>
      <c r="V21" s="125">
        <v>326.09105217660237</v>
      </c>
      <c r="W21" s="125">
        <v>13.974200401538546</v>
      </c>
      <c r="X21" s="125">
        <v>323.27078303247356</v>
      </c>
      <c r="Y21" s="125">
        <v>1.6140188933323067</v>
      </c>
      <c r="Z21" s="125"/>
      <c r="AA21" s="116">
        <v>15.645136188402468</v>
      </c>
      <c r="AB21" s="116">
        <v>0.1292272219978704</v>
      </c>
      <c r="AC21" s="116">
        <v>0.21201312955816726</v>
      </c>
      <c r="AD21" s="116">
        <v>0.20167632279635031</v>
      </c>
      <c r="AE21" s="116">
        <v>1.0840549362052547E-2</v>
      </c>
      <c r="AF21" s="116">
        <v>0.3116053611891359</v>
      </c>
      <c r="AG21" s="116">
        <v>-0.76814473596483368</v>
      </c>
      <c r="AH21" s="116">
        <v>0.16769975486642411</v>
      </c>
      <c r="AI21" s="116">
        <v>0.30911113766101672</v>
      </c>
      <c r="AJ21" s="122"/>
      <c r="AK21" s="116">
        <v>1443.2051057456943</v>
      </c>
      <c r="AL21" s="116">
        <v>0.31668871739249255</v>
      </c>
      <c r="AM21" s="116">
        <v>92.24624754724239</v>
      </c>
      <c r="AN21" s="116">
        <v>0.3116053611891359</v>
      </c>
      <c r="AO21" s="116">
        <v>0.91551726289854007</v>
      </c>
      <c r="AQ21" s="116">
        <v>10.471818672058035</v>
      </c>
      <c r="AR21" s="116">
        <v>0.31668871739249255</v>
      </c>
      <c r="AS21" s="116">
        <v>19.557415632488272</v>
      </c>
      <c r="AT21" s="116">
        <v>0.31451555778688139</v>
      </c>
      <c r="AU21" s="116">
        <v>0.51102547253550401</v>
      </c>
      <c r="AV21" s="122"/>
      <c r="AW21" s="116">
        <v>92.24624754724239</v>
      </c>
      <c r="AX21" s="116">
        <v>0.3116053611891359</v>
      </c>
      <c r="AY21" s="116">
        <v>19.557415632488272</v>
      </c>
      <c r="AZ21" s="116">
        <v>0.31451555778688139</v>
      </c>
      <c r="BA21" s="116">
        <v>0.79253619555179478</v>
      </c>
      <c r="BB21" s="122"/>
      <c r="BC21" s="125">
        <v>2.1</v>
      </c>
      <c r="BD21" s="125">
        <v>5.2723412343324485</v>
      </c>
      <c r="BE21" s="125">
        <v>0.47843279636929542</v>
      </c>
    </row>
    <row r="22" spans="1:57" s="126" customFormat="1" ht="12" customHeight="1">
      <c r="A22" s="126" t="s">
        <v>444</v>
      </c>
      <c r="B22" s="122"/>
      <c r="C22" s="121"/>
      <c r="D22" s="117">
        <v>7.1915749675032538E-3</v>
      </c>
      <c r="E22" s="128">
        <v>14.590185080621902</v>
      </c>
      <c r="F22" s="129">
        <v>0.7481247222017241</v>
      </c>
      <c r="G22" s="125">
        <v>0.76907681276871109</v>
      </c>
      <c r="H22" s="123">
        <v>412.70715714771592</v>
      </c>
      <c r="I22" s="123">
        <v>71.581582273934345</v>
      </c>
      <c r="J22" s="121"/>
      <c r="K22" s="117">
        <v>2.2679794684471988E-3</v>
      </c>
      <c r="L22" s="116">
        <v>5.3506473402125089E-2</v>
      </c>
      <c r="M22" s="117">
        <v>6.3705858005236609</v>
      </c>
      <c r="N22" s="116">
        <v>0.37993309503149836</v>
      </c>
      <c r="O22" s="117">
        <v>6.7518310183170751</v>
      </c>
      <c r="P22" s="116">
        <v>5.1522254039198474E-2</v>
      </c>
      <c r="Q22" s="117">
        <v>0.91806406928565809</v>
      </c>
      <c r="R22" s="117">
        <v>0.47202885158897112</v>
      </c>
      <c r="S22" s="122"/>
      <c r="T22" s="125">
        <v>349.31719303131104</v>
      </c>
      <c r="U22" s="125">
        <v>144.01987821013992</v>
      </c>
      <c r="V22" s="125">
        <v>326.98889793633219</v>
      </c>
      <c r="W22" s="125">
        <v>18.87559151401047</v>
      </c>
      <c r="X22" s="125">
        <v>323.86062868844499</v>
      </c>
      <c r="Y22" s="125">
        <v>2.8961847037868269</v>
      </c>
      <c r="Z22" s="125"/>
      <c r="AA22" s="116">
        <v>14.534050396235223</v>
      </c>
      <c r="AB22" s="116">
        <v>0.62060394837241417</v>
      </c>
      <c r="AC22" s="116">
        <v>0.25729615601379879</v>
      </c>
      <c r="AD22" s="116">
        <v>0.10577055493729516</v>
      </c>
      <c r="AE22" s="116">
        <v>1.3932444477102712E-2</v>
      </c>
      <c r="AF22" s="116">
        <v>0.16515469190474846</v>
      </c>
      <c r="AG22" s="116">
        <v>-0.10371555056105722</v>
      </c>
      <c r="AH22" s="116">
        <v>3.0634057263358935E-2</v>
      </c>
      <c r="AI22" s="116">
        <v>0.11626832676601186</v>
      </c>
      <c r="AJ22" s="122"/>
      <c r="AK22" s="116">
        <v>1043.1802129282642</v>
      </c>
      <c r="AL22" s="116">
        <v>0.63729554959426971</v>
      </c>
      <c r="AM22" s="116">
        <v>71.774913701859774</v>
      </c>
      <c r="AN22" s="116">
        <v>0.16515469190474846</v>
      </c>
      <c r="AO22" s="116">
        <v>0.22931758287890489</v>
      </c>
      <c r="AQ22" s="116">
        <v>7.5692595519327233</v>
      </c>
      <c r="AR22" s="116">
        <v>0.63729554959426959</v>
      </c>
      <c r="AS22" s="116">
        <v>18.46740939371066</v>
      </c>
      <c r="AT22" s="116">
        <v>0.18547618505879074</v>
      </c>
      <c r="AU22" s="116">
        <v>0.12941384422036986</v>
      </c>
      <c r="AV22" s="122"/>
      <c r="AW22" s="116">
        <v>71.774913701859774</v>
      </c>
      <c r="AX22" s="116">
        <v>0.16515469190474846</v>
      </c>
      <c r="AY22" s="116">
        <v>18.46740939371066</v>
      </c>
      <c r="AZ22" s="116">
        <v>0.18547618505879074</v>
      </c>
      <c r="BA22" s="116">
        <v>0.82413236185888372</v>
      </c>
      <c r="BB22" s="122"/>
      <c r="BC22" s="125">
        <v>2</v>
      </c>
      <c r="BD22" s="125">
        <v>3.3947318908836235</v>
      </c>
      <c r="BE22" s="125">
        <v>0.36501301741742259</v>
      </c>
    </row>
    <row r="23" spans="1:57" s="126" customFormat="1" ht="12" customHeight="1">
      <c r="A23" s="126" t="s">
        <v>445</v>
      </c>
      <c r="B23" s="122"/>
      <c r="C23" s="121"/>
      <c r="D23" s="117">
        <v>1.8933904201894017E-2</v>
      </c>
      <c r="E23" s="128">
        <v>13.047352881237469</v>
      </c>
      <c r="F23" s="129">
        <v>0.81142781493451754</v>
      </c>
      <c r="G23" s="125">
        <v>1.1180944593477042</v>
      </c>
      <c r="H23" s="123">
        <v>254.73917539843598</v>
      </c>
      <c r="I23" s="123">
        <v>95.616929301705781</v>
      </c>
      <c r="J23" s="121"/>
      <c r="K23" s="117">
        <v>5.9715076078676443E-3</v>
      </c>
      <c r="L23" s="116">
        <v>5.3423638405763224E-2</v>
      </c>
      <c r="M23" s="117">
        <v>4.4000213263421557</v>
      </c>
      <c r="N23" s="116">
        <v>0.3777328131217334</v>
      </c>
      <c r="O23" s="117">
        <v>4.6559679433240531</v>
      </c>
      <c r="P23" s="116">
        <v>5.1303300746409687E-2</v>
      </c>
      <c r="Q23" s="117">
        <v>0.55566940066170567</v>
      </c>
      <c r="R23" s="117">
        <v>0.50831126244499525</v>
      </c>
      <c r="S23" s="122"/>
      <c r="T23" s="125">
        <v>345.81601619720459</v>
      </c>
      <c r="U23" s="125">
        <v>99.532930255890221</v>
      </c>
      <c r="V23" s="125">
        <v>325.36859329315763</v>
      </c>
      <c r="W23" s="125">
        <v>12.961629500098473</v>
      </c>
      <c r="X23" s="125">
        <v>322.5181838872183</v>
      </c>
      <c r="Y23" s="125">
        <v>1.7458551775637601</v>
      </c>
      <c r="Z23" s="125"/>
      <c r="AA23" s="116">
        <v>15.834300738448416</v>
      </c>
      <c r="AB23" s="116">
        <v>0.30341178913379618</v>
      </c>
      <c r="AC23" s="116">
        <v>0.20568784663257844</v>
      </c>
      <c r="AD23" s="116">
        <v>0.15549120493922816</v>
      </c>
      <c r="AE23" s="116">
        <v>1.0408751003650707E-2</v>
      </c>
      <c r="AF23" s="116">
        <v>0.23184034550828733</v>
      </c>
      <c r="AG23" s="116">
        <v>-0.21293071212689851</v>
      </c>
      <c r="AH23" s="116">
        <v>-2.2276523149043315E-2</v>
      </c>
      <c r="AI23" s="116">
        <v>0.5523869678924328</v>
      </c>
      <c r="AJ23" s="122"/>
      <c r="AK23" s="116">
        <v>1521.2488734618382</v>
      </c>
      <c r="AL23" s="116">
        <v>0.3859308988868061</v>
      </c>
      <c r="AM23" s="116">
        <v>96.073006228054211</v>
      </c>
      <c r="AN23" s="116">
        <v>0.23184034550828733</v>
      </c>
      <c r="AO23" s="116">
        <v>0.61824359215819202</v>
      </c>
      <c r="AQ23" s="116">
        <v>11.038100055593883</v>
      </c>
      <c r="AR23" s="116">
        <v>0.3859308988868061</v>
      </c>
      <c r="AS23" s="116">
        <v>19.761049770566771</v>
      </c>
      <c r="AT23" s="116">
        <v>0.19519558453135502</v>
      </c>
      <c r="AU23" s="116">
        <v>0.33661995373350306</v>
      </c>
      <c r="AV23" s="122"/>
      <c r="AW23" s="116">
        <v>96.073006228054211</v>
      </c>
      <c r="AX23" s="116">
        <v>0.23184034550828733</v>
      </c>
      <c r="AY23" s="116">
        <v>19.761049770566771</v>
      </c>
      <c r="AZ23" s="116">
        <v>0.19519558453135502</v>
      </c>
      <c r="BA23" s="116">
        <v>0.74770661758756052</v>
      </c>
      <c r="BB23" s="122"/>
      <c r="BC23" s="125">
        <v>2</v>
      </c>
      <c r="BD23" s="125">
        <v>3.0487136468917355</v>
      </c>
      <c r="BE23" s="125">
        <v>0.26974961835758687</v>
      </c>
    </row>
    <row r="24" spans="1:57" s="126" customFormat="1" ht="12" customHeight="1">
      <c r="A24" s="126" t="s">
        <v>446</v>
      </c>
      <c r="B24" s="122"/>
      <c r="C24" s="121"/>
      <c r="D24" s="117">
        <v>2.1166531774882865E-2</v>
      </c>
      <c r="E24" s="128">
        <v>11.206730716977006</v>
      </c>
      <c r="F24" s="129">
        <v>0.80222837331092933</v>
      </c>
      <c r="G24" s="125">
        <v>1.0547101938968337</v>
      </c>
      <c r="H24" s="123">
        <v>232.10492609586129</v>
      </c>
      <c r="I24" s="123">
        <v>91.170630762271173</v>
      </c>
      <c r="J24" s="121"/>
      <c r="K24" s="117">
        <v>6.6750379583898189E-3</v>
      </c>
      <c r="L24" s="116">
        <v>5.3413288366619981E-2</v>
      </c>
      <c r="M24" s="117">
        <v>4.6659350976108049</v>
      </c>
      <c r="N24" s="116">
        <v>0.37989268725321718</v>
      </c>
      <c r="O24" s="117">
        <v>4.928614336921548</v>
      </c>
      <c r="P24" s="116">
        <v>5.1606650760362638E-2</v>
      </c>
      <c r="Q24" s="117">
        <v>0.5162478987299054</v>
      </c>
      <c r="R24" s="117">
        <v>0.54844906216748757</v>
      </c>
      <c r="S24" s="122"/>
      <c r="T24" s="125">
        <v>345.37613391876221</v>
      </c>
      <c r="U24" s="125">
        <v>105.55647215543088</v>
      </c>
      <c r="V24" s="125">
        <v>326.95916462957587</v>
      </c>
      <c r="W24" s="125">
        <v>13.777498339536862</v>
      </c>
      <c r="X24" s="125">
        <v>324.37800660026625</v>
      </c>
      <c r="Y24" s="125">
        <v>1.6311295489999031</v>
      </c>
      <c r="Z24" s="125"/>
      <c r="AA24" s="116">
        <v>15.565438503995349</v>
      </c>
      <c r="AB24" s="116">
        <v>0.15414186261279791</v>
      </c>
      <c r="AC24" s="116">
        <v>0.2130406616915381</v>
      </c>
      <c r="AD24" s="116">
        <v>0.16876673815882345</v>
      </c>
      <c r="AE24" s="116">
        <v>1.0911956321399265E-2</v>
      </c>
      <c r="AF24" s="116">
        <v>0.2459394486408053</v>
      </c>
      <c r="AG24" s="116">
        <v>-0.45186566979363435</v>
      </c>
      <c r="AH24" s="116">
        <v>-9.9535159666997941E-2</v>
      </c>
      <c r="AI24" s="116">
        <v>0.60656482922444355</v>
      </c>
      <c r="AJ24" s="122"/>
      <c r="AK24" s="116">
        <v>1426.4571856350096</v>
      </c>
      <c r="AL24" s="116">
        <v>0.30297292842565354</v>
      </c>
      <c r="AM24" s="116">
        <v>91.642595566380322</v>
      </c>
      <c r="AN24" s="116">
        <v>0.2459394486408053</v>
      </c>
      <c r="AO24" s="116">
        <v>0.86239382807251197</v>
      </c>
      <c r="AQ24" s="116">
        <v>10.350296663969941</v>
      </c>
      <c r="AR24" s="116">
        <v>0.30297292842565354</v>
      </c>
      <c r="AS24" s="116">
        <v>19.523599198591679</v>
      </c>
      <c r="AT24" s="116">
        <v>0.19650898511854842</v>
      </c>
      <c r="AU24" s="116">
        <v>0.45901586947563189</v>
      </c>
      <c r="AV24" s="122"/>
      <c r="AW24" s="116">
        <v>91.642595566380322</v>
      </c>
      <c r="AX24" s="116">
        <v>0.2459394486408053</v>
      </c>
      <c r="AY24" s="116">
        <v>19.523599198591679</v>
      </c>
      <c r="AZ24" s="116">
        <v>0.19650898511854842</v>
      </c>
      <c r="BA24" s="116">
        <v>0.7306102611242915</v>
      </c>
      <c r="BB24" s="122"/>
      <c r="BC24" s="125">
        <v>2.5</v>
      </c>
      <c r="BD24" s="125">
        <v>2.0825852244099372</v>
      </c>
      <c r="BE24" s="125">
        <v>0.19074129440712337</v>
      </c>
    </row>
    <row r="25" spans="1:57" s="126" customFormat="1" ht="12" customHeight="1">
      <c r="A25" s="126" t="s">
        <v>447</v>
      </c>
      <c r="B25" s="122"/>
      <c r="C25" s="121"/>
      <c r="D25" s="117">
        <v>7.9889824875775811E-3</v>
      </c>
      <c r="E25" s="128">
        <v>16.993349708239215</v>
      </c>
      <c r="F25" s="129">
        <v>0.81631589192613085</v>
      </c>
      <c r="G25" s="125">
        <v>1.1511153523168702</v>
      </c>
      <c r="H25" s="123">
        <v>321.25577121513089</v>
      </c>
      <c r="I25" s="123">
        <v>98.158293578377467</v>
      </c>
      <c r="J25" s="121"/>
      <c r="K25" s="117">
        <v>2.5195661915107218E-3</v>
      </c>
      <c r="L25" s="116">
        <v>5.3592327591747077E-2</v>
      </c>
      <c r="M25" s="117">
        <v>4.2500704073131255</v>
      </c>
      <c r="N25" s="116">
        <v>0.37946143568904633</v>
      </c>
      <c r="O25" s="117">
        <v>4.4904636464365613</v>
      </c>
      <c r="P25" s="116">
        <v>5.1375857408248307E-2</v>
      </c>
      <c r="Q25" s="117">
        <v>0.46834488523692236</v>
      </c>
      <c r="R25" s="117">
        <v>0.5525682215391412</v>
      </c>
      <c r="S25" s="122"/>
      <c r="T25" s="125">
        <v>352.93996334075928</v>
      </c>
      <c r="U25" s="125">
        <v>96.019788628370264</v>
      </c>
      <c r="V25" s="125">
        <v>326.64178200015971</v>
      </c>
      <c r="W25" s="125">
        <v>12.542357551538522</v>
      </c>
      <c r="X25" s="125">
        <v>322.96307372431522</v>
      </c>
      <c r="Y25" s="125">
        <v>1.4734728022265384</v>
      </c>
      <c r="Z25" s="125"/>
      <c r="AA25" s="116">
        <v>15.903068490315061</v>
      </c>
      <c r="AB25" s="116">
        <v>0.12285268870459203</v>
      </c>
      <c r="AC25" s="116">
        <v>0.20202662588954595</v>
      </c>
      <c r="AD25" s="116">
        <v>0.12825989262765969</v>
      </c>
      <c r="AE25" s="116">
        <v>1.0149049008115599E-2</v>
      </c>
      <c r="AF25" s="116">
        <v>0.19815335086763941</v>
      </c>
      <c r="AG25" s="116">
        <v>-0.47779033736767396</v>
      </c>
      <c r="AH25" s="116">
        <v>7.5791537997470834E-2</v>
      </c>
      <c r="AI25" s="116">
        <v>0.38463394890532587</v>
      </c>
      <c r="AJ25" s="122"/>
      <c r="AK25" s="116">
        <v>1566.9515909912652</v>
      </c>
      <c r="AL25" s="116">
        <v>0.22509430225990426</v>
      </c>
      <c r="AM25" s="116">
        <v>98.531399267099673</v>
      </c>
      <c r="AN25" s="116">
        <v>0.19815335086763941</v>
      </c>
      <c r="AO25" s="116">
        <v>0.83894685359715593</v>
      </c>
      <c r="AQ25" s="116">
        <v>11.369716517372659</v>
      </c>
      <c r="AR25" s="116">
        <v>0.22509430225990426</v>
      </c>
      <c r="AS25" s="116">
        <v>19.905966138107825</v>
      </c>
      <c r="AT25" s="116">
        <v>0.19016915840306411</v>
      </c>
      <c r="AU25" s="116">
        <v>0.46992503423198567</v>
      </c>
      <c r="AV25" s="122"/>
      <c r="AW25" s="116">
        <v>98.531399267099673</v>
      </c>
      <c r="AX25" s="116">
        <v>0.19815335086763941</v>
      </c>
      <c r="AY25" s="116">
        <v>19.905966138107825</v>
      </c>
      <c r="AZ25" s="116">
        <v>0.19016915840306411</v>
      </c>
      <c r="BA25" s="116">
        <v>0.78256770514104401</v>
      </c>
      <c r="BB25" s="122"/>
      <c r="BC25" s="125">
        <v>1.9</v>
      </c>
      <c r="BD25" s="125">
        <v>4.1738404208781716</v>
      </c>
      <c r="BE25" s="125">
        <v>0.36367273889461621</v>
      </c>
    </row>
    <row r="26" spans="1:57" s="126" customFormat="1" ht="12" customHeight="1">
      <c r="A26" s="126" t="s">
        <v>448</v>
      </c>
      <c r="B26" s="122"/>
      <c r="C26" s="121"/>
      <c r="D26" s="117">
        <v>2.4410482215365743E-2</v>
      </c>
      <c r="E26" s="128">
        <v>12.784849925218847</v>
      </c>
      <c r="F26" s="129">
        <v>0.74361047775764233</v>
      </c>
      <c r="G26" s="125">
        <v>0.75546996245802078</v>
      </c>
      <c r="H26" s="123">
        <v>370.35279809809896</v>
      </c>
      <c r="I26" s="123">
        <v>70.322011151283377</v>
      </c>
      <c r="J26" s="121"/>
      <c r="K26" s="117">
        <v>7.6977881595368426E-3</v>
      </c>
      <c r="L26" s="116">
        <v>5.4327660140822472E-2</v>
      </c>
      <c r="M26" s="117">
        <v>6.4197605761629415</v>
      </c>
      <c r="N26" s="116">
        <v>0.38722010910286642</v>
      </c>
      <c r="O26" s="117">
        <v>6.8099398097144412</v>
      </c>
      <c r="P26" s="116">
        <v>5.1716718343711707E-2</v>
      </c>
      <c r="Q26" s="117">
        <v>0.93950403864406817</v>
      </c>
      <c r="R26" s="117">
        <v>0.47287596575659002</v>
      </c>
      <c r="S26" s="122"/>
      <c r="T26" s="125">
        <v>383.64589214324951</v>
      </c>
      <c r="U26" s="125">
        <v>144.25496731070317</v>
      </c>
      <c r="V26" s="125">
        <v>332.33672449661589</v>
      </c>
      <c r="W26" s="125">
        <v>19.301262241568182</v>
      </c>
      <c r="X26" s="125">
        <v>325.05269242495984</v>
      </c>
      <c r="Y26" s="125">
        <v>2.9744717466372905</v>
      </c>
      <c r="Z26" s="125"/>
      <c r="AA26" s="116">
        <v>14.393844887815833</v>
      </c>
      <c r="AB26" s="116">
        <v>0.63512324687512645</v>
      </c>
      <c r="AC26" s="116">
        <v>0.26149736940638263</v>
      </c>
      <c r="AD26" s="116">
        <v>0.11410239729565119</v>
      </c>
      <c r="AE26" s="116">
        <v>1.4177875749052032E-2</v>
      </c>
      <c r="AF26" s="116">
        <v>0.17507869707871715</v>
      </c>
      <c r="AG26" s="116">
        <v>-0.10543383700410759</v>
      </c>
      <c r="AH26" s="116">
        <v>1.859040664742273E-2</v>
      </c>
      <c r="AI26" s="116">
        <v>0.20950545363370612</v>
      </c>
      <c r="AJ26" s="122"/>
      <c r="AK26" s="116">
        <v>1015.2328277230275</v>
      </c>
      <c r="AL26" s="116">
        <v>0.65566737810192599</v>
      </c>
      <c r="AM26" s="116">
        <v>70.532427967346408</v>
      </c>
      <c r="AN26" s="116">
        <v>0.17507869707871715</v>
      </c>
      <c r="AO26" s="116">
        <v>0.24901574045170211</v>
      </c>
      <c r="AQ26" s="116">
        <v>7.3664748271127678</v>
      </c>
      <c r="AR26" s="116">
        <v>0.65566737810192599</v>
      </c>
      <c r="AS26" s="116">
        <v>18.444044371306255</v>
      </c>
      <c r="AT26" s="116">
        <v>0.18788658452160434</v>
      </c>
      <c r="AU26" s="116">
        <v>0.13604389847047058</v>
      </c>
      <c r="AV26" s="122"/>
      <c r="AW26" s="116">
        <v>70.532427967346408</v>
      </c>
      <c r="AX26" s="116">
        <v>0.17507869707871715</v>
      </c>
      <c r="AY26" s="116">
        <v>18.444044371306255</v>
      </c>
      <c r="AZ26" s="116">
        <v>0.18788658452160434</v>
      </c>
      <c r="BA26" s="116">
        <v>0.80460040804677846</v>
      </c>
      <c r="BB26" s="122"/>
      <c r="BC26" s="125">
        <v>3.9</v>
      </c>
      <c r="BD26" s="125">
        <v>1.5197410615877942</v>
      </c>
      <c r="BE26" s="125">
        <v>0.16668407326208823</v>
      </c>
    </row>
    <row r="27" spans="1:57" s="126" customFormat="1" ht="12" customHeight="1">
      <c r="A27" s="126" t="s">
        <v>449</v>
      </c>
      <c r="B27" s="122"/>
      <c r="C27" s="121"/>
      <c r="D27" s="117">
        <v>2.0715508042276082E-2</v>
      </c>
      <c r="E27" s="128">
        <v>20.625415761101305</v>
      </c>
      <c r="F27" s="129">
        <v>0.79691269127146325</v>
      </c>
      <c r="G27" s="125">
        <v>1.0204270882679374</v>
      </c>
      <c r="H27" s="123">
        <v>441.61819471353476</v>
      </c>
      <c r="I27" s="123">
        <v>88.777181001372924</v>
      </c>
      <c r="J27" s="121"/>
      <c r="K27" s="117">
        <v>6.5329492131784008E-3</v>
      </c>
      <c r="L27" s="116">
        <v>5.3768713139922812E-2</v>
      </c>
      <c r="M27" s="117">
        <v>4.8016849398550843</v>
      </c>
      <c r="N27" s="116">
        <v>0.3818750336558363</v>
      </c>
      <c r="O27" s="117">
        <v>5.0716586636778667</v>
      </c>
      <c r="P27" s="116">
        <v>5.1533030192302973E-2</v>
      </c>
      <c r="Q27" s="117">
        <v>0.51876093117656408</v>
      </c>
      <c r="R27" s="117">
        <v>0.55854619588646093</v>
      </c>
      <c r="S27" s="122"/>
      <c r="T27" s="125">
        <v>360.36074161529541</v>
      </c>
      <c r="U27" s="125">
        <v>108.33977938910843</v>
      </c>
      <c r="V27" s="125">
        <v>328.41681168174773</v>
      </c>
      <c r="W27" s="125">
        <v>14.230901831407772</v>
      </c>
      <c r="X27" s="125">
        <v>323.92669214072134</v>
      </c>
      <c r="Y27" s="125">
        <v>1.6368429783163743</v>
      </c>
      <c r="Z27" s="125"/>
      <c r="AA27" s="116">
        <v>15.475051197167083</v>
      </c>
      <c r="AB27" s="116">
        <v>7.9166560653737492E-2</v>
      </c>
      <c r="AC27" s="116">
        <v>0.21803362537247084</v>
      </c>
      <c r="AD27" s="116">
        <v>0.10208211830725286</v>
      </c>
      <c r="AE27" s="116">
        <v>1.1233894124363434E-2</v>
      </c>
      <c r="AF27" s="116">
        <v>0.16646967963971049</v>
      </c>
      <c r="AG27" s="116">
        <v>-0.72919333607527625</v>
      </c>
      <c r="AH27" s="116">
        <v>0.31416560341149552</v>
      </c>
      <c r="AI27" s="116">
        <v>9.1552464445607648E-2</v>
      </c>
      <c r="AJ27" s="122"/>
      <c r="AK27" s="116">
        <v>1377.5322275474955</v>
      </c>
      <c r="AL27" s="116">
        <v>0.16030853737766601</v>
      </c>
      <c r="AM27" s="116">
        <v>89.016327635780058</v>
      </c>
      <c r="AN27" s="116">
        <v>0.16646967963971049</v>
      </c>
      <c r="AO27" s="116">
        <v>0.88328589143277636</v>
      </c>
      <c r="AQ27" s="116">
        <v>9.9952997979037246</v>
      </c>
      <c r="AR27" s="116">
        <v>0.16030853737766601</v>
      </c>
      <c r="AS27" s="116">
        <v>19.408552631772789</v>
      </c>
      <c r="AT27" s="116">
        <v>0.18713980151726606</v>
      </c>
      <c r="AU27" s="116">
        <v>0.53743292846765478</v>
      </c>
      <c r="AV27" s="122"/>
      <c r="AW27" s="116">
        <v>89.016327635780058</v>
      </c>
      <c r="AX27" s="116">
        <v>0.16646967963971049</v>
      </c>
      <c r="AY27" s="116">
        <v>19.408552631772789</v>
      </c>
      <c r="AZ27" s="116">
        <v>0.18713980151726606</v>
      </c>
      <c r="BA27" s="116">
        <v>0.83960658747603034</v>
      </c>
      <c r="BB27" s="122"/>
      <c r="BC27" s="125">
        <v>1.6</v>
      </c>
      <c r="BD27" s="125">
        <v>5.9974492044444681</v>
      </c>
      <c r="BE27" s="125">
        <v>0.55759619797703797</v>
      </c>
    </row>
    <row r="28" spans="1:57" s="126" customFormat="1" ht="12" customHeight="1">
      <c r="A28" s="126" t="s">
        <v>450</v>
      </c>
      <c r="B28" s="122"/>
      <c r="C28" s="121"/>
      <c r="D28" s="117">
        <v>2.8857685246598676E-2</v>
      </c>
      <c r="E28" s="128">
        <v>17.242443797027139</v>
      </c>
      <c r="F28" s="129">
        <v>0.80529125496904685</v>
      </c>
      <c r="G28" s="125">
        <v>1.0787371819618945</v>
      </c>
      <c r="H28" s="123">
        <v>350.26281632723334</v>
      </c>
      <c r="I28" s="123">
        <v>92.599520062124284</v>
      </c>
      <c r="J28" s="121"/>
      <c r="K28" s="117">
        <v>9.1006391477411915E-3</v>
      </c>
      <c r="L28" s="116">
        <v>5.4315484048522829E-2</v>
      </c>
      <c r="M28" s="117">
        <v>4.5069715538168467</v>
      </c>
      <c r="N28" s="116">
        <v>0.3859461368550251</v>
      </c>
      <c r="O28" s="117">
        <v>4.7644199033612971</v>
      </c>
      <c r="P28" s="116">
        <v>5.1558123299100971E-2</v>
      </c>
      <c r="Q28" s="117">
        <v>0.50145642509876431</v>
      </c>
      <c r="R28" s="117">
        <v>0.55298983478949426</v>
      </c>
      <c r="S28" s="122"/>
      <c r="T28" s="125">
        <v>383.14163684844971</v>
      </c>
      <c r="U28" s="125">
        <v>101.28272522820329</v>
      </c>
      <c r="V28" s="125">
        <v>331.40380536588435</v>
      </c>
      <c r="W28" s="125">
        <v>13.471634360091333</v>
      </c>
      <c r="X28" s="125">
        <v>324.08052338029927</v>
      </c>
      <c r="Y28" s="125">
        <v>1.5829758611045248</v>
      </c>
      <c r="Z28" s="125"/>
      <c r="AA28" s="116">
        <v>15.632449773228776</v>
      </c>
      <c r="AB28" s="116">
        <v>0.12403433294806948</v>
      </c>
      <c r="AC28" s="116">
        <v>0.21157721624872378</v>
      </c>
      <c r="AD28" s="116">
        <v>0.11867930942402491</v>
      </c>
      <c r="AE28" s="116">
        <v>1.076220946194067E-2</v>
      </c>
      <c r="AF28" s="116">
        <v>0.19220394490272591</v>
      </c>
      <c r="AG28" s="116">
        <v>-0.48332364808084077</v>
      </c>
      <c r="AH28" s="116">
        <v>0.10325716772295163</v>
      </c>
      <c r="AI28" s="116">
        <v>0.29944330327320201</v>
      </c>
      <c r="AJ28" s="122"/>
      <c r="AK28" s="116">
        <v>1452.5316412499828</v>
      </c>
      <c r="AL28" s="116">
        <v>0.21772366324952624</v>
      </c>
      <c r="AM28" s="116">
        <v>92.91772321811672</v>
      </c>
      <c r="AN28" s="116">
        <v>0.19220394490272591</v>
      </c>
      <c r="AO28" s="116">
        <v>0.82396423202057723</v>
      </c>
      <c r="AQ28" s="116">
        <v>10.539491512356753</v>
      </c>
      <c r="AR28" s="116">
        <v>0.21772366324952624</v>
      </c>
      <c r="AS28" s="116">
        <v>19.659273218658544</v>
      </c>
      <c r="AT28" s="116">
        <v>0.19330326758615501</v>
      </c>
      <c r="AU28" s="116">
        <v>0.48793454992939667</v>
      </c>
      <c r="AV28" s="122"/>
      <c r="AW28" s="116">
        <v>92.91772321811672</v>
      </c>
      <c r="AX28" s="116">
        <v>0.19220394490272591</v>
      </c>
      <c r="AY28" s="116">
        <v>19.659273218658544</v>
      </c>
      <c r="AZ28" s="116">
        <v>0.19330326758615501</v>
      </c>
      <c r="BA28" s="116">
        <v>0.81046855759325187</v>
      </c>
      <c r="BB28" s="122"/>
      <c r="BC28" s="125">
        <v>3.5</v>
      </c>
      <c r="BD28" s="125">
        <v>2.2908845506382436</v>
      </c>
      <c r="BE28" s="125">
        <v>0.20800571424473963</v>
      </c>
    </row>
    <row r="29" spans="1:57" s="126" customFormat="1" ht="12" customHeight="1">
      <c r="A29" s="126" t="s">
        <v>451</v>
      </c>
      <c r="B29" s="122"/>
      <c r="C29" s="121"/>
      <c r="D29" s="117">
        <v>1.2951485597671883E-2</v>
      </c>
      <c r="E29" s="128">
        <v>13.257264032636673</v>
      </c>
      <c r="F29" s="129">
        <v>0.82320550888199229</v>
      </c>
      <c r="G29" s="125">
        <v>1.2085088961448891</v>
      </c>
      <c r="H29" s="123">
        <v>239.19707610847865</v>
      </c>
      <c r="I29" s="123">
        <v>101.98775718779058</v>
      </c>
      <c r="J29" s="121"/>
      <c r="K29" s="117">
        <v>4.0845803923792983E-3</v>
      </c>
      <c r="L29" s="116">
        <v>5.4106266796418841E-2</v>
      </c>
      <c r="M29" s="117">
        <v>4.0118252987252383</v>
      </c>
      <c r="N29" s="116">
        <v>0.38346676174902899</v>
      </c>
      <c r="O29" s="117">
        <v>4.2409582320527734</v>
      </c>
      <c r="P29" s="116">
        <v>5.1424989670709263E-2</v>
      </c>
      <c r="Q29" s="117">
        <v>0.44239203002242034</v>
      </c>
      <c r="R29" s="117">
        <v>0.55702465869534667</v>
      </c>
      <c r="S29" s="122"/>
      <c r="T29" s="125">
        <v>374.46200847625732</v>
      </c>
      <c r="U29" s="125">
        <v>90.293414882833602</v>
      </c>
      <c r="V29" s="125">
        <v>329.58571883991385</v>
      </c>
      <c r="W29" s="125">
        <v>11.935837637016199</v>
      </c>
      <c r="X29" s="125">
        <v>323.26431662520628</v>
      </c>
      <c r="Y29" s="125">
        <v>1.3930894924098143</v>
      </c>
      <c r="Z29" s="125"/>
      <c r="AA29" s="116">
        <v>16.026090648665157</v>
      </c>
      <c r="AB29" s="116">
        <v>0.10486788324169402</v>
      </c>
      <c r="AC29" s="116">
        <v>0.19668389393389987</v>
      </c>
      <c r="AD29" s="116">
        <v>0.1631330364044638</v>
      </c>
      <c r="AE29" s="116">
        <v>9.7547845649902359E-3</v>
      </c>
      <c r="AF29" s="116">
        <v>0.24567497475848746</v>
      </c>
      <c r="AG29" s="116">
        <v>-0.60832872338661248</v>
      </c>
      <c r="AH29" s="116">
        <v>-8.4814187913719571E-2</v>
      </c>
      <c r="AI29" s="116">
        <v>0.58901562128582174</v>
      </c>
      <c r="AJ29" s="122"/>
      <c r="AK29" s="116">
        <v>1642.8953957817314</v>
      </c>
      <c r="AL29" s="116">
        <v>0.27517934574960412</v>
      </c>
      <c r="AM29" s="116">
        <v>102.51379652083592</v>
      </c>
      <c r="AN29" s="116">
        <v>0.24567497475848746</v>
      </c>
      <c r="AO29" s="116">
        <v>0.92510307567016492</v>
      </c>
      <c r="AQ29" s="116">
        <v>11.920760682797104</v>
      </c>
      <c r="AR29" s="116">
        <v>0.27517934574960412</v>
      </c>
      <c r="AS29" s="116">
        <v>20.162812681665486</v>
      </c>
      <c r="AT29" s="116">
        <v>0.19938854690943639</v>
      </c>
      <c r="AU29" s="116">
        <v>0.51994190422358921</v>
      </c>
      <c r="AV29" s="122"/>
      <c r="AW29" s="116">
        <v>102.51379652083592</v>
      </c>
      <c r="AX29" s="116">
        <v>0.24567497475848746</v>
      </c>
      <c r="AY29" s="116">
        <v>20.162812681665486</v>
      </c>
      <c r="AZ29" s="116">
        <v>0.19938854690943639</v>
      </c>
      <c r="BA29" s="116">
        <v>0.75022898901215762</v>
      </c>
      <c r="BB29" s="122"/>
      <c r="BC29" s="125">
        <v>1.9</v>
      </c>
      <c r="BD29" s="125">
        <v>3.253086573707578</v>
      </c>
      <c r="BE29" s="125">
        <v>0.27800410565376493</v>
      </c>
    </row>
    <row r="30" spans="1:57" s="126" customFormat="1" ht="12" customHeight="1">
      <c r="A30" s="126" t="s">
        <v>452</v>
      </c>
      <c r="B30" s="122"/>
      <c r="C30" s="121"/>
      <c r="D30" s="117">
        <v>3.0629713148183281E-2</v>
      </c>
      <c r="E30" s="128">
        <v>15.296354328018005</v>
      </c>
      <c r="F30" s="129">
        <v>0.75066596122169116</v>
      </c>
      <c r="G30" s="125">
        <v>0.78626851697151379</v>
      </c>
      <c r="H30" s="123">
        <v>426.86813349778333</v>
      </c>
      <c r="I30" s="123">
        <v>72.310921428986006</v>
      </c>
      <c r="J30" s="121"/>
      <c r="K30" s="117">
        <v>9.6590906440383265E-3</v>
      </c>
      <c r="L30" s="116">
        <v>5.5134364814871419E-2</v>
      </c>
      <c r="M30" s="117">
        <v>6.0920530899274423</v>
      </c>
      <c r="N30" s="116">
        <v>0.39275471982730153</v>
      </c>
      <c r="O30" s="117">
        <v>6.4400241471523838</v>
      </c>
      <c r="P30" s="116">
        <v>5.1688400605768084E-2</v>
      </c>
      <c r="Q30" s="117">
        <v>0.6725478868005117</v>
      </c>
      <c r="R30" s="117">
        <v>0.55635920261278782</v>
      </c>
      <c r="S30" s="122"/>
      <c r="T30" s="125">
        <v>416.67282581329346</v>
      </c>
      <c r="U30" s="125">
        <v>136.10126709788548</v>
      </c>
      <c r="V30" s="125">
        <v>336.37975201064825</v>
      </c>
      <c r="W30" s="125">
        <v>18.44013857527877</v>
      </c>
      <c r="X30" s="125">
        <v>324.87911876018956</v>
      </c>
      <c r="Y30" s="125">
        <v>2.128177893090665</v>
      </c>
      <c r="Z30" s="125"/>
      <c r="AA30" s="116">
        <v>14.53595730457576</v>
      </c>
      <c r="AB30" s="116">
        <v>8.6798978247756856E-2</v>
      </c>
      <c r="AC30" s="116">
        <v>0.25648004699511628</v>
      </c>
      <c r="AD30" s="116">
        <v>0.10302258681981048</v>
      </c>
      <c r="AE30" s="116">
        <v>1.3793030283683878E-2</v>
      </c>
      <c r="AF30" s="116">
        <v>0.16439769782406422</v>
      </c>
      <c r="AG30" s="116">
        <v>-0.73290258492887628</v>
      </c>
      <c r="AH30" s="116">
        <v>0.2397455131439781</v>
      </c>
      <c r="AI30" s="116">
        <v>8.4064167798909642E-2</v>
      </c>
      <c r="AJ30" s="122"/>
      <c r="AK30" s="116">
        <v>1053.8624947246515</v>
      </c>
      <c r="AL30" s="116">
        <v>0.1664888688378299</v>
      </c>
      <c r="AM30" s="116">
        <v>72.500384573426558</v>
      </c>
      <c r="AN30" s="116">
        <v>0.16439769782406422</v>
      </c>
      <c r="AO30" s="116">
        <v>0.86244824201157888</v>
      </c>
      <c r="AQ30" s="116">
        <v>7.6467696144527668</v>
      </c>
      <c r="AR30" s="116">
        <v>0.1664888688378299</v>
      </c>
      <c r="AS30" s="116">
        <v>18.594902042556448</v>
      </c>
      <c r="AT30" s="116">
        <v>0.18652807102991284</v>
      </c>
      <c r="AU30" s="116">
        <v>0.50323777387825042</v>
      </c>
      <c r="AV30" s="122"/>
      <c r="AW30" s="116">
        <v>72.500384573426558</v>
      </c>
      <c r="AX30" s="116">
        <v>0.16439769782406422</v>
      </c>
      <c r="AY30" s="116">
        <v>18.594902042556448</v>
      </c>
      <c r="AZ30" s="116">
        <v>0.18652807102991284</v>
      </c>
      <c r="BA30" s="116">
        <v>0.8349262871731028</v>
      </c>
      <c r="BB30" s="122"/>
      <c r="BC30" s="125">
        <v>1.8</v>
      </c>
      <c r="BD30" s="125">
        <v>3.9417753158306974</v>
      </c>
      <c r="BE30" s="125">
        <v>0.42356261963631558</v>
      </c>
    </row>
    <row r="31" spans="1:57" s="126" customFormat="1" ht="12" customHeight="1">
      <c r="C31" s="132"/>
      <c r="D31" s="117"/>
      <c r="E31" s="117"/>
      <c r="F31" s="117"/>
      <c r="G31" s="117"/>
      <c r="H31" s="121"/>
      <c r="I31" s="117"/>
      <c r="J31" s="132"/>
      <c r="K31" s="117"/>
      <c r="L31" s="116"/>
      <c r="M31" s="117"/>
      <c r="N31" s="117"/>
      <c r="O31" s="117"/>
      <c r="P31" s="116"/>
      <c r="Q31" s="117"/>
      <c r="R31" s="117"/>
      <c r="S31" s="122"/>
      <c r="T31" s="121"/>
      <c r="U31" s="121"/>
      <c r="V31" s="121"/>
      <c r="W31" s="121"/>
      <c r="X31" s="121"/>
      <c r="Y31" s="121"/>
      <c r="Z31" s="125"/>
      <c r="AA31" s="117"/>
      <c r="AB31" s="117"/>
      <c r="AC31" s="117"/>
      <c r="AD31" s="117"/>
      <c r="AE31" s="117"/>
      <c r="AF31" s="117"/>
      <c r="AG31" s="117"/>
      <c r="AH31" s="117"/>
      <c r="AI31" s="117"/>
      <c r="AJ31" s="122"/>
      <c r="AK31" s="117"/>
      <c r="AL31" s="117"/>
      <c r="AM31" s="117"/>
      <c r="AN31" s="117"/>
      <c r="AO31" s="117"/>
      <c r="AQ31" s="117"/>
      <c r="AR31" s="117"/>
      <c r="AS31" s="117"/>
      <c r="AT31" s="117"/>
      <c r="AU31" s="117"/>
      <c r="AV31" s="122"/>
      <c r="AW31" s="116"/>
      <c r="AX31" s="116"/>
      <c r="AY31" s="116"/>
      <c r="AZ31" s="116"/>
      <c r="BA31" s="117"/>
      <c r="BB31" s="122"/>
      <c r="BC31" s="117"/>
      <c r="BD31" s="117"/>
      <c r="BE31" s="117"/>
    </row>
    <row r="32" spans="1:57" s="126" customFormat="1" ht="3.75" customHeight="1">
      <c r="C32" s="121"/>
      <c r="D32" s="121"/>
      <c r="E32" s="121"/>
      <c r="F32" s="121"/>
      <c r="G32" s="122"/>
      <c r="H32" s="121"/>
      <c r="I32" s="123"/>
      <c r="J32" s="121"/>
      <c r="K32" s="117"/>
      <c r="L32" s="116"/>
      <c r="M32" s="117"/>
      <c r="N32" s="116"/>
      <c r="O32" s="117"/>
      <c r="P32" s="116"/>
      <c r="Q32" s="117"/>
      <c r="R32" s="117"/>
      <c r="S32" s="122"/>
      <c r="T32" s="125"/>
      <c r="U32" s="125"/>
      <c r="V32" s="122"/>
      <c r="W32" s="122"/>
      <c r="X32" s="121"/>
      <c r="Y32" s="121"/>
      <c r="Z32" s="125"/>
      <c r="AA32" s="133"/>
      <c r="AB32" s="134"/>
      <c r="AC32" s="135"/>
      <c r="AD32" s="133"/>
      <c r="AE32" s="133"/>
      <c r="AF32" s="133"/>
      <c r="AG32" s="133"/>
      <c r="AH32" s="133"/>
      <c r="AI32" s="133"/>
      <c r="AJ32" s="122"/>
      <c r="AK32" s="136"/>
      <c r="AL32" s="135"/>
      <c r="AM32" s="137"/>
      <c r="AN32" s="134"/>
      <c r="AO32" s="133"/>
      <c r="AP32" s="133"/>
      <c r="AQ32" s="133"/>
      <c r="AR32" s="133"/>
      <c r="AS32" s="133"/>
      <c r="AT32" s="133"/>
      <c r="AU32" s="133"/>
      <c r="AV32" s="122"/>
      <c r="AW32" s="133"/>
      <c r="AX32" s="133"/>
      <c r="AY32" s="133"/>
      <c r="AZ32" s="133"/>
      <c r="BA32" s="133"/>
      <c r="BB32" s="122"/>
      <c r="BE32" s="121"/>
    </row>
    <row r="33" spans="1:57" s="126" customFormat="1" ht="3.75" customHeight="1">
      <c r="A33" s="138"/>
      <c r="B33" s="138"/>
      <c r="C33" s="139"/>
      <c r="D33" s="140"/>
      <c r="E33" s="140"/>
      <c r="F33" s="140"/>
      <c r="G33" s="141"/>
      <c r="H33" s="139"/>
      <c r="I33" s="141"/>
      <c r="J33" s="139"/>
      <c r="K33" s="142"/>
      <c r="L33" s="143"/>
      <c r="M33" s="142"/>
      <c r="N33" s="144"/>
      <c r="O33" s="142"/>
      <c r="P33" s="144"/>
      <c r="Q33" s="142"/>
      <c r="R33" s="142"/>
      <c r="S33" s="140"/>
      <c r="T33" s="145"/>
      <c r="U33" s="145"/>
      <c r="V33" s="139"/>
      <c r="W33" s="139"/>
      <c r="X33" s="139"/>
      <c r="Y33" s="139"/>
      <c r="Z33" s="125"/>
      <c r="AJ33" s="122"/>
      <c r="AK33" s="127"/>
      <c r="AL33" s="121"/>
      <c r="AM33" s="116"/>
      <c r="AN33" s="122"/>
      <c r="AV33" s="122"/>
      <c r="BB33" s="122"/>
      <c r="BC33" s="138"/>
      <c r="BD33" s="138"/>
      <c r="BE33" s="140"/>
    </row>
    <row r="34" spans="1:57" s="97" customFormat="1" ht="10.15">
      <c r="A34" s="146" t="s">
        <v>453</v>
      </c>
      <c r="B34" s="146"/>
      <c r="C34" s="83"/>
      <c r="D34" s="147"/>
      <c r="E34" s="147"/>
      <c r="F34" s="147"/>
      <c r="G34" s="96"/>
      <c r="H34" s="83"/>
      <c r="I34" s="148"/>
      <c r="J34" s="83"/>
      <c r="K34" s="149"/>
      <c r="L34" s="115"/>
      <c r="M34" s="91"/>
      <c r="N34" s="150"/>
      <c r="O34" s="91"/>
      <c r="P34" s="150"/>
      <c r="Q34" s="117"/>
      <c r="R34" s="91"/>
      <c r="S34" s="151"/>
      <c r="T34" s="96"/>
      <c r="U34" s="96"/>
      <c r="V34" s="83"/>
      <c r="W34" s="83"/>
      <c r="X34" s="83"/>
      <c r="Y34" s="83"/>
      <c r="Z34" s="152"/>
      <c r="AB34" s="86"/>
      <c r="AC34" s="86"/>
      <c r="AD34" s="121"/>
      <c r="AE34" s="121"/>
      <c r="AF34" s="125"/>
      <c r="AG34" s="86"/>
      <c r="AH34" s="86"/>
      <c r="AI34" s="86"/>
      <c r="AJ34" s="86"/>
      <c r="AK34" s="86"/>
      <c r="AL34" s="86"/>
      <c r="AM34" s="86"/>
      <c r="AN34" s="86"/>
      <c r="AV34" s="86"/>
      <c r="BB34" s="86"/>
      <c r="BC34" s="146"/>
      <c r="BD34" s="146"/>
      <c r="BE34" s="147"/>
    </row>
    <row r="35" spans="1:57" s="97" customFormat="1" ht="10.15">
      <c r="A35" s="153" t="s">
        <v>454</v>
      </c>
      <c r="B35" s="153"/>
      <c r="C35" s="83"/>
      <c r="D35" s="148"/>
      <c r="E35" s="148"/>
      <c r="F35" s="148"/>
      <c r="G35" s="96"/>
      <c r="H35" s="83"/>
      <c r="I35" s="148"/>
      <c r="J35" s="83"/>
      <c r="K35" s="91"/>
      <c r="L35" s="115"/>
      <c r="M35" s="91"/>
      <c r="N35" s="150"/>
      <c r="O35" s="91"/>
      <c r="P35" s="150"/>
      <c r="Q35" s="117"/>
      <c r="R35" s="91"/>
      <c r="S35" s="118"/>
      <c r="T35" s="96"/>
      <c r="U35" s="96"/>
      <c r="V35" s="83"/>
      <c r="W35" s="83"/>
      <c r="X35" s="83"/>
      <c r="Y35" s="83"/>
      <c r="Z35" s="96"/>
      <c r="AB35" s="86"/>
      <c r="AC35" s="86"/>
      <c r="AD35" s="121"/>
      <c r="AE35" s="121"/>
      <c r="AF35" s="125"/>
      <c r="AG35" s="86"/>
      <c r="AH35" s="86"/>
      <c r="AI35" s="86"/>
      <c r="AJ35" s="86"/>
      <c r="AK35" s="86"/>
      <c r="AL35" s="86"/>
      <c r="AM35" s="86"/>
      <c r="AN35" s="86"/>
      <c r="AV35" s="86"/>
      <c r="BB35" s="86"/>
      <c r="BC35" s="153"/>
      <c r="BE35" s="148"/>
    </row>
    <row r="36" spans="1:57" s="97" customFormat="1" ht="12">
      <c r="A36" s="97" t="s">
        <v>455</v>
      </c>
      <c r="C36" s="83"/>
      <c r="D36" s="148"/>
      <c r="E36" s="148"/>
      <c r="F36" s="148"/>
      <c r="G36" s="96"/>
      <c r="H36" s="83"/>
      <c r="I36" s="148"/>
      <c r="J36" s="83"/>
      <c r="K36" s="91"/>
      <c r="L36" s="115"/>
      <c r="M36" s="91"/>
      <c r="N36" s="150"/>
      <c r="O36" s="91"/>
      <c r="P36" s="150"/>
      <c r="Q36" s="117"/>
      <c r="R36" s="91"/>
      <c r="S36" s="118"/>
      <c r="T36" s="96"/>
      <c r="U36" s="96"/>
      <c r="V36" s="83"/>
      <c r="W36" s="83"/>
      <c r="X36" s="83"/>
      <c r="Y36" s="83"/>
      <c r="Z36" s="96"/>
      <c r="AB36" s="86"/>
      <c r="AC36" s="86"/>
      <c r="AD36" s="121"/>
      <c r="AE36" s="121"/>
      <c r="AF36" s="125"/>
      <c r="AG36" s="86"/>
      <c r="AH36" s="86"/>
      <c r="AI36" s="86"/>
      <c r="AJ36" s="86"/>
      <c r="AK36" s="86"/>
      <c r="AL36" s="86"/>
      <c r="AM36" s="86"/>
      <c r="AN36" s="86"/>
      <c r="AV36" s="86"/>
      <c r="BB36" s="86"/>
      <c r="BE36" s="148"/>
    </row>
    <row r="37" spans="1:57" s="97" customFormat="1" ht="10.15">
      <c r="A37" s="97" t="s">
        <v>456</v>
      </c>
      <c r="C37" s="83"/>
      <c r="D37" s="148"/>
      <c r="E37" s="148"/>
      <c r="F37" s="148"/>
      <c r="G37" s="96"/>
      <c r="H37" s="83"/>
      <c r="I37" s="148"/>
      <c r="J37" s="83"/>
      <c r="K37" s="91"/>
      <c r="L37" s="115"/>
      <c r="M37" s="91"/>
      <c r="N37" s="150"/>
      <c r="O37" s="91"/>
      <c r="P37" s="150"/>
      <c r="Q37" s="117"/>
      <c r="R37" s="91"/>
      <c r="S37" s="118"/>
      <c r="T37" s="96"/>
      <c r="U37" s="96"/>
      <c r="V37" s="83"/>
      <c r="W37" s="83"/>
      <c r="X37" s="83"/>
      <c r="Y37" s="83"/>
      <c r="Z37" s="96"/>
      <c r="AB37" s="86"/>
      <c r="AC37" s="86"/>
      <c r="AD37" s="121"/>
      <c r="AE37" s="121"/>
      <c r="AF37" s="125"/>
      <c r="AG37" s="86"/>
      <c r="AH37" s="86"/>
      <c r="AI37" s="86"/>
      <c r="AJ37" s="86"/>
      <c r="AK37" s="86"/>
      <c r="AL37" s="86"/>
      <c r="AM37" s="86"/>
      <c r="AN37" s="86"/>
      <c r="AV37" s="86"/>
      <c r="BB37" s="86"/>
      <c r="BE37" s="148"/>
    </row>
    <row r="38" spans="1:57" s="162" customFormat="1" ht="10.15">
      <c r="A38" s="97" t="s">
        <v>457</v>
      </c>
      <c r="B38" s="97"/>
      <c r="C38" s="154"/>
      <c r="D38" s="155"/>
      <c r="E38" s="155"/>
      <c r="F38" s="155"/>
      <c r="G38" s="156"/>
      <c r="H38" s="154"/>
      <c r="I38" s="155"/>
      <c r="J38" s="154"/>
      <c r="K38" s="157"/>
      <c r="L38" s="158"/>
      <c r="M38" s="157"/>
      <c r="N38" s="159"/>
      <c r="O38" s="157"/>
      <c r="P38" s="159"/>
      <c r="Q38" s="160"/>
      <c r="R38" s="157"/>
      <c r="S38" s="161"/>
      <c r="T38" s="156"/>
      <c r="U38" s="156"/>
      <c r="V38" s="154"/>
      <c r="W38" s="154"/>
      <c r="X38" s="154"/>
      <c r="Y38" s="154"/>
      <c r="Z38" s="156"/>
      <c r="AB38" s="163"/>
      <c r="AC38" s="163"/>
      <c r="AD38" s="164"/>
      <c r="AE38" s="164"/>
      <c r="AF38" s="165"/>
      <c r="AG38" s="163"/>
      <c r="AH38" s="163"/>
      <c r="AI38" s="163"/>
      <c r="AJ38" s="163"/>
      <c r="AK38" s="163"/>
      <c r="AL38" s="163"/>
      <c r="AM38" s="163"/>
      <c r="AN38" s="163"/>
      <c r="AV38" s="163"/>
      <c r="BB38" s="163"/>
      <c r="BE38" s="155"/>
    </row>
    <row r="39" spans="1:57" s="162" customFormat="1" ht="10.15">
      <c r="A39" s="97" t="s">
        <v>458</v>
      </c>
      <c r="B39" s="97"/>
      <c r="C39" s="154"/>
      <c r="D39" s="155"/>
      <c r="E39" s="155"/>
      <c r="F39" s="155"/>
      <c r="G39" s="156"/>
      <c r="H39" s="154"/>
      <c r="I39" s="155"/>
      <c r="J39" s="154"/>
      <c r="K39" s="157"/>
      <c r="L39" s="158"/>
      <c r="M39" s="157"/>
      <c r="N39" s="159"/>
      <c r="O39" s="157"/>
      <c r="P39" s="159"/>
      <c r="Q39" s="160"/>
      <c r="R39" s="157"/>
      <c r="S39" s="161"/>
      <c r="T39" s="156"/>
      <c r="U39" s="156"/>
      <c r="V39" s="154"/>
      <c r="W39" s="154"/>
      <c r="X39" s="154"/>
      <c r="Y39" s="154"/>
      <c r="Z39" s="156"/>
      <c r="AB39" s="163"/>
      <c r="AC39" s="163"/>
      <c r="AD39" s="164"/>
      <c r="AE39" s="164"/>
      <c r="AF39" s="165"/>
      <c r="AG39" s="163"/>
      <c r="AH39" s="163"/>
      <c r="AI39" s="163"/>
      <c r="AJ39" s="163"/>
      <c r="AK39" s="163"/>
      <c r="AL39" s="163"/>
      <c r="AM39" s="163"/>
      <c r="AN39" s="163"/>
      <c r="AP39" s="163"/>
      <c r="AV39" s="163"/>
      <c r="BB39" s="163"/>
      <c r="BE39" s="155"/>
    </row>
    <row r="40" spans="1:57" s="97" customFormat="1" ht="10.15">
      <c r="A40" s="97" t="s">
        <v>459</v>
      </c>
      <c r="C40" s="83"/>
      <c r="D40" s="148"/>
      <c r="E40" s="148"/>
      <c r="F40" s="148"/>
      <c r="G40" s="96"/>
      <c r="H40" s="83"/>
      <c r="I40" s="148"/>
      <c r="J40" s="83"/>
      <c r="K40" s="91"/>
      <c r="L40" s="115"/>
      <c r="M40" s="91"/>
      <c r="N40" s="150"/>
      <c r="O40" s="91"/>
      <c r="P40" s="150"/>
      <c r="Q40" s="117"/>
      <c r="R40" s="91"/>
      <c r="S40" s="118"/>
      <c r="T40" s="96"/>
      <c r="U40" s="96"/>
      <c r="V40" s="83"/>
      <c r="W40" s="83"/>
      <c r="X40" s="83"/>
      <c r="Y40" s="83"/>
      <c r="Z40" s="96"/>
      <c r="AB40" s="86"/>
      <c r="AC40" s="86"/>
      <c r="AD40" s="121"/>
      <c r="AE40" s="121"/>
      <c r="AF40" s="165"/>
      <c r="AG40" s="163"/>
      <c r="AH40" s="163"/>
      <c r="AI40" s="86"/>
      <c r="AJ40" s="86"/>
      <c r="AK40" s="86"/>
      <c r="AP40" s="166"/>
      <c r="AV40" s="86"/>
      <c r="BB40" s="86"/>
      <c r="BE40" s="148"/>
    </row>
    <row r="41" spans="1:57" s="97" customFormat="1" ht="10.15">
      <c r="A41" s="97" t="s">
        <v>460</v>
      </c>
      <c r="C41" s="83"/>
      <c r="D41" s="148"/>
      <c r="E41" s="148"/>
      <c r="F41" s="148"/>
      <c r="G41" s="96"/>
      <c r="H41" s="83"/>
      <c r="I41" s="148"/>
      <c r="J41" s="83"/>
      <c r="K41" s="91"/>
      <c r="L41" s="167"/>
      <c r="M41" s="117"/>
      <c r="N41" s="116"/>
      <c r="O41" s="117"/>
      <c r="P41" s="116"/>
      <c r="Q41" s="117"/>
      <c r="R41" s="117"/>
      <c r="S41" s="118"/>
      <c r="T41" s="125"/>
      <c r="U41" s="125"/>
      <c r="V41" s="121"/>
      <c r="W41" s="121"/>
      <c r="X41" s="83"/>
      <c r="Y41" s="121"/>
      <c r="Z41" s="96"/>
      <c r="AB41" s="86"/>
      <c r="AC41" s="86"/>
      <c r="AD41" s="121"/>
      <c r="AE41" s="121"/>
      <c r="AF41" s="168"/>
      <c r="AG41" s="169"/>
      <c r="AH41" s="170"/>
      <c r="AI41" s="86"/>
      <c r="AJ41" s="86"/>
      <c r="AK41" s="86"/>
      <c r="AP41" s="166"/>
      <c r="AV41" s="86"/>
      <c r="BB41" s="86"/>
      <c r="BE41" s="148"/>
    </row>
    <row r="42" spans="1:57" s="97" customFormat="1" ht="10.15">
      <c r="A42" s="153" t="s">
        <v>461</v>
      </c>
      <c r="C42" s="83"/>
      <c r="D42" s="148"/>
      <c r="E42" s="148"/>
      <c r="F42" s="148"/>
      <c r="G42" s="96"/>
      <c r="H42" s="83"/>
      <c r="I42" s="148"/>
      <c r="J42" s="83"/>
      <c r="K42" s="91"/>
      <c r="L42" s="167"/>
      <c r="M42" s="117"/>
      <c r="N42" s="116"/>
      <c r="O42" s="117"/>
      <c r="P42" s="116"/>
      <c r="Q42" s="117"/>
      <c r="R42" s="117"/>
      <c r="S42" s="118"/>
      <c r="T42" s="125"/>
      <c r="U42" s="125"/>
      <c r="V42" s="121"/>
      <c r="W42" s="121"/>
      <c r="X42" s="83"/>
      <c r="Y42" s="121"/>
      <c r="Z42" s="96"/>
      <c r="AB42" s="122"/>
      <c r="AC42" s="122"/>
      <c r="AD42" s="121"/>
      <c r="AE42" s="121"/>
      <c r="AF42" s="168"/>
      <c r="AG42" s="171"/>
      <c r="AH42" s="171"/>
      <c r="AI42" s="122"/>
      <c r="AJ42" s="86"/>
      <c r="AK42" s="122"/>
      <c r="AO42" s="126"/>
      <c r="AP42" s="166"/>
      <c r="AV42" s="86"/>
      <c r="BB42" s="86"/>
      <c r="BE42" s="148"/>
    </row>
    <row r="43" spans="1:57" s="97" customFormat="1" ht="12.75">
      <c r="C43" s="83"/>
      <c r="D43" s="148"/>
      <c r="E43" s="148"/>
      <c r="F43" s="148"/>
      <c r="G43" s="96"/>
      <c r="H43" s="83"/>
      <c r="I43" s="148"/>
      <c r="J43" s="83"/>
      <c r="K43" s="91"/>
      <c r="L43" s="167"/>
      <c r="M43" s="117"/>
      <c r="N43" s="116"/>
      <c r="O43" s="117"/>
      <c r="P43" s="116"/>
      <c r="Q43" s="117"/>
      <c r="R43" s="117"/>
      <c r="S43" s="118"/>
      <c r="T43" s="125"/>
      <c r="U43" s="125"/>
      <c r="V43" s="121"/>
      <c r="W43" s="121"/>
      <c r="X43" s="83"/>
      <c r="Y43" s="121"/>
      <c r="Z43" s="96"/>
      <c r="AB43" s="122"/>
      <c r="AC43" s="122"/>
      <c r="AD43" s="121"/>
      <c r="AE43" s="121"/>
      <c r="AF43" s="168"/>
      <c r="AG43" s="171"/>
      <c r="AH43" s="171"/>
      <c r="AI43" s="122"/>
      <c r="AJ43" s="86"/>
      <c r="AK43" s="122"/>
      <c r="AO43" s="126"/>
      <c r="AP43" s="166"/>
      <c r="AQ43" s="76"/>
      <c r="AR43" s="76"/>
      <c r="AS43" s="76"/>
      <c r="AT43" s="76"/>
      <c r="AV43" s="86"/>
      <c r="AW43" s="76"/>
      <c r="AX43" s="76"/>
      <c r="AY43" s="76"/>
      <c r="AZ43" s="76"/>
      <c r="BB43" s="86"/>
      <c r="BE43" s="148"/>
    </row>
    <row r="44" spans="1:57" s="97" customFormat="1" ht="10.15">
      <c r="B44" s="146"/>
      <c r="C44" s="83"/>
      <c r="D44" s="147"/>
      <c r="E44" s="147"/>
      <c r="F44" s="147"/>
      <c r="G44" s="96"/>
      <c r="H44" s="83"/>
      <c r="I44" s="148"/>
      <c r="J44" s="83"/>
      <c r="K44" s="149"/>
      <c r="L44" s="115"/>
      <c r="M44" s="91"/>
      <c r="N44" s="150"/>
      <c r="O44" s="91"/>
      <c r="P44" s="150"/>
      <c r="Q44" s="117"/>
      <c r="R44" s="91"/>
      <c r="S44" s="151"/>
      <c r="T44" s="96"/>
      <c r="U44" s="96"/>
      <c r="V44" s="83"/>
      <c r="W44" s="83"/>
      <c r="X44" s="83"/>
      <c r="Y44" s="83"/>
      <c r="Z44" s="152"/>
      <c r="AB44" s="86"/>
      <c r="AC44" s="86"/>
      <c r="AD44" s="121"/>
      <c r="AE44" s="121"/>
      <c r="AF44" s="125"/>
      <c r="AG44" s="86"/>
      <c r="AH44" s="86"/>
      <c r="AI44" s="86"/>
      <c r="AJ44" s="86"/>
      <c r="AK44" s="86"/>
      <c r="AL44" s="86"/>
      <c r="AM44" s="86"/>
      <c r="AN44" s="86"/>
      <c r="AV44" s="86"/>
      <c r="BB44" s="86"/>
      <c r="BC44" s="146"/>
      <c r="BD44" s="146"/>
      <c r="BE44" s="147"/>
    </row>
    <row r="45" spans="1:57" s="97" customFormat="1" ht="10.15">
      <c r="B45" s="153"/>
      <c r="C45" s="83"/>
      <c r="D45" s="148"/>
      <c r="E45" s="148"/>
      <c r="F45" s="148"/>
      <c r="G45" s="96"/>
      <c r="H45" s="83"/>
      <c r="I45" s="148"/>
      <c r="J45" s="83"/>
      <c r="K45" s="91"/>
      <c r="L45" s="115"/>
      <c r="M45" s="91"/>
      <c r="N45" s="150"/>
      <c r="O45" s="91"/>
      <c r="P45" s="150"/>
      <c r="Q45" s="117"/>
      <c r="R45" s="91"/>
      <c r="S45" s="118"/>
      <c r="T45" s="96"/>
      <c r="U45" s="96"/>
      <c r="V45" s="83"/>
      <c r="W45" s="83"/>
      <c r="X45" s="83"/>
      <c r="Y45" s="83"/>
      <c r="Z45" s="96"/>
      <c r="AB45" s="86"/>
      <c r="AC45" s="86"/>
      <c r="AD45" s="121"/>
      <c r="AE45" s="121"/>
      <c r="AF45" s="125"/>
      <c r="AG45" s="86"/>
      <c r="AH45" s="86"/>
      <c r="AI45" s="86"/>
      <c r="AJ45" s="86"/>
      <c r="AK45" s="86"/>
      <c r="AL45" s="86"/>
      <c r="AM45" s="86"/>
      <c r="AN45" s="86"/>
      <c r="AV45" s="86"/>
      <c r="BB45" s="86"/>
      <c r="BC45" s="153"/>
      <c r="BD45" s="153"/>
      <c r="BE45" s="148"/>
    </row>
    <row r="46" spans="1:57" s="126" customFormat="1" ht="10.15">
      <c r="I46" s="172"/>
      <c r="K46" s="173"/>
      <c r="L46" s="167"/>
      <c r="M46" s="173"/>
      <c r="N46" s="174"/>
      <c r="O46" s="173"/>
      <c r="P46" s="174"/>
      <c r="Q46" s="173"/>
      <c r="R46" s="117"/>
      <c r="T46" s="175"/>
      <c r="U46" s="175"/>
      <c r="AA46" s="121"/>
      <c r="AB46" s="122"/>
      <c r="AC46" s="122"/>
      <c r="AD46" s="122"/>
      <c r="AE46" s="122"/>
      <c r="AF46" s="176"/>
      <c r="AG46" s="176"/>
      <c r="AH46" s="176"/>
      <c r="AI46" s="122"/>
      <c r="AJ46" s="86"/>
      <c r="AK46" s="122"/>
      <c r="AL46" s="97"/>
      <c r="AP46" s="166"/>
      <c r="AV46" s="86"/>
      <c r="BB46" s="86"/>
    </row>
    <row r="47" spans="1:57" s="126" customFormat="1" ht="9.4">
      <c r="I47" s="172"/>
      <c r="K47" s="173"/>
      <c r="L47" s="167"/>
      <c r="M47" s="173"/>
      <c r="N47" s="174"/>
      <c r="O47" s="173"/>
      <c r="P47" s="174"/>
      <c r="Q47" s="173"/>
      <c r="R47" s="117"/>
      <c r="T47" s="175"/>
      <c r="U47" s="175"/>
      <c r="AA47" s="121"/>
      <c r="AB47" s="122"/>
      <c r="AC47" s="122"/>
      <c r="AD47" s="122"/>
      <c r="AE47" s="122"/>
      <c r="AF47" s="176"/>
      <c r="AG47" s="176"/>
      <c r="AH47" s="176"/>
      <c r="AI47" s="176"/>
      <c r="AJ47" s="176"/>
      <c r="AK47" s="122"/>
      <c r="AL47" s="122"/>
      <c r="AM47" s="122"/>
      <c r="AN47" s="122"/>
      <c r="AV47" s="176"/>
      <c r="BB47" s="176"/>
    </row>
    <row r="48" spans="1:57" s="126" customFormat="1" ht="9.4">
      <c r="M48" s="173"/>
      <c r="O48" s="173"/>
      <c r="Q48" s="173"/>
      <c r="R48" s="173"/>
      <c r="AA48" s="121"/>
      <c r="AB48" s="122"/>
      <c r="AC48" s="122"/>
      <c r="AD48" s="122"/>
      <c r="AE48" s="122"/>
      <c r="AF48" s="176"/>
      <c r="AG48" s="176"/>
      <c r="AH48" s="176"/>
      <c r="AI48" s="176"/>
      <c r="AJ48" s="176"/>
      <c r="AK48" s="122"/>
      <c r="AL48" s="122"/>
      <c r="AM48" s="122"/>
      <c r="AN48" s="122"/>
      <c r="AV48" s="176"/>
      <c r="BB48" s="176"/>
    </row>
    <row r="49" spans="9:54" s="126" customFormat="1" ht="9.4">
      <c r="M49" s="173"/>
      <c r="O49" s="173"/>
      <c r="Q49" s="173"/>
      <c r="R49" s="173"/>
      <c r="AA49" s="121"/>
      <c r="AB49" s="122"/>
      <c r="AC49" s="122"/>
      <c r="AD49" s="122"/>
      <c r="AE49" s="122"/>
      <c r="AF49" s="176"/>
      <c r="AG49" s="176"/>
      <c r="AH49" s="176"/>
      <c r="AI49" s="176"/>
      <c r="AJ49" s="176"/>
      <c r="AK49" s="122"/>
      <c r="AL49" s="122"/>
      <c r="AM49" s="122"/>
      <c r="AN49" s="122"/>
      <c r="AV49" s="176"/>
      <c r="BB49" s="176"/>
    </row>
    <row r="50" spans="9:54" s="126" customFormat="1" ht="9.4">
      <c r="M50" s="173"/>
      <c r="O50" s="173"/>
      <c r="Q50" s="173"/>
      <c r="R50" s="173"/>
      <c r="AA50" s="121"/>
      <c r="AB50" s="122"/>
      <c r="AC50" s="122"/>
      <c r="AD50" s="122"/>
      <c r="AE50" s="122"/>
      <c r="AF50" s="176"/>
      <c r="AG50" s="176"/>
      <c r="AH50" s="176"/>
      <c r="AI50" s="176"/>
      <c r="AJ50" s="176"/>
      <c r="AK50" s="122"/>
      <c r="AL50" s="122"/>
      <c r="AM50" s="122"/>
      <c r="AN50" s="122"/>
      <c r="AV50" s="176"/>
      <c r="BB50" s="176"/>
    </row>
    <row r="51" spans="9:54" s="126" customFormat="1" ht="9.4">
      <c r="M51" s="173"/>
      <c r="O51" s="173"/>
      <c r="Q51" s="173"/>
      <c r="R51" s="173"/>
      <c r="AA51" s="121"/>
      <c r="AB51" s="122"/>
      <c r="AC51" s="122"/>
      <c r="AD51" s="122"/>
      <c r="AE51" s="122"/>
      <c r="AF51" s="176"/>
      <c r="AG51" s="176"/>
      <c r="AH51" s="176"/>
      <c r="AI51" s="176"/>
      <c r="AJ51" s="176"/>
      <c r="AK51" s="122"/>
      <c r="AL51" s="122"/>
      <c r="AM51" s="122"/>
      <c r="AN51" s="122"/>
      <c r="AV51" s="176"/>
      <c r="BB51" s="176"/>
    </row>
    <row r="52" spans="9:54" s="126" customFormat="1" ht="9.4">
      <c r="M52" s="173"/>
      <c r="O52" s="173"/>
      <c r="Q52" s="173"/>
      <c r="R52" s="173"/>
      <c r="AA52" s="121"/>
      <c r="AB52" s="122"/>
      <c r="AC52" s="122"/>
      <c r="AD52" s="122"/>
      <c r="AE52" s="122"/>
      <c r="AF52" s="176"/>
      <c r="AG52" s="176"/>
      <c r="AH52" s="176"/>
      <c r="AI52" s="176"/>
      <c r="AJ52" s="176"/>
      <c r="AK52" s="122"/>
      <c r="AL52" s="122"/>
      <c r="AM52" s="122"/>
      <c r="AN52" s="122"/>
      <c r="AV52" s="176"/>
      <c r="BB52" s="176"/>
    </row>
    <row r="53" spans="9:54" s="126" customFormat="1" ht="9.4">
      <c r="M53" s="173"/>
      <c r="O53" s="173"/>
      <c r="Q53" s="173"/>
      <c r="R53" s="173"/>
      <c r="AA53" s="121"/>
      <c r="AB53" s="122"/>
      <c r="AC53" s="122"/>
      <c r="AD53" s="122"/>
      <c r="AE53" s="122"/>
      <c r="AF53" s="176"/>
      <c r="AG53" s="176"/>
      <c r="AH53" s="176"/>
      <c r="AI53" s="176"/>
      <c r="AJ53" s="176"/>
      <c r="AK53" s="122"/>
      <c r="AL53" s="122"/>
      <c r="AM53" s="122"/>
      <c r="AN53" s="122"/>
      <c r="AV53" s="176"/>
      <c r="BB53" s="176"/>
    </row>
    <row r="54" spans="9:54" s="126" customFormat="1" ht="9.4">
      <c r="M54" s="173"/>
      <c r="O54" s="173"/>
      <c r="Q54" s="173"/>
      <c r="R54" s="173"/>
      <c r="AA54" s="121"/>
      <c r="AB54" s="122"/>
      <c r="AC54" s="122"/>
      <c r="AD54" s="122"/>
      <c r="AE54" s="122"/>
      <c r="AF54" s="122"/>
      <c r="AG54" s="122"/>
      <c r="AH54" s="122"/>
      <c r="AI54" s="122"/>
      <c r="AJ54" s="122"/>
      <c r="AK54" s="122"/>
      <c r="AL54" s="122"/>
      <c r="AM54" s="122"/>
      <c r="AN54" s="122"/>
      <c r="AV54" s="122"/>
      <c r="BB54" s="122"/>
    </row>
    <row r="55" spans="9:54" s="126" customFormat="1" ht="9.4">
      <c r="M55" s="173"/>
      <c r="O55" s="173"/>
      <c r="Q55" s="173"/>
      <c r="R55" s="173"/>
      <c r="AA55" s="121"/>
      <c r="AB55" s="122"/>
      <c r="AC55" s="122"/>
      <c r="AD55" s="122"/>
      <c r="AE55" s="122"/>
      <c r="AF55" s="122"/>
      <c r="AG55" s="122"/>
      <c r="AH55" s="122"/>
      <c r="AI55" s="122"/>
      <c r="AJ55" s="122"/>
      <c r="AK55" s="122"/>
      <c r="AL55" s="122"/>
      <c r="AM55" s="122"/>
      <c r="AN55" s="122"/>
      <c r="AV55" s="122"/>
      <c r="BB55" s="122"/>
    </row>
    <row r="56" spans="9:54" s="126" customFormat="1" ht="9.4">
      <c r="M56" s="173"/>
      <c r="O56" s="173"/>
      <c r="Q56" s="173"/>
      <c r="R56" s="173"/>
      <c r="AA56" s="121"/>
      <c r="AB56" s="122"/>
      <c r="AC56" s="122"/>
      <c r="AD56" s="122"/>
      <c r="AE56" s="122"/>
      <c r="AF56" s="122"/>
      <c r="AG56" s="122"/>
      <c r="AH56" s="122"/>
      <c r="AI56" s="122"/>
      <c r="AJ56" s="122"/>
      <c r="AK56" s="122"/>
      <c r="AL56" s="122"/>
      <c r="AM56" s="122"/>
      <c r="AN56" s="122"/>
      <c r="AV56" s="122"/>
      <c r="BB56" s="122"/>
    </row>
    <row r="57" spans="9:54" s="126" customFormat="1" ht="9.4">
      <c r="I57" s="172"/>
      <c r="K57" s="173"/>
      <c r="L57" s="167"/>
      <c r="M57" s="173"/>
      <c r="N57" s="174"/>
      <c r="O57" s="173"/>
      <c r="P57" s="174"/>
      <c r="Q57" s="173"/>
      <c r="R57" s="117"/>
      <c r="T57" s="175"/>
      <c r="U57" s="175"/>
      <c r="AA57" s="121"/>
      <c r="AB57" s="122"/>
      <c r="AC57" s="122"/>
      <c r="AD57" s="122"/>
      <c r="AE57" s="122"/>
      <c r="AF57" s="122"/>
      <c r="AG57" s="122"/>
      <c r="AH57" s="122"/>
      <c r="AI57" s="122"/>
      <c r="AJ57" s="122"/>
      <c r="AK57" s="122"/>
      <c r="AL57" s="122"/>
      <c r="AM57" s="122"/>
      <c r="AN57" s="122"/>
      <c r="AV57" s="122"/>
      <c r="BB57" s="122"/>
    </row>
    <row r="58" spans="9:54" s="126" customFormat="1" ht="9.4">
      <c r="I58" s="172"/>
      <c r="K58" s="173"/>
      <c r="L58" s="167"/>
      <c r="M58" s="173"/>
      <c r="N58" s="174"/>
      <c r="O58" s="173"/>
      <c r="P58" s="174"/>
      <c r="Q58" s="173"/>
      <c r="R58" s="117"/>
      <c r="T58" s="175"/>
      <c r="U58" s="175"/>
      <c r="AA58" s="121"/>
      <c r="AB58" s="122"/>
      <c r="AC58" s="122"/>
      <c r="AD58" s="122"/>
      <c r="AE58" s="122"/>
      <c r="AF58" s="122"/>
      <c r="AG58" s="122"/>
      <c r="AH58" s="122"/>
      <c r="AI58" s="122"/>
      <c r="AJ58" s="122"/>
      <c r="AK58" s="122"/>
      <c r="AL58" s="122"/>
      <c r="AM58" s="122"/>
      <c r="AN58" s="122"/>
      <c r="AV58" s="122"/>
      <c r="BB58" s="122"/>
    </row>
    <row r="59" spans="9:54" s="126" customFormat="1" ht="9.4">
      <c r="I59" s="172"/>
      <c r="K59" s="173"/>
      <c r="L59" s="167"/>
      <c r="M59" s="173"/>
      <c r="N59" s="174"/>
      <c r="O59" s="173"/>
      <c r="P59" s="174"/>
      <c r="Q59" s="173"/>
      <c r="R59" s="117"/>
      <c r="T59" s="175"/>
      <c r="U59" s="175"/>
      <c r="AA59" s="121"/>
      <c r="AB59" s="122"/>
      <c r="AC59" s="122"/>
      <c r="AD59" s="122"/>
      <c r="AE59" s="122"/>
      <c r="AF59" s="122"/>
      <c r="AG59" s="122"/>
      <c r="AH59" s="122"/>
      <c r="AI59" s="122"/>
      <c r="AJ59" s="122"/>
      <c r="AK59" s="122"/>
      <c r="AL59" s="122"/>
      <c r="AM59" s="122"/>
      <c r="AN59" s="122"/>
      <c r="AV59" s="122"/>
      <c r="BB59" s="122"/>
    </row>
    <row r="60" spans="9:54" s="126" customFormat="1" ht="9.4">
      <c r="I60" s="172"/>
      <c r="K60" s="173"/>
      <c r="L60" s="167"/>
      <c r="M60" s="173"/>
      <c r="N60" s="174"/>
      <c r="O60" s="173"/>
      <c r="P60" s="174"/>
      <c r="Q60" s="173"/>
      <c r="R60" s="117"/>
      <c r="T60" s="175"/>
      <c r="U60" s="175"/>
      <c r="AA60" s="121"/>
      <c r="AB60" s="122"/>
      <c r="AC60" s="122"/>
      <c r="AD60" s="122"/>
      <c r="AE60" s="122"/>
      <c r="AF60" s="122"/>
      <c r="AG60" s="122"/>
      <c r="AH60" s="122"/>
      <c r="AI60" s="122"/>
      <c r="AJ60" s="122"/>
      <c r="AK60" s="122"/>
      <c r="AL60" s="122"/>
      <c r="AM60" s="122"/>
      <c r="AN60" s="122"/>
      <c r="AV60" s="122"/>
      <c r="BB60" s="122"/>
    </row>
    <row r="61" spans="9:54" s="126" customFormat="1" ht="9.4">
      <c r="I61" s="172"/>
      <c r="K61" s="173"/>
      <c r="L61" s="167"/>
      <c r="M61" s="173"/>
      <c r="N61" s="174"/>
      <c r="O61" s="173"/>
      <c r="P61" s="174"/>
      <c r="Q61" s="173"/>
      <c r="R61" s="117"/>
      <c r="T61" s="175"/>
      <c r="U61" s="175"/>
      <c r="AA61" s="121"/>
      <c r="AB61" s="122"/>
      <c r="AC61" s="122"/>
      <c r="AD61" s="122"/>
      <c r="AE61" s="122"/>
      <c r="AF61" s="122"/>
      <c r="AG61" s="122"/>
      <c r="AH61" s="122"/>
      <c r="AI61" s="122"/>
      <c r="AJ61" s="122"/>
      <c r="AK61" s="122"/>
      <c r="AL61" s="122"/>
      <c r="AM61" s="122"/>
      <c r="AN61" s="122"/>
      <c r="AV61" s="122"/>
      <c r="BB61" s="122"/>
    </row>
    <row r="62" spans="9:54" s="126" customFormat="1" ht="9.4">
      <c r="I62" s="172"/>
      <c r="K62" s="173"/>
      <c r="L62" s="167"/>
      <c r="M62" s="173"/>
      <c r="N62" s="174"/>
      <c r="O62" s="173"/>
      <c r="P62" s="174"/>
      <c r="Q62" s="173"/>
      <c r="R62" s="117"/>
      <c r="T62" s="175"/>
      <c r="U62" s="175"/>
      <c r="AA62" s="121"/>
      <c r="AB62" s="122"/>
      <c r="AC62" s="122"/>
      <c r="AD62" s="122"/>
      <c r="AE62" s="122"/>
      <c r="AF62" s="122"/>
      <c r="AG62" s="122"/>
      <c r="AH62" s="122"/>
      <c r="AI62" s="122"/>
      <c r="AJ62" s="122"/>
      <c r="AK62" s="122"/>
      <c r="AL62" s="122"/>
      <c r="AM62" s="122"/>
      <c r="AN62" s="122"/>
      <c r="AV62" s="122"/>
      <c r="BB62" s="122"/>
    </row>
    <row r="63" spans="9:54" s="126" customFormat="1" ht="9.4">
      <c r="I63" s="172"/>
      <c r="K63" s="173"/>
      <c r="L63" s="167"/>
      <c r="M63" s="173"/>
      <c r="N63" s="174"/>
      <c r="O63" s="173"/>
      <c r="P63" s="174"/>
      <c r="Q63" s="173"/>
      <c r="R63" s="117"/>
      <c r="T63" s="175"/>
      <c r="U63" s="175"/>
      <c r="AA63" s="121"/>
      <c r="AB63" s="122"/>
      <c r="AC63" s="122"/>
      <c r="AD63" s="122"/>
      <c r="AE63" s="122"/>
      <c r="AF63" s="122"/>
      <c r="AG63" s="122"/>
      <c r="AH63" s="122"/>
      <c r="AI63" s="122"/>
      <c r="AJ63" s="122"/>
      <c r="AK63" s="122"/>
      <c r="AL63" s="122"/>
      <c r="AM63" s="122"/>
      <c r="AN63" s="122"/>
      <c r="AV63" s="122"/>
      <c r="BB63" s="122"/>
    </row>
    <row r="64" spans="9:54" s="126" customFormat="1" ht="9.4">
      <c r="I64" s="172"/>
      <c r="K64" s="173"/>
      <c r="L64" s="167"/>
      <c r="M64" s="173"/>
      <c r="N64" s="174"/>
      <c r="O64" s="173"/>
      <c r="P64" s="174"/>
      <c r="Q64" s="173"/>
      <c r="R64" s="117"/>
      <c r="T64" s="175"/>
      <c r="U64" s="175"/>
      <c r="AA64" s="121"/>
      <c r="AB64" s="122"/>
      <c r="AC64" s="122"/>
      <c r="AD64" s="122"/>
      <c r="AE64" s="122"/>
      <c r="AF64" s="122"/>
      <c r="AG64" s="122"/>
      <c r="AH64" s="122"/>
      <c r="AI64" s="122"/>
      <c r="AJ64" s="122"/>
      <c r="AK64" s="122"/>
      <c r="AL64" s="122"/>
      <c r="AM64" s="122"/>
      <c r="AN64" s="122"/>
      <c r="AV64" s="122"/>
      <c r="BB64" s="122"/>
    </row>
    <row r="65" spans="9:54" s="126" customFormat="1" ht="9.4">
      <c r="I65" s="172"/>
      <c r="K65" s="173"/>
      <c r="L65" s="167"/>
      <c r="M65" s="173"/>
      <c r="N65" s="174"/>
      <c r="O65" s="173"/>
      <c r="P65" s="174"/>
      <c r="Q65" s="173"/>
      <c r="R65" s="117"/>
      <c r="T65" s="175"/>
      <c r="U65" s="175"/>
      <c r="AA65" s="121"/>
      <c r="AB65" s="122"/>
      <c r="AC65" s="122"/>
      <c r="AD65" s="122"/>
      <c r="AE65" s="122"/>
      <c r="AF65" s="122"/>
      <c r="AG65" s="122"/>
      <c r="AH65" s="122"/>
      <c r="AI65" s="122"/>
      <c r="AJ65" s="122"/>
      <c r="AK65" s="122"/>
      <c r="AL65" s="122"/>
      <c r="AM65" s="122"/>
      <c r="AN65" s="122"/>
      <c r="AV65" s="122"/>
      <c r="BB65" s="122"/>
    </row>
    <row r="66" spans="9:54" s="126" customFormat="1" ht="12.75">
      <c r="I66" s="172"/>
      <c r="K66" s="173"/>
      <c r="L66" s="167"/>
      <c r="M66" s="173"/>
      <c r="N66" s="174"/>
      <c r="O66" s="173"/>
      <c r="P66" s="174"/>
      <c r="Q66" s="173"/>
      <c r="R66" s="72"/>
      <c r="T66" s="175"/>
      <c r="U66" s="175"/>
      <c r="AA66" s="121"/>
      <c r="AB66" s="122"/>
      <c r="AC66" s="122"/>
      <c r="AD66" s="122"/>
      <c r="AE66" s="122"/>
      <c r="AF66" s="122"/>
      <c r="AG66" s="122"/>
      <c r="AH66" s="122"/>
      <c r="AI66" s="122"/>
      <c r="AJ66" s="122"/>
      <c r="AK66" s="122"/>
      <c r="AL66" s="122"/>
      <c r="AM66" s="122"/>
      <c r="AN66" s="122"/>
      <c r="AV66" s="122"/>
      <c r="BB66" s="122"/>
    </row>
    <row r="67" spans="9:54" s="126" customFormat="1" ht="12.75">
      <c r="I67" s="172"/>
      <c r="K67" s="173"/>
      <c r="L67" s="167"/>
      <c r="M67" s="173"/>
      <c r="N67" s="174"/>
      <c r="O67" s="173"/>
      <c r="P67" s="174"/>
      <c r="Q67" s="173"/>
      <c r="R67" s="72"/>
      <c r="T67" s="175"/>
      <c r="U67" s="175"/>
      <c r="AA67" s="121"/>
      <c r="AB67" s="77"/>
      <c r="AC67" s="77"/>
      <c r="AD67" s="122"/>
      <c r="AE67" s="77"/>
      <c r="AF67" s="77"/>
      <c r="AG67" s="77"/>
      <c r="AH67" s="77"/>
      <c r="AI67" s="77"/>
      <c r="AJ67" s="77"/>
      <c r="AK67" s="77"/>
      <c r="AL67" s="77"/>
      <c r="AM67" s="77"/>
      <c r="AN67" s="77"/>
      <c r="AO67" s="76"/>
      <c r="AV67" s="77"/>
      <c r="BB67" s="77"/>
    </row>
    <row r="68" spans="9:54" s="126" customFormat="1" ht="12.75">
      <c r="I68" s="172"/>
      <c r="K68" s="173"/>
      <c r="L68" s="167"/>
      <c r="M68" s="173"/>
      <c r="N68" s="174"/>
      <c r="O68" s="173"/>
      <c r="P68" s="174"/>
      <c r="Q68" s="173"/>
      <c r="R68" s="72"/>
      <c r="T68" s="175"/>
      <c r="U68" s="175"/>
      <c r="AA68" s="121"/>
      <c r="AB68" s="77"/>
      <c r="AC68" s="77"/>
      <c r="AD68" s="122"/>
      <c r="AE68" s="77"/>
      <c r="AF68" s="77"/>
      <c r="AG68" s="77"/>
      <c r="AH68" s="77"/>
      <c r="AI68" s="77"/>
      <c r="AJ68" s="77"/>
      <c r="AK68" s="77"/>
      <c r="AL68" s="77"/>
      <c r="AM68" s="77"/>
      <c r="AN68" s="77"/>
      <c r="AO68" s="76"/>
      <c r="AP68" s="76"/>
      <c r="AQ68" s="76"/>
      <c r="AR68" s="76"/>
      <c r="AS68" s="76"/>
      <c r="AT68" s="76"/>
      <c r="AV68" s="77"/>
      <c r="AW68" s="76"/>
      <c r="AX68" s="76"/>
      <c r="AY68" s="76"/>
      <c r="AZ68" s="76"/>
      <c r="BB68" s="77"/>
    </row>
    <row r="69" spans="9:54" s="126" customFormat="1" ht="12.75">
      <c r="I69" s="172"/>
      <c r="K69" s="173"/>
      <c r="L69" s="167"/>
      <c r="M69" s="173"/>
      <c r="N69" s="174"/>
      <c r="O69" s="173"/>
      <c r="P69" s="174"/>
      <c r="Q69" s="173"/>
      <c r="R69" s="117"/>
      <c r="T69" s="175"/>
      <c r="U69" s="175"/>
      <c r="AA69" s="121"/>
      <c r="AB69" s="77"/>
      <c r="AC69" s="77"/>
      <c r="AD69" s="122"/>
      <c r="AE69" s="77"/>
      <c r="AF69" s="77"/>
      <c r="AG69" s="77"/>
      <c r="AH69" s="77"/>
      <c r="AI69" s="77"/>
      <c r="AJ69" s="77"/>
      <c r="AK69" s="77"/>
      <c r="AL69" s="77"/>
      <c r="AM69" s="77"/>
      <c r="AN69" s="77"/>
      <c r="AO69" s="76"/>
      <c r="AP69" s="76"/>
      <c r="AQ69" s="76"/>
      <c r="AR69" s="76"/>
      <c r="AS69" s="76"/>
      <c r="AT69" s="76"/>
      <c r="AV69" s="77"/>
      <c r="AW69" s="76"/>
      <c r="AX69" s="76"/>
      <c r="AY69" s="76"/>
      <c r="AZ69" s="76"/>
      <c r="BB69" s="77"/>
    </row>
    <row r="70" spans="9:54" s="126" customFormat="1" ht="12.75">
      <c r="I70" s="172"/>
      <c r="K70" s="173"/>
      <c r="L70" s="167"/>
      <c r="M70" s="173"/>
      <c r="N70" s="174"/>
      <c r="O70" s="173"/>
      <c r="P70" s="174"/>
      <c r="Q70" s="173"/>
      <c r="R70" s="117"/>
      <c r="T70" s="175"/>
      <c r="U70" s="175"/>
      <c r="AA70" s="121"/>
      <c r="AB70" s="122"/>
      <c r="AC70" s="122"/>
      <c r="AD70" s="122"/>
      <c r="AE70" s="122"/>
      <c r="AF70" s="122"/>
      <c r="AG70" s="122"/>
      <c r="AH70" s="122"/>
      <c r="AI70" s="122"/>
      <c r="AJ70" s="122"/>
      <c r="AK70" s="122"/>
      <c r="AL70" s="122"/>
      <c r="AM70" s="122"/>
      <c r="AN70" s="122"/>
      <c r="AP70" s="76"/>
      <c r="AQ70" s="76"/>
      <c r="AR70" s="76"/>
      <c r="AS70" s="76"/>
      <c r="AT70" s="76"/>
      <c r="AV70" s="122"/>
      <c r="AW70" s="76"/>
      <c r="AX70" s="76"/>
      <c r="AY70" s="76"/>
      <c r="AZ70" s="76"/>
      <c r="BB70" s="122"/>
    </row>
    <row r="71" spans="9:54" s="126" customFormat="1" ht="9.4">
      <c r="I71" s="172"/>
      <c r="K71" s="173"/>
      <c r="L71" s="167"/>
      <c r="M71" s="173"/>
      <c r="N71" s="174"/>
      <c r="O71" s="173"/>
      <c r="P71" s="174"/>
      <c r="Q71" s="173"/>
      <c r="R71" s="117"/>
      <c r="T71" s="175"/>
      <c r="U71" s="175"/>
      <c r="AA71" s="121"/>
      <c r="AB71" s="122"/>
      <c r="AC71" s="122"/>
      <c r="AD71" s="122"/>
      <c r="AE71" s="122"/>
      <c r="AF71" s="122"/>
      <c r="AG71" s="122"/>
      <c r="AH71" s="122"/>
      <c r="AI71" s="122"/>
      <c r="AJ71" s="122"/>
      <c r="AK71" s="122"/>
      <c r="AL71" s="122"/>
      <c r="AM71" s="122"/>
      <c r="AN71" s="122"/>
      <c r="AV71" s="122"/>
      <c r="BB71" s="122"/>
    </row>
    <row r="72" spans="9:54">
      <c r="R72" s="117"/>
      <c r="AA72" s="121"/>
      <c r="AB72" s="122"/>
      <c r="AC72" s="122"/>
      <c r="AD72" s="122"/>
      <c r="AE72" s="122"/>
      <c r="AF72" s="122"/>
      <c r="AG72" s="122"/>
      <c r="AH72" s="122"/>
      <c r="AI72" s="122"/>
      <c r="AJ72" s="122"/>
      <c r="AK72" s="122"/>
      <c r="AL72" s="122"/>
      <c r="AM72" s="122"/>
      <c r="AN72" s="122"/>
      <c r="AO72" s="126"/>
      <c r="AP72" s="126"/>
      <c r="AQ72" s="126"/>
      <c r="AR72" s="126"/>
      <c r="AS72" s="126"/>
      <c r="AT72" s="126"/>
      <c r="AV72" s="122"/>
      <c r="AW72" s="126"/>
      <c r="AX72" s="126"/>
      <c r="AY72" s="126"/>
      <c r="AZ72" s="126"/>
      <c r="BB72" s="122"/>
    </row>
    <row r="73" spans="9:54">
      <c r="R73" s="117"/>
      <c r="AA73" s="121"/>
      <c r="AB73" s="122"/>
      <c r="AC73" s="122"/>
      <c r="AD73" s="122"/>
      <c r="AE73" s="122"/>
      <c r="AF73" s="122"/>
      <c r="AG73" s="122"/>
      <c r="AH73" s="122"/>
      <c r="AI73" s="122"/>
      <c r="AJ73" s="122"/>
      <c r="AK73" s="122"/>
      <c r="AL73" s="122"/>
      <c r="AM73" s="122"/>
      <c r="AN73" s="122"/>
      <c r="AO73" s="126"/>
      <c r="AP73" s="126"/>
      <c r="AQ73" s="126"/>
      <c r="AR73" s="126"/>
      <c r="AS73" s="126"/>
      <c r="AT73" s="126"/>
      <c r="AV73" s="122"/>
      <c r="AW73" s="126"/>
      <c r="AX73" s="126"/>
      <c r="AY73" s="126"/>
      <c r="AZ73" s="126"/>
      <c r="BB73" s="122"/>
    </row>
    <row r="74" spans="9:54">
      <c r="R74" s="117"/>
      <c r="AA74" s="121"/>
      <c r="AB74" s="122"/>
      <c r="AC74" s="122"/>
      <c r="AD74" s="122"/>
      <c r="AE74" s="122"/>
      <c r="AF74" s="122"/>
      <c r="AG74" s="122"/>
      <c r="AH74" s="122"/>
      <c r="AI74" s="122"/>
      <c r="AJ74" s="122"/>
      <c r="AK74" s="122"/>
      <c r="AL74" s="122"/>
      <c r="AM74" s="122"/>
      <c r="AN74" s="122"/>
      <c r="AO74" s="126"/>
      <c r="AP74" s="126"/>
      <c r="AQ74" s="126"/>
      <c r="AR74" s="126"/>
      <c r="AS74" s="126"/>
      <c r="AT74" s="126"/>
      <c r="AV74" s="122"/>
      <c r="AW74" s="126"/>
      <c r="AX74" s="126"/>
      <c r="AY74" s="126"/>
      <c r="AZ74" s="126"/>
      <c r="BB74" s="122"/>
    </row>
    <row r="75" spans="9:54" s="126" customFormat="1" ht="9.4">
      <c r="I75" s="172"/>
      <c r="K75" s="173"/>
      <c r="L75" s="167"/>
      <c r="M75" s="173"/>
      <c r="N75" s="174"/>
      <c r="O75" s="173"/>
      <c r="P75" s="174"/>
      <c r="Q75" s="173"/>
      <c r="R75" s="117"/>
      <c r="T75" s="175"/>
      <c r="U75" s="175"/>
      <c r="AA75" s="121"/>
      <c r="AB75" s="122"/>
      <c r="AC75" s="122"/>
      <c r="AD75" s="122"/>
      <c r="AE75" s="122"/>
      <c r="AF75" s="122"/>
      <c r="AG75" s="122"/>
      <c r="AH75" s="122"/>
      <c r="AI75" s="122"/>
      <c r="AJ75" s="122"/>
      <c r="AK75" s="122"/>
      <c r="AL75" s="122"/>
      <c r="AM75" s="122"/>
      <c r="AN75" s="122"/>
      <c r="AV75" s="122"/>
      <c r="BB75" s="122"/>
    </row>
    <row r="76" spans="9:54" s="126" customFormat="1" ht="9.4">
      <c r="I76" s="172"/>
      <c r="K76" s="173"/>
      <c r="L76" s="167"/>
      <c r="M76" s="173"/>
      <c r="N76" s="174"/>
      <c r="O76" s="173"/>
      <c r="P76" s="174"/>
      <c r="Q76" s="173"/>
      <c r="R76" s="117"/>
      <c r="T76" s="175"/>
      <c r="U76" s="175"/>
      <c r="AA76" s="121"/>
      <c r="AB76" s="122"/>
      <c r="AC76" s="122"/>
      <c r="AD76" s="122"/>
      <c r="AE76" s="122"/>
      <c r="AF76" s="122"/>
      <c r="AG76" s="122"/>
      <c r="AH76" s="122"/>
      <c r="AI76" s="122"/>
      <c r="AJ76" s="122"/>
      <c r="AK76" s="122"/>
      <c r="AL76" s="122"/>
      <c r="AM76" s="122"/>
      <c r="AN76" s="122"/>
      <c r="AV76" s="122"/>
      <c r="BB76" s="122"/>
    </row>
    <row r="77" spans="9:54" s="126" customFormat="1" ht="9.4">
      <c r="I77" s="172"/>
      <c r="K77" s="173"/>
      <c r="L77" s="167"/>
      <c r="M77" s="173"/>
      <c r="N77" s="174"/>
      <c r="O77" s="173"/>
      <c r="P77" s="174"/>
      <c r="Q77" s="173"/>
      <c r="R77" s="117"/>
      <c r="T77" s="175"/>
      <c r="U77" s="175"/>
      <c r="AA77" s="121"/>
      <c r="AB77" s="122"/>
      <c r="AC77" s="122"/>
      <c r="AD77" s="122"/>
      <c r="AE77" s="122"/>
      <c r="AF77" s="122"/>
      <c r="AG77" s="122"/>
      <c r="AH77" s="122"/>
      <c r="AI77" s="122"/>
      <c r="AJ77" s="122"/>
      <c r="AK77" s="122"/>
      <c r="AL77" s="122"/>
      <c r="AM77" s="122"/>
      <c r="AN77" s="122"/>
      <c r="AV77" s="122"/>
      <c r="BB77" s="122"/>
    </row>
    <row r="78" spans="9:54" s="126" customFormat="1" ht="9.4">
      <c r="I78" s="172"/>
      <c r="K78" s="173"/>
      <c r="L78" s="167"/>
      <c r="M78" s="173"/>
      <c r="N78" s="174"/>
      <c r="O78" s="173"/>
      <c r="P78" s="174"/>
      <c r="Q78" s="173"/>
      <c r="R78" s="117"/>
      <c r="T78" s="175"/>
      <c r="U78" s="175"/>
      <c r="AA78" s="121"/>
      <c r="AB78" s="122"/>
      <c r="AC78" s="122"/>
      <c r="AD78" s="122"/>
      <c r="AE78" s="122"/>
      <c r="AF78" s="122"/>
      <c r="AG78" s="122"/>
      <c r="AH78" s="122"/>
      <c r="AI78" s="122"/>
      <c r="AJ78" s="122"/>
      <c r="AK78" s="122"/>
      <c r="AL78" s="122"/>
      <c r="AM78" s="122"/>
      <c r="AN78" s="122"/>
      <c r="AV78" s="122"/>
      <c r="BB78" s="122"/>
    </row>
    <row r="79" spans="9:54" s="126" customFormat="1" ht="9.4">
      <c r="I79" s="172"/>
      <c r="K79" s="173"/>
      <c r="L79" s="167"/>
      <c r="M79" s="173"/>
      <c r="N79" s="174"/>
      <c r="O79" s="173"/>
      <c r="P79" s="174"/>
      <c r="Q79" s="173"/>
      <c r="R79" s="117"/>
      <c r="T79" s="175"/>
      <c r="U79" s="175"/>
      <c r="AA79" s="121"/>
      <c r="AB79" s="122"/>
      <c r="AC79" s="122"/>
      <c r="AD79" s="122"/>
      <c r="AE79" s="122"/>
      <c r="AF79" s="122"/>
      <c r="AG79" s="122"/>
      <c r="AH79" s="122"/>
      <c r="AI79" s="122"/>
      <c r="AJ79" s="122"/>
      <c r="AK79" s="122"/>
      <c r="AL79" s="122"/>
      <c r="AM79" s="122"/>
      <c r="AN79" s="122"/>
      <c r="AV79" s="122"/>
      <c r="BB79" s="122"/>
    </row>
    <row r="80" spans="9:54" s="126" customFormat="1" ht="9.4">
      <c r="I80" s="172"/>
      <c r="K80" s="173"/>
      <c r="L80" s="167"/>
      <c r="M80" s="173"/>
      <c r="N80" s="174"/>
      <c r="O80" s="173"/>
      <c r="P80" s="174"/>
      <c r="Q80" s="173"/>
      <c r="R80" s="117"/>
      <c r="T80" s="175"/>
      <c r="U80" s="175"/>
      <c r="AA80" s="177"/>
      <c r="AB80" s="122"/>
      <c r="AC80" s="122"/>
      <c r="AD80" s="122"/>
      <c r="AE80" s="122"/>
      <c r="AF80" s="122"/>
      <c r="AG80" s="122"/>
      <c r="AH80" s="122"/>
      <c r="AI80" s="122"/>
      <c r="AJ80" s="122"/>
      <c r="AK80" s="122"/>
      <c r="AL80" s="122"/>
      <c r="AM80" s="122"/>
      <c r="AN80" s="122"/>
      <c r="AV80" s="122"/>
      <c r="BB80" s="122"/>
    </row>
    <row r="81" spans="9:54" s="126" customFormat="1" ht="9.4">
      <c r="I81" s="172"/>
      <c r="K81" s="173"/>
      <c r="L81" s="167"/>
      <c r="M81" s="173"/>
      <c r="N81" s="174"/>
      <c r="O81" s="173"/>
      <c r="P81" s="174"/>
      <c r="Q81" s="173"/>
      <c r="R81" s="117"/>
      <c r="T81" s="175"/>
      <c r="U81" s="175"/>
      <c r="AA81" s="177"/>
      <c r="AB81" s="122"/>
      <c r="AC81" s="122"/>
      <c r="AD81" s="122"/>
      <c r="AE81" s="122"/>
      <c r="AF81" s="122"/>
      <c r="AG81" s="122"/>
      <c r="AH81" s="122"/>
      <c r="AI81" s="122"/>
      <c r="AJ81" s="122"/>
      <c r="AK81" s="122"/>
      <c r="AL81" s="122"/>
      <c r="AM81" s="122"/>
      <c r="AN81" s="122"/>
      <c r="AV81" s="122"/>
      <c r="BB81" s="122"/>
    </row>
    <row r="82" spans="9:54" s="126" customFormat="1" ht="9.4">
      <c r="I82" s="172"/>
      <c r="K82" s="173"/>
      <c r="L82" s="167"/>
      <c r="M82" s="173"/>
      <c r="N82" s="174"/>
      <c r="O82" s="173"/>
      <c r="P82" s="174"/>
      <c r="Q82" s="173"/>
      <c r="R82" s="117"/>
      <c r="T82" s="175"/>
      <c r="U82" s="175"/>
      <c r="AB82" s="122"/>
      <c r="AC82" s="122"/>
      <c r="AD82" s="122"/>
      <c r="AE82" s="122"/>
      <c r="AF82" s="122"/>
      <c r="AG82" s="122"/>
      <c r="AH82" s="122"/>
      <c r="AI82" s="122"/>
      <c r="AJ82" s="122"/>
      <c r="AK82" s="122"/>
      <c r="AL82" s="122"/>
      <c r="AM82" s="122"/>
      <c r="AN82" s="122"/>
      <c r="AV82" s="122"/>
      <c r="BB82" s="122"/>
    </row>
    <row r="83" spans="9:54" s="126" customFormat="1" ht="9.4">
      <c r="I83" s="172"/>
      <c r="K83" s="173"/>
      <c r="L83" s="167"/>
      <c r="M83" s="173"/>
      <c r="N83" s="174"/>
      <c r="O83" s="173"/>
      <c r="P83" s="174"/>
      <c r="Q83" s="173"/>
      <c r="R83" s="117"/>
      <c r="T83" s="175"/>
      <c r="U83" s="175"/>
      <c r="AB83" s="122"/>
      <c r="AC83" s="122"/>
      <c r="AD83" s="122"/>
      <c r="AE83" s="122"/>
      <c r="AF83" s="122"/>
      <c r="AG83" s="122"/>
      <c r="AH83" s="122"/>
      <c r="AI83" s="122"/>
      <c r="AJ83" s="122"/>
      <c r="AK83" s="122"/>
      <c r="AL83" s="122"/>
      <c r="AM83" s="122"/>
      <c r="AN83" s="122"/>
      <c r="AV83" s="122"/>
      <c r="BB83" s="122"/>
    </row>
    <row r="84" spans="9:54" s="126" customFormat="1" ht="9.4">
      <c r="I84" s="172"/>
      <c r="K84" s="173"/>
      <c r="L84" s="167"/>
      <c r="M84" s="173"/>
      <c r="N84" s="174"/>
      <c r="O84" s="173"/>
      <c r="P84" s="174"/>
      <c r="Q84" s="173"/>
      <c r="R84" s="117"/>
      <c r="T84" s="175"/>
      <c r="U84" s="175"/>
      <c r="AB84" s="122"/>
      <c r="AC84" s="122"/>
      <c r="AD84" s="122"/>
      <c r="AE84" s="122"/>
      <c r="AF84" s="122"/>
      <c r="AG84" s="122"/>
      <c r="AH84" s="122"/>
      <c r="AI84" s="122"/>
      <c r="AJ84" s="122"/>
      <c r="AK84" s="122"/>
      <c r="AL84" s="122"/>
      <c r="AM84" s="122"/>
      <c r="AN84" s="122"/>
      <c r="AV84" s="122"/>
      <c r="BB84" s="122"/>
    </row>
    <row r="85" spans="9:54" s="126" customFormat="1" ht="9.4">
      <c r="I85" s="172"/>
      <c r="K85" s="173"/>
      <c r="L85" s="167"/>
      <c r="M85" s="173"/>
      <c r="N85" s="174"/>
      <c r="O85" s="173"/>
      <c r="P85" s="174"/>
      <c r="Q85" s="173"/>
      <c r="R85" s="117"/>
      <c r="T85" s="175"/>
      <c r="U85" s="175"/>
      <c r="AA85" s="121"/>
      <c r="AB85" s="122"/>
      <c r="AC85" s="122"/>
      <c r="AD85" s="122"/>
      <c r="AE85" s="122"/>
      <c r="AF85" s="122"/>
      <c r="AG85" s="122"/>
      <c r="AH85" s="122"/>
      <c r="AI85" s="122"/>
      <c r="AJ85" s="122"/>
      <c r="AK85" s="122"/>
      <c r="AL85" s="122"/>
      <c r="AM85" s="122"/>
      <c r="AN85" s="122"/>
      <c r="AV85" s="122"/>
      <c r="BB85" s="122"/>
    </row>
    <row r="86" spans="9:54" s="126" customFormat="1" ht="9.4">
      <c r="I86" s="172"/>
      <c r="K86" s="173"/>
      <c r="L86" s="167"/>
      <c r="M86" s="173"/>
      <c r="N86" s="174"/>
      <c r="O86" s="173"/>
      <c r="P86" s="174"/>
      <c r="Q86" s="173"/>
      <c r="R86" s="117"/>
      <c r="T86" s="175"/>
      <c r="U86" s="175"/>
      <c r="AA86" s="121"/>
      <c r="AB86" s="122"/>
      <c r="AC86" s="122"/>
      <c r="AD86" s="122"/>
      <c r="AE86" s="122"/>
      <c r="AF86" s="122"/>
      <c r="AG86" s="122"/>
      <c r="AH86" s="122"/>
      <c r="AI86" s="122"/>
      <c r="AJ86" s="122"/>
      <c r="AK86" s="122"/>
      <c r="AL86" s="122"/>
      <c r="AM86" s="122"/>
      <c r="AN86" s="122"/>
      <c r="AV86" s="122"/>
      <c r="BB86" s="122"/>
    </row>
    <row r="87" spans="9:54" s="126" customFormat="1" ht="9.4">
      <c r="I87" s="172"/>
      <c r="K87" s="173"/>
      <c r="L87" s="167"/>
      <c r="M87" s="173"/>
      <c r="N87" s="174"/>
      <c r="O87" s="173"/>
      <c r="P87" s="174"/>
      <c r="Q87" s="173"/>
      <c r="R87" s="117"/>
      <c r="T87" s="175"/>
      <c r="U87" s="175"/>
      <c r="AA87" s="121"/>
      <c r="AB87" s="122"/>
      <c r="AC87" s="122"/>
      <c r="AD87" s="122"/>
      <c r="AE87" s="122"/>
      <c r="AF87" s="122"/>
      <c r="AG87" s="122"/>
      <c r="AH87" s="122"/>
      <c r="AI87" s="122"/>
      <c r="AJ87" s="122"/>
      <c r="AK87" s="122"/>
      <c r="AL87" s="122"/>
      <c r="AM87" s="122"/>
      <c r="AN87" s="122"/>
      <c r="AV87" s="122"/>
      <c r="BB87" s="122"/>
    </row>
    <row r="88" spans="9:54" s="126" customFormat="1" ht="9.4">
      <c r="I88" s="172"/>
      <c r="K88" s="173"/>
      <c r="L88" s="167"/>
      <c r="M88" s="173"/>
      <c r="N88" s="174"/>
      <c r="O88" s="173"/>
      <c r="P88" s="174"/>
      <c r="Q88" s="173"/>
      <c r="R88" s="117"/>
      <c r="T88" s="175"/>
      <c r="U88" s="175"/>
      <c r="AA88" s="121"/>
      <c r="AB88" s="122"/>
      <c r="AC88" s="122"/>
      <c r="AD88" s="122"/>
      <c r="AE88" s="122"/>
      <c r="AF88" s="122"/>
      <c r="AG88" s="122"/>
      <c r="AH88" s="122"/>
      <c r="AI88" s="122"/>
      <c r="AJ88" s="122"/>
      <c r="AK88" s="122"/>
      <c r="AL88" s="122"/>
      <c r="AM88" s="122"/>
      <c r="AN88" s="122"/>
      <c r="AV88" s="122"/>
      <c r="BB88" s="122"/>
    </row>
    <row r="89" spans="9:54" s="126" customFormat="1" ht="9.4">
      <c r="I89" s="172"/>
      <c r="K89" s="173"/>
      <c r="L89" s="167"/>
      <c r="M89" s="173"/>
      <c r="N89" s="174"/>
      <c r="O89" s="173"/>
      <c r="P89" s="174"/>
      <c r="Q89" s="173"/>
      <c r="R89" s="117"/>
      <c r="T89" s="175"/>
      <c r="U89" s="175"/>
      <c r="AA89" s="121"/>
      <c r="AB89" s="122"/>
      <c r="AC89" s="122"/>
      <c r="AD89" s="122"/>
      <c r="AE89" s="122"/>
      <c r="AF89" s="122"/>
      <c r="AG89" s="122"/>
      <c r="AH89" s="122"/>
      <c r="AI89" s="122"/>
      <c r="AJ89" s="122"/>
      <c r="AK89" s="122"/>
      <c r="AL89" s="122"/>
      <c r="AM89" s="122"/>
      <c r="AN89" s="122"/>
      <c r="AV89" s="122"/>
      <c r="BB89" s="122"/>
    </row>
    <row r="90" spans="9:54" s="126" customFormat="1" ht="9.4">
      <c r="I90" s="172"/>
      <c r="K90" s="173"/>
      <c r="L90" s="167"/>
      <c r="M90" s="173"/>
      <c r="N90" s="174"/>
      <c r="O90" s="173"/>
      <c r="P90" s="174"/>
      <c r="Q90" s="173"/>
      <c r="R90" s="117"/>
      <c r="T90" s="175"/>
      <c r="U90" s="175"/>
      <c r="AA90" s="121"/>
      <c r="AB90" s="122"/>
      <c r="AC90" s="122"/>
      <c r="AD90" s="122"/>
      <c r="AE90" s="122"/>
      <c r="AF90" s="122"/>
      <c r="AG90" s="122"/>
      <c r="AH90" s="122"/>
      <c r="AI90" s="122"/>
      <c r="AJ90" s="122"/>
      <c r="AK90" s="122"/>
      <c r="AL90" s="122"/>
      <c r="AM90" s="122"/>
      <c r="AN90" s="122"/>
      <c r="AV90" s="122"/>
      <c r="BB90" s="122"/>
    </row>
    <row r="91" spans="9:54" s="126" customFormat="1" ht="9.4">
      <c r="I91" s="172"/>
      <c r="K91" s="173"/>
      <c r="L91" s="167"/>
      <c r="M91" s="173"/>
      <c r="N91" s="174"/>
      <c r="O91" s="173"/>
      <c r="P91" s="174"/>
      <c r="Q91" s="173"/>
      <c r="R91" s="173"/>
      <c r="T91" s="175"/>
      <c r="U91" s="175"/>
      <c r="AA91" s="121"/>
      <c r="AB91" s="122"/>
      <c r="AC91" s="122"/>
      <c r="AD91" s="122"/>
      <c r="AE91" s="122"/>
      <c r="AF91" s="122"/>
      <c r="AG91" s="122"/>
      <c r="AH91" s="122"/>
      <c r="AI91" s="122"/>
      <c r="AJ91" s="122"/>
      <c r="AK91" s="122"/>
      <c r="AL91" s="122"/>
      <c r="AM91" s="122"/>
      <c r="AN91" s="122"/>
      <c r="AV91" s="122"/>
      <c r="BB91" s="122"/>
    </row>
    <row r="92" spans="9:54" s="126" customFormat="1" ht="9.4">
      <c r="I92" s="172"/>
      <c r="K92" s="173"/>
      <c r="L92" s="167"/>
      <c r="M92" s="173"/>
      <c r="N92" s="174"/>
      <c r="O92" s="173"/>
      <c r="P92" s="174"/>
      <c r="Q92" s="173"/>
      <c r="R92" s="173"/>
      <c r="T92" s="175"/>
      <c r="U92" s="175"/>
      <c r="AA92" s="121"/>
      <c r="AB92" s="122"/>
      <c r="AC92" s="122"/>
      <c r="AD92" s="122"/>
      <c r="AE92" s="122"/>
      <c r="AF92" s="122"/>
      <c r="AG92" s="122"/>
      <c r="AH92" s="122"/>
      <c r="AI92" s="122"/>
      <c r="AJ92" s="122"/>
      <c r="AK92" s="122"/>
      <c r="AL92" s="122"/>
      <c r="AM92" s="122"/>
      <c r="AN92" s="122"/>
      <c r="AV92" s="122"/>
      <c r="BB92" s="122"/>
    </row>
    <row r="93" spans="9:54" s="126" customFormat="1" ht="9.4">
      <c r="I93" s="172"/>
      <c r="K93" s="173"/>
      <c r="L93" s="167"/>
      <c r="M93" s="173"/>
      <c r="N93" s="174"/>
      <c r="O93" s="173"/>
      <c r="P93" s="174"/>
      <c r="Q93" s="173"/>
      <c r="R93" s="173"/>
      <c r="T93" s="175"/>
      <c r="U93" s="175"/>
      <c r="AA93" s="121"/>
      <c r="AB93" s="122"/>
      <c r="AC93" s="122"/>
      <c r="AD93" s="122"/>
      <c r="AE93" s="122"/>
      <c r="AF93" s="122"/>
      <c r="AG93" s="122"/>
      <c r="AH93" s="122"/>
      <c r="AI93" s="122"/>
      <c r="AJ93" s="122"/>
      <c r="AK93" s="122"/>
      <c r="AL93" s="122"/>
      <c r="AM93" s="122"/>
      <c r="AN93" s="122"/>
      <c r="AV93" s="122"/>
      <c r="BB93" s="122"/>
    </row>
    <row r="94" spans="9:54" s="126" customFormat="1" ht="9.4">
      <c r="I94" s="172"/>
      <c r="K94" s="173"/>
      <c r="L94" s="167"/>
      <c r="M94" s="173"/>
      <c r="N94" s="174"/>
      <c r="O94" s="173"/>
      <c r="P94" s="174"/>
      <c r="Q94" s="173"/>
      <c r="R94" s="173"/>
      <c r="T94" s="175"/>
      <c r="U94" s="175"/>
      <c r="AA94" s="121"/>
      <c r="AB94" s="122"/>
      <c r="AC94" s="122"/>
      <c r="AD94" s="122"/>
      <c r="AE94" s="122"/>
      <c r="AF94" s="122"/>
      <c r="AG94" s="122"/>
      <c r="AH94" s="122"/>
      <c r="AI94" s="122"/>
      <c r="AJ94" s="122"/>
      <c r="AK94" s="122"/>
      <c r="AL94" s="122"/>
      <c r="AM94" s="122"/>
      <c r="AN94" s="122"/>
      <c r="AV94" s="122"/>
      <c r="BB94" s="122"/>
    </row>
    <row r="95" spans="9:54" s="126" customFormat="1" ht="9.4">
      <c r="I95" s="172"/>
      <c r="K95" s="173"/>
      <c r="L95" s="167"/>
      <c r="M95" s="173"/>
      <c r="N95" s="174"/>
      <c r="O95" s="173"/>
      <c r="P95" s="174"/>
      <c r="Q95" s="173"/>
      <c r="R95" s="173"/>
      <c r="T95" s="175"/>
      <c r="U95" s="175"/>
      <c r="AA95" s="121"/>
      <c r="AB95" s="122"/>
      <c r="AC95" s="122"/>
      <c r="AD95" s="122"/>
      <c r="AE95" s="122"/>
      <c r="AF95" s="122"/>
      <c r="AG95" s="122"/>
      <c r="AH95" s="122"/>
      <c r="AI95" s="122"/>
      <c r="AJ95" s="122"/>
      <c r="AK95" s="122"/>
      <c r="AL95" s="122"/>
      <c r="AM95" s="122"/>
      <c r="AN95" s="122"/>
      <c r="AV95" s="122"/>
      <c r="BB95" s="122"/>
    </row>
    <row r="96" spans="9:54" s="126" customFormat="1" ht="9.4">
      <c r="I96" s="172"/>
      <c r="K96" s="173"/>
      <c r="L96" s="167"/>
      <c r="M96" s="173"/>
      <c r="N96" s="174"/>
      <c r="O96" s="173"/>
      <c r="P96" s="174"/>
      <c r="Q96" s="173"/>
      <c r="R96" s="173"/>
      <c r="T96" s="175"/>
      <c r="U96" s="175"/>
      <c r="AA96" s="121"/>
      <c r="AB96" s="122"/>
      <c r="AC96" s="122"/>
      <c r="AD96" s="122"/>
      <c r="AE96" s="122"/>
      <c r="AF96" s="122"/>
      <c r="AG96" s="122"/>
      <c r="AH96" s="122"/>
      <c r="AI96" s="122"/>
      <c r="AJ96" s="122"/>
      <c r="AK96" s="122"/>
      <c r="AL96" s="122"/>
      <c r="AM96" s="122"/>
      <c r="AN96" s="122"/>
      <c r="AV96" s="122"/>
      <c r="BB96" s="122"/>
    </row>
    <row r="97" spans="9:54" s="126" customFormat="1" ht="9.4">
      <c r="I97" s="172"/>
      <c r="K97" s="173"/>
      <c r="L97" s="167"/>
      <c r="M97" s="173"/>
      <c r="N97" s="174"/>
      <c r="O97" s="173"/>
      <c r="P97" s="174"/>
      <c r="Q97" s="173"/>
      <c r="R97" s="173"/>
      <c r="T97" s="175"/>
      <c r="U97" s="175"/>
      <c r="AA97" s="121"/>
      <c r="AB97" s="122"/>
      <c r="AC97" s="122"/>
      <c r="AD97" s="122"/>
      <c r="AE97" s="122"/>
      <c r="AF97" s="122"/>
      <c r="AG97" s="122"/>
      <c r="AH97" s="122"/>
      <c r="AI97" s="122"/>
      <c r="AJ97" s="122"/>
      <c r="AK97" s="122"/>
      <c r="AL97" s="122"/>
      <c r="AM97" s="122"/>
      <c r="AN97" s="122"/>
      <c r="AV97" s="122"/>
      <c r="BB97" s="122"/>
    </row>
    <row r="98" spans="9:54" s="126" customFormat="1" ht="9.4">
      <c r="I98" s="172"/>
      <c r="K98" s="173"/>
      <c r="L98" s="167"/>
      <c r="M98" s="173"/>
      <c r="N98" s="174"/>
      <c r="O98" s="173"/>
      <c r="P98" s="174"/>
      <c r="Q98" s="173"/>
      <c r="R98" s="173"/>
      <c r="T98" s="175"/>
      <c r="U98" s="125"/>
      <c r="AA98" s="121"/>
      <c r="AB98" s="122"/>
      <c r="AC98" s="122"/>
      <c r="AD98" s="122"/>
      <c r="AE98" s="122"/>
      <c r="AF98" s="122"/>
      <c r="AG98" s="122"/>
      <c r="AH98" s="122"/>
      <c r="AI98" s="122"/>
      <c r="AJ98" s="122"/>
      <c r="AK98" s="122"/>
      <c r="AL98" s="122"/>
      <c r="AM98" s="122"/>
      <c r="AN98" s="122"/>
      <c r="AV98" s="122"/>
      <c r="BB98" s="122"/>
    </row>
    <row r="99" spans="9:54" s="126" customFormat="1" ht="9.4">
      <c r="I99" s="172"/>
      <c r="K99" s="173"/>
      <c r="L99" s="167"/>
      <c r="M99" s="173"/>
      <c r="N99" s="174"/>
      <c r="O99" s="173"/>
      <c r="P99" s="174"/>
      <c r="Q99" s="173"/>
      <c r="R99" s="173"/>
      <c r="T99" s="175"/>
      <c r="U99" s="125"/>
      <c r="AA99" s="121"/>
      <c r="AB99" s="122"/>
      <c r="AC99" s="122"/>
      <c r="AD99" s="122"/>
      <c r="AE99" s="122"/>
      <c r="AF99" s="122"/>
      <c r="AG99" s="122"/>
      <c r="AH99" s="122"/>
      <c r="AI99" s="122"/>
      <c r="AJ99" s="122"/>
      <c r="AK99" s="122"/>
      <c r="AL99" s="122"/>
      <c r="AM99" s="122"/>
      <c r="AN99" s="122"/>
      <c r="AV99" s="122"/>
      <c r="BB99" s="122"/>
    </row>
    <row r="100" spans="9:54" s="126" customFormat="1" ht="9.4">
      <c r="I100" s="172"/>
      <c r="K100" s="173"/>
      <c r="L100" s="167"/>
      <c r="M100" s="173"/>
      <c r="N100" s="174"/>
      <c r="O100" s="173"/>
      <c r="P100" s="174"/>
      <c r="Q100" s="173"/>
      <c r="R100" s="173"/>
      <c r="T100" s="175"/>
      <c r="U100" s="125"/>
      <c r="AA100" s="121"/>
      <c r="AB100" s="122"/>
      <c r="AC100" s="122"/>
      <c r="AD100" s="122"/>
      <c r="AE100" s="122"/>
      <c r="AF100" s="122"/>
      <c r="AG100" s="122"/>
      <c r="AH100" s="122"/>
      <c r="AI100" s="122"/>
      <c r="AJ100" s="122"/>
      <c r="AK100" s="122"/>
      <c r="AL100" s="122"/>
      <c r="AM100" s="122"/>
      <c r="AN100" s="122"/>
      <c r="AV100" s="122"/>
      <c r="BB100" s="122"/>
    </row>
    <row r="101" spans="9:54" s="126" customFormat="1" ht="9.4">
      <c r="I101" s="172"/>
      <c r="K101" s="173"/>
      <c r="L101" s="167"/>
      <c r="M101" s="173"/>
      <c r="N101" s="174"/>
      <c r="O101" s="173"/>
      <c r="P101" s="174"/>
      <c r="Q101" s="173"/>
      <c r="R101" s="173"/>
      <c r="T101" s="175"/>
      <c r="U101" s="125"/>
      <c r="AA101" s="121"/>
      <c r="AB101" s="122"/>
      <c r="AC101" s="122"/>
      <c r="AD101" s="122"/>
      <c r="AE101" s="122"/>
      <c r="AF101" s="122"/>
      <c r="AG101" s="122"/>
      <c r="AH101" s="122"/>
      <c r="AI101" s="122"/>
      <c r="AJ101" s="122"/>
      <c r="AK101" s="122"/>
      <c r="AL101" s="122"/>
      <c r="AM101" s="122"/>
      <c r="AN101" s="122"/>
      <c r="AV101" s="122"/>
      <c r="BB101" s="122"/>
    </row>
    <row r="102" spans="9:54" s="126" customFormat="1" ht="9.4">
      <c r="I102" s="172"/>
      <c r="K102" s="173"/>
      <c r="L102" s="167"/>
      <c r="M102" s="173"/>
      <c r="N102" s="174"/>
      <c r="O102" s="173"/>
      <c r="P102" s="174"/>
      <c r="Q102" s="173"/>
      <c r="R102" s="173"/>
      <c r="T102" s="175"/>
      <c r="U102" s="125"/>
      <c r="AA102" s="121"/>
      <c r="AB102" s="122"/>
      <c r="AC102" s="122"/>
      <c r="AD102" s="122"/>
      <c r="AE102" s="122"/>
      <c r="AF102" s="122"/>
      <c r="AG102" s="122"/>
      <c r="AH102" s="122"/>
      <c r="AI102" s="122"/>
      <c r="AJ102" s="122"/>
      <c r="AK102" s="122"/>
      <c r="AL102" s="122"/>
      <c r="AM102" s="122"/>
      <c r="AN102" s="122"/>
      <c r="AV102" s="122"/>
      <c r="BB102" s="122"/>
    </row>
    <row r="103" spans="9:54" s="126" customFormat="1" ht="9.4">
      <c r="I103" s="172"/>
      <c r="K103" s="173"/>
      <c r="L103" s="167"/>
      <c r="M103" s="173"/>
      <c r="N103" s="174"/>
      <c r="O103" s="173"/>
      <c r="P103" s="174"/>
      <c r="Q103" s="173"/>
      <c r="R103" s="173"/>
      <c r="T103" s="175"/>
      <c r="U103" s="125"/>
      <c r="AA103" s="121"/>
      <c r="AB103" s="122"/>
      <c r="AC103" s="122"/>
      <c r="AD103" s="122"/>
      <c r="AE103" s="122"/>
      <c r="AF103" s="122"/>
      <c r="AG103" s="122"/>
      <c r="AH103" s="122"/>
      <c r="AI103" s="122"/>
      <c r="AJ103" s="122"/>
      <c r="AK103" s="122"/>
      <c r="AL103" s="122"/>
      <c r="AM103" s="122"/>
      <c r="AN103" s="122"/>
      <c r="AV103" s="122"/>
      <c r="BB103" s="122"/>
    </row>
    <row r="104" spans="9:54" s="126" customFormat="1" ht="9.4">
      <c r="I104" s="172"/>
      <c r="K104" s="173"/>
      <c r="L104" s="167"/>
      <c r="M104" s="173"/>
      <c r="N104" s="174"/>
      <c r="O104" s="173"/>
      <c r="P104" s="174"/>
      <c r="Q104" s="173"/>
      <c r="R104" s="173"/>
      <c r="T104" s="175"/>
      <c r="U104" s="125"/>
      <c r="AA104" s="121"/>
      <c r="AB104" s="122"/>
      <c r="AC104" s="122"/>
      <c r="AD104" s="122"/>
      <c r="AE104" s="122"/>
      <c r="AF104" s="122"/>
      <c r="AG104" s="122"/>
      <c r="AH104" s="122"/>
      <c r="AI104" s="122"/>
      <c r="AJ104" s="122"/>
      <c r="AK104" s="122"/>
      <c r="AL104" s="122"/>
      <c r="AM104" s="122"/>
      <c r="AN104" s="122"/>
      <c r="AV104" s="122"/>
      <c r="BB104" s="122"/>
    </row>
    <row r="105" spans="9:54" s="126" customFormat="1" ht="9.4">
      <c r="I105" s="172"/>
      <c r="K105" s="173"/>
      <c r="L105" s="167"/>
      <c r="M105" s="173"/>
      <c r="N105" s="174"/>
      <c r="O105" s="173"/>
      <c r="P105" s="174"/>
      <c r="Q105" s="173"/>
      <c r="R105" s="173"/>
      <c r="T105" s="125"/>
      <c r="U105" s="125"/>
      <c r="W105" s="125"/>
      <c r="Z105" s="125"/>
      <c r="AB105" s="122"/>
      <c r="AC105" s="122"/>
      <c r="AD105" s="122"/>
      <c r="AE105" s="122"/>
      <c r="AF105" s="122"/>
      <c r="AG105" s="122"/>
      <c r="AH105" s="122"/>
      <c r="AI105" s="122"/>
      <c r="AJ105" s="122"/>
      <c r="AK105" s="122"/>
      <c r="AL105" s="122"/>
      <c r="AM105" s="122"/>
      <c r="AN105" s="122"/>
      <c r="AV105" s="122"/>
      <c r="BB105" s="122"/>
    </row>
    <row r="106" spans="9:54" s="126" customFormat="1" ht="9.4">
      <c r="I106" s="172"/>
      <c r="K106" s="173"/>
      <c r="L106" s="167"/>
      <c r="M106" s="173"/>
      <c r="N106" s="174"/>
      <c r="O106" s="173"/>
      <c r="P106" s="174"/>
      <c r="Q106" s="173"/>
      <c r="R106" s="173"/>
      <c r="T106" s="125"/>
      <c r="U106" s="125"/>
      <c r="W106" s="125"/>
      <c r="Z106" s="125"/>
      <c r="AB106" s="122"/>
      <c r="AC106" s="122"/>
      <c r="AD106" s="122"/>
      <c r="AE106" s="122"/>
      <c r="AF106" s="122"/>
      <c r="AG106" s="122"/>
      <c r="AH106" s="122"/>
      <c r="AI106" s="122"/>
      <c r="AJ106" s="122"/>
      <c r="AK106" s="122"/>
      <c r="AL106" s="122"/>
      <c r="AM106" s="122"/>
      <c r="AN106" s="122"/>
      <c r="AV106" s="122"/>
      <c r="BB106" s="122"/>
    </row>
    <row r="107" spans="9:54" s="126" customFormat="1" ht="9.4">
      <c r="I107" s="172"/>
      <c r="K107" s="173"/>
      <c r="L107" s="167"/>
      <c r="M107" s="173"/>
      <c r="N107" s="174"/>
      <c r="O107" s="173"/>
      <c r="P107" s="174"/>
      <c r="Q107" s="173"/>
      <c r="R107" s="173"/>
      <c r="T107" s="125"/>
      <c r="U107" s="125"/>
      <c r="W107" s="125"/>
      <c r="Z107" s="125"/>
      <c r="AB107" s="122"/>
      <c r="AC107" s="122"/>
      <c r="AD107" s="122"/>
      <c r="AE107" s="122"/>
      <c r="AF107" s="122"/>
      <c r="AG107" s="122"/>
      <c r="AH107" s="122"/>
      <c r="AI107" s="122"/>
      <c r="AJ107" s="122"/>
      <c r="AK107" s="122"/>
      <c r="AL107" s="122"/>
      <c r="AM107" s="122"/>
      <c r="AN107" s="122"/>
      <c r="AV107" s="122"/>
      <c r="BB107" s="122"/>
    </row>
    <row r="108" spans="9:54" s="126" customFormat="1" ht="9.4">
      <c r="I108" s="172"/>
      <c r="K108" s="173"/>
      <c r="L108" s="167"/>
      <c r="M108" s="173"/>
      <c r="N108" s="174"/>
      <c r="O108" s="173"/>
      <c r="P108" s="174"/>
      <c r="Q108" s="173"/>
      <c r="R108" s="173"/>
      <c r="T108" s="125"/>
      <c r="U108" s="125"/>
      <c r="W108" s="125"/>
      <c r="Z108" s="125"/>
      <c r="AB108" s="122"/>
      <c r="AC108" s="122"/>
      <c r="AD108" s="122"/>
      <c r="AE108" s="122"/>
      <c r="AF108" s="122"/>
      <c r="AG108" s="122"/>
      <c r="AH108" s="122"/>
      <c r="AI108" s="122"/>
      <c r="AJ108" s="122"/>
      <c r="AK108" s="122"/>
      <c r="AL108" s="122"/>
      <c r="AM108" s="122"/>
      <c r="AN108" s="122"/>
      <c r="AV108" s="122"/>
      <c r="BB108" s="122"/>
    </row>
    <row r="109" spans="9:54" s="126" customFormat="1" ht="9.4">
      <c r="I109" s="172"/>
      <c r="K109" s="173"/>
      <c r="L109" s="167"/>
      <c r="M109" s="173"/>
      <c r="N109" s="174"/>
      <c r="O109" s="173"/>
      <c r="P109" s="174"/>
      <c r="Q109" s="173"/>
      <c r="R109" s="173"/>
      <c r="T109" s="125"/>
      <c r="U109" s="125"/>
      <c r="W109" s="125"/>
      <c r="Z109" s="125"/>
      <c r="AB109" s="122"/>
      <c r="AC109" s="122"/>
      <c r="AD109" s="122"/>
      <c r="AE109" s="122"/>
      <c r="AF109" s="122"/>
      <c r="AG109" s="122"/>
      <c r="AH109" s="122"/>
      <c r="AI109" s="122"/>
      <c r="AJ109" s="122"/>
      <c r="AK109" s="122"/>
      <c r="AL109" s="122"/>
      <c r="AM109" s="122"/>
      <c r="AN109" s="122"/>
      <c r="AV109" s="122"/>
      <c r="BB109" s="122"/>
    </row>
    <row r="110" spans="9:54" s="126" customFormat="1" ht="9.4">
      <c r="I110" s="172"/>
      <c r="K110" s="173"/>
      <c r="L110" s="167"/>
      <c r="M110" s="173"/>
      <c r="N110" s="174"/>
      <c r="O110" s="173"/>
      <c r="P110" s="174"/>
      <c r="Q110" s="173"/>
      <c r="R110" s="173"/>
      <c r="T110" s="125"/>
      <c r="U110" s="125"/>
      <c r="W110" s="125"/>
      <c r="Z110" s="125"/>
      <c r="AB110" s="122"/>
      <c r="AC110" s="122"/>
      <c r="AD110" s="122"/>
      <c r="AE110" s="122"/>
      <c r="AF110" s="122"/>
      <c r="AG110" s="122"/>
      <c r="AH110" s="122"/>
      <c r="AI110" s="122"/>
      <c r="AJ110" s="122"/>
      <c r="AK110" s="122"/>
      <c r="AL110" s="122"/>
      <c r="AM110" s="122"/>
      <c r="AN110" s="122"/>
      <c r="AV110" s="122"/>
      <c r="BB110" s="122"/>
    </row>
    <row r="111" spans="9:54" s="126" customFormat="1" ht="9.4">
      <c r="I111" s="172"/>
      <c r="K111" s="173"/>
      <c r="L111" s="167"/>
      <c r="M111" s="173"/>
      <c r="N111" s="174"/>
      <c r="O111" s="173"/>
      <c r="P111" s="174"/>
      <c r="Q111" s="173"/>
      <c r="R111" s="173"/>
      <c r="T111" s="125"/>
      <c r="U111" s="125"/>
      <c r="W111" s="125"/>
      <c r="Z111" s="125"/>
      <c r="AB111" s="122"/>
      <c r="AC111" s="122"/>
      <c r="AD111" s="122"/>
      <c r="AE111" s="122"/>
      <c r="AF111" s="122"/>
      <c r="AG111" s="122"/>
      <c r="AH111" s="122"/>
      <c r="AI111" s="122"/>
      <c r="AJ111" s="122"/>
      <c r="AK111" s="122"/>
      <c r="AL111" s="122"/>
      <c r="AM111" s="122"/>
      <c r="AN111" s="122"/>
      <c r="AV111" s="122"/>
      <c r="BB111" s="122"/>
    </row>
    <row r="112" spans="9:54" s="126" customFormat="1" ht="9.4">
      <c r="I112" s="172"/>
      <c r="K112" s="173"/>
      <c r="L112" s="167"/>
      <c r="M112" s="173"/>
      <c r="N112" s="174"/>
      <c r="O112" s="173"/>
      <c r="P112" s="174"/>
      <c r="Q112" s="173"/>
      <c r="R112" s="173"/>
      <c r="T112" s="125"/>
      <c r="U112" s="125"/>
      <c r="W112" s="121"/>
      <c r="Z112" s="125"/>
      <c r="AB112" s="122"/>
      <c r="AC112" s="122"/>
      <c r="AD112" s="122"/>
      <c r="AE112" s="122"/>
      <c r="AF112" s="122"/>
      <c r="AG112" s="122"/>
      <c r="AH112" s="122"/>
      <c r="AI112" s="122"/>
      <c r="AJ112" s="122"/>
      <c r="AK112" s="122"/>
      <c r="AL112" s="122"/>
      <c r="AM112" s="122"/>
      <c r="AN112" s="122"/>
      <c r="AV112" s="122"/>
      <c r="BB112" s="122"/>
    </row>
    <row r="113" spans="4:57" s="126" customFormat="1" ht="9.4">
      <c r="I113" s="172"/>
      <c r="K113" s="173"/>
      <c r="L113" s="167"/>
      <c r="M113" s="173"/>
      <c r="N113" s="174"/>
      <c r="O113" s="173"/>
      <c r="P113" s="174"/>
      <c r="Q113" s="173"/>
      <c r="R113" s="173"/>
      <c r="T113" s="125"/>
      <c r="U113" s="125"/>
      <c r="W113" s="121"/>
      <c r="Z113" s="125"/>
      <c r="AB113" s="122"/>
      <c r="AC113" s="122"/>
      <c r="AD113" s="122"/>
      <c r="AE113" s="122"/>
      <c r="AF113" s="122"/>
      <c r="AG113" s="122"/>
      <c r="AH113" s="122"/>
      <c r="AI113" s="122"/>
      <c r="AJ113" s="122"/>
      <c r="AK113" s="122"/>
      <c r="AL113" s="122"/>
      <c r="AM113" s="122"/>
      <c r="AN113" s="122"/>
      <c r="AV113" s="122"/>
      <c r="BB113" s="122"/>
    </row>
    <row r="114" spans="4:57" s="126" customFormat="1" ht="9.4">
      <c r="I114" s="172"/>
      <c r="K114" s="173"/>
      <c r="L114" s="167"/>
      <c r="M114" s="173"/>
      <c r="N114" s="174"/>
      <c r="O114" s="173"/>
      <c r="P114" s="174"/>
      <c r="Q114" s="173"/>
      <c r="R114" s="173"/>
      <c r="T114" s="125"/>
      <c r="U114" s="125"/>
      <c r="W114" s="121"/>
      <c r="Z114" s="125"/>
      <c r="AB114" s="122"/>
      <c r="AC114" s="122"/>
      <c r="AD114" s="122"/>
      <c r="AE114" s="122"/>
      <c r="AF114" s="122"/>
      <c r="AG114" s="122"/>
      <c r="AH114" s="122"/>
      <c r="AI114" s="122"/>
      <c r="AJ114" s="122"/>
      <c r="AK114" s="122"/>
      <c r="AL114" s="122"/>
      <c r="AM114" s="122"/>
      <c r="AN114" s="122"/>
      <c r="AV114" s="122"/>
      <c r="BB114" s="122"/>
    </row>
    <row r="115" spans="4:57" s="126" customFormat="1" ht="9.4">
      <c r="I115" s="172"/>
      <c r="K115" s="173"/>
      <c r="L115" s="167"/>
      <c r="M115" s="173"/>
      <c r="N115" s="174"/>
      <c r="O115" s="173"/>
      <c r="P115" s="174"/>
      <c r="Q115" s="173"/>
      <c r="R115" s="173"/>
      <c r="T115" s="125"/>
      <c r="U115" s="125"/>
      <c r="W115" s="121"/>
      <c r="Z115" s="125"/>
      <c r="AB115" s="122"/>
      <c r="AC115" s="122"/>
      <c r="AD115" s="122"/>
      <c r="AE115" s="122"/>
      <c r="AF115" s="122"/>
      <c r="AG115" s="122"/>
      <c r="AH115" s="122"/>
      <c r="AI115" s="122"/>
      <c r="AJ115" s="122"/>
      <c r="AK115" s="122"/>
      <c r="AL115" s="122"/>
      <c r="AM115" s="122"/>
      <c r="AN115" s="122"/>
      <c r="AV115" s="122"/>
      <c r="BB115" s="122"/>
    </row>
    <row r="116" spans="4:57" s="126" customFormat="1" ht="9.4">
      <c r="I116" s="172"/>
      <c r="K116" s="173"/>
      <c r="L116" s="167"/>
      <c r="M116" s="173"/>
      <c r="N116" s="174"/>
      <c r="O116" s="173"/>
      <c r="P116" s="174"/>
      <c r="Q116" s="173"/>
      <c r="R116" s="173"/>
      <c r="T116" s="125"/>
      <c r="U116" s="125"/>
      <c r="W116" s="121"/>
      <c r="Z116" s="125"/>
      <c r="AB116" s="122"/>
      <c r="AC116" s="122"/>
      <c r="AD116" s="122"/>
      <c r="AE116" s="122"/>
      <c r="AF116" s="122"/>
      <c r="AG116" s="122"/>
      <c r="AH116" s="122"/>
      <c r="AI116" s="122"/>
      <c r="AJ116" s="122"/>
      <c r="AK116" s="122"/>
      <c r="AL116" s="122"/>
      <c r="AM116" s="122"/>
      <c r="AN116" s="122"/>
      <c r="AV116" s="122"/>
      <c r="BB116" s="122"/>
    </row>
    <row r="117" spans="4:57" s="126" customFormat="1" ht="9.4">
      <c r="I117" s="172"/>
      <c r="K117" s="173"/>
      <c r="L117" s="167"/>
      <c r="M117" s="173"/>
      <c r="N117" s="174"/>
      <c r="O117" s="173"/>
      <c r="P117" s="174"/>
      <c r="Q117" s="173"/>
      <c r="R117" s="173"/>
      <c r="T117" s="125"/>
      <c r="U117" s="125"/>
      <c r="W117" s="121"/>
      <c r="Z117" s="125"/>
      <c r="AB117" s="122"/>
      <c r="AC117" s="122"/>
      <c r="AD117" s="122"/>
      <c r="AE117" s="122"/>
      <c r="AF117" s="122"/>
      <c r="AG117" s="122"/>
      <c r="AH117" s="122"/>
      <c r="AI117" s="122"/>
      <c r="AJ117" s="122"/>
      <c r="AK117" s="122"/>
      <c r="AL117" s="122"/>
      <c r="AM117" s="122"/>
      <c r="AN117" s="122"/>
      <c r="AV117" s="122"/>
      <c r="BB117" s="122"/>
    </row>
    <row r="118" spans="4:57" s="126" customFormat="1" ht="9.4">
      <c r="I118" s="172"/>
      <c r="K118" s="173"/>
      <c r="L118" s="167"/>
      <c r="M118" s="173"/>
      <c r="N118" s="174"/>
      <c r="O118" s="173"/>
      <c r="P118" s="174"/>
      <c r="Q118" s="173"/>
      <c r="R118" s="173"/>
      <c r="T118" s="125"/>
      <c r="U118" s="125"/>
      <c r="W118" s="121"/>
      <c r="Z118" s="125"/>
      <c r="AB118" s="122"/>
      <c r="AC118" s="122"/>
      <c r="AD118" s="122"/>
      <c r="AE118" s="122"/>
      <c r="AF118" s="122"/>
      <c r="AG118" s="122"/>
      <c r="AH118" s="122"/>
      <c r="AI118" s="122"/>
      <c r="AJ118" s="122"/>
      <c r="AK118" s="122"/>
      <c r="AL118" s="122"/>
      <c r="AM118" s="122"/>
      <c r="AN118" s="122"/>
      <c r="AV118" s="122"/>
      <c r="BB118" s="122"/>
    </row>
    <row r="119" spans="4:57" s="126" customFormat="1" ht="9.4">
      <c r="D119" s="121"/>
      <c r="E119" s="121"/>
      <c r="F119" s="121"/>
      <c r="I119" s="123"/>
      <c r="K119" s="117"/>
      <c r="L119" s="167"/>
      <c r="M119" s="117"/>
      <c r="N119" s="116"/>
      <c r="O119" s="117"/>
      <c r="P119" s="116"/>
      <c r="Q119" s="117"/>
      <c r="R119" s="117"/>
      <c r="S119" s="121"/>
      <c r="T119" s="125"/>
      <c r="U119" s="125"/>
      <c r="V119" s="121"/>
      <c r="W119" s="121"/>
      <c r="X119" s="121"/>
      <c r="Y119" s="125"/>
      <c r="Z119" s="125"/>
      <c r="AB119" s="122"/>
      <c r="AC119" s="122"/>
      <c r="AD119" s="122"/>
      <c r="AE119" s="122"/>
      <c r="AF119" s="122"/>
      <c r="AG119" s="122"/>
      <c r="AH119" s="122"/>
      <c r="AI119" s="122"/>
      <c r="AJ119" s="122"/>
      <c r="AK119" s="122"/>
      <c r="AL119" s="122"/>
      <c r="AM119" s="122"/>
      <c r="AN119" s="122"/>
      <c r="AV119" s="122"/>
      <c r="BB119" s="122"/>
      <c r="BE119" s="121"/>
    </row>
    <row r="120" spans="4:57" s="126" customFormat="1" ht="9.4">
      <c r="D120" s="121"/>
      <c r="E120" s="121"/>
      <c r="F120" s="121"/>
      <c r="I120" s="123"/>
      <c r="K120" s="117"/>
      <c r="L120" s="167"/>
      <c r="M120" s="117"/>
      <c r="N120" s="116"/>
      <c r="O120" s="117"/>
      <c r="P120" s="116"/>
      <c r="Q120" s="117"/>
      <c r="R120" s="117"/>
      <c r="S120" s="121"/>
      <c r="T120" s="125"/>
      <c r="U120" s="125"/>
      <c r="V120" s="121"/>
      <c r="W120" s="121"/>
      <c r="X120" s="121"/>
      <c r="Y120" s="125"/>
      <c r="Z120" s="125"/>
      <c r="AB120" s="122"/>
      <c r="AC120" s="122"/>
      <c r="AD120" s="122"/>
      <c r="AE120" s="122"/>
      <c r="AF120" s="122"/>
      <c r="AG120" s="122"/>
      <c r="AH120" s="122"/>
      <c r="AI120" s="122"/>
      <c r="AJ120" s="122"/>
      <c r="AK120" s="122"/>
      <c r="AL120" s="122"/>
      <c r="AM120" s="122"/>
      <c r="AN120" s="122"/>
      <c r="AV120" s="122"/>
      <c r="BB120" s="122"/>
      <c r="BE120" s="121"/>
    </row>
    <row r="121" spans="4:57" s="126" customFormat="1" ht="9.4">
      <c r="D121" s="121"/>
      <c r="E121" s="121"/>
      <c r="F121" s="121"/>
      <c r="I121" s="123"/>
      <c r="K121" s="117"/>
      <c r="L121" s="167"/>
      <c r="M121" s="117"/>
      <c r="N121" s="116"/>
      <c r="O121" s="117"/>
      <c r="P121" s="116"/>
      <c r="Q121" s="117"/>
      <c r="R121" s="117"/>
      <c r="S121" s="121"/>
      <c r="T121" s="125"/>
      <c r="U121" s="125"/>
      <c r="V121" s="121"/>
      <c r="W121" s="121"/>
      <c r="X121" s="121"/>
      <c r="Y121" s="125"/>
      <c r="Z121" s="125"/>
      <c r="AB121" s="122"/>
      <c r="AC121" s="122"/>
      <c r="AD121" s="122"/>
      <c r="AE121" s="122"/>
      <c r="AF121" s="122"/>
      <c r="AG121" s="122"/>
      <c r="AH121" s="122"/>
      <c r="AI121" s="122"/>
      <c r="AJ121" s="122"/>
      <c r="AK121" s="122"/>
      <c r="AL121" s="122"/>
      <c r="AM121" s="122"/>
      <c r="AN121" s="122"/>
      <c r="AV121" s="122"/>
      <c r="BB121" s="122"/>
      <c r="BE121" s="121"/>
    </row>
    <row r="122" spans="4:57" s="126" customFormat="1" ht="9.4">
      <c r="D122" s="121"/>
      <c r="E122" s="121"/>
      <c r="F122" s="121"/>
      <c r="I122" s="123"/>
      <c r="K122" s="117"/>
      <c r="L122" s="167"/>
      <c r="M122" s="117"/>
      <c r="N122" s="116"/>
      <c r="O122" s="117"/>
      <c r="P122" s="116"/>
      <c r="Q122" s="117"/>
      <c r="R122" s="117"/>
      <c r="S122" s="121"/>
      <c r="T122" s="125"/>
      <c r="U122" s="125"/>
      <c r="V122" s="121"/>
      <c r="W122" s="121"/>
      <c r="X122" s="121"/>
      <c r="Y122" s="125"/>
      <c r="Z122" s="125"/>
      <c r="AB122" s="122"/>
      <c r="AC122" s="122"/>
      <c r="AD122" s="122"/>
      <c r="AE122" s="122"/>
      <c r="AF122" s="122"/>
      <c r="AG122" s="122"/>
      <c r="AH122" s="122"/>
      <c r="AI122" s="122"/>
      <c r="AJ122" s="122"/>
      <c r="AK122" s="122"/>
      <c r="AL122" s="122"/>
      <c r="AM122" s="122"/>
      <c r="AN122" s="122"/>
      <c r="AV122" s="122"/>
      <c r="BB122" s="122"/>
      <c r="BE122" s="121"/>
    </row>
    <row r="123" spans="4:57" s="126" customFormat="1" ht="9.4">
      <c r="D123" s="121"/>
      <c r="E123" s="121"/>
      <c r="F123" s="121"/>
      <c r="I123" s="123"/>
      <c r="K123" s="117"/>
      <c r="L123" s="167"/>
      <c r="M123" s="117"/>
      <c r="N123" s="116"/>
      <c r="O123" s="117"/>
      <c r="P123" s="116"/>
      <c r="Q123" s="117"/>
      <c r="R123" s="117"/>
      <c r="S123" s="121"/>
      <c r="T123" s="125"/>
      <c r="U123" s="125"/>
      <c r="V123" s="121"/>
      <c r="W123" s="121"/>
      <c r="X123" s="121"/>
      <c r="Y123" s="125"/>
      <c r="Z123" s="125"/>
      <c r="AB123" s="122"/>
      <c r="AC123" s="122"/>
      <c r="AD123" s="122"/>
      <c r="AE123" s="122"/>
      <c r="AF123" s="122"/>
      <c r="AG123" s="122"/>
      <c r="AH123" s="122"/>
      <c r="AI123" s="122"/>
      <c r="AJ123" s="122"/>
      <c r="AK123" s="122"/>
      <c r="AL123" s="122"/>
      <c r="AM123" s="122"/>
      <c r="AN123" s="122"/>
      <c r="AV123" s="122"/>
      <c r="BB123" s="122"/>
      <c r="BE123" s="121"/>
    </row>
    <row r="124" spans="4:57" s="126" customFormat="1" ht="9.4">
      <c r="D124" s="121"/>
      <c r="E124" s="121"/>
      <c r="F124" s="121"/>
      <c r="I124" s="123"/>
      <c r="K124" s="117"/>
      <c r="L124" s="167"/>
      <c r="M124" s="117"/>
      <c r="N124" s="116"/>
      <c r="O124" s="117"/>
      <c r="P124" s="116"/>
      <c r="Q124" s="117"/>
      <c r="R124" s="117"/>
      <c r="S124" s="121"/>
      <c r="T124" s="125"/>
      <c r="U124" s="125"/>
      <c r="V124" s="121"/>
      <c r="W124" s="121"/>
      <c r="X124" s="121"/>
      <c r="Y124" s="125"/>
      <c r="Z124" s="125"/>
      <c r="AB124" s="122"/>
      <c r="AC124" s="122"/>
      <c r="AD124" s="122"/>
      <c r="AE124" s="122"/>
      <c r="AF124" s="122"/>
      <c r="AG124" s="122"/>
      <c r="AH124" s="122"/>
      <c r="AI124" s="122"/>
      <c r="AJ124" s="122"/>
      <c r="AK124" s="122"/>
      <c r="AL124" s="122"/>
      <c r="AM124" s="122"/>
      <c r="AN124" s="122"/>
      <c r="AV124" s="122"/>
      <c r="BB124" s="122"/>
      <c r="BE124" s="121"/>
    </row>
    <row r="125" spans="4:57" s="126" customFormat="1" ht="9.4">
      <c r="D125" s="121"/>
      <c r="E125" s="121"/>
      <c r="F125" s="121"/>
      <c r="I125" s="123"/>
      <c r="K125" s="117"/>
      <c r="L125" s="167"/>
      <c r="M125" s="117"/>
      <c r="N125" s="116"/>
      <c r="O125" s="117"/>
      <c r="P125" s="116"/>
      <c r="Q125" s="117"/>
      <c r="R125" s="117"/>
      <c r="S125" s="121"/>
      <c r="T125" s="125"/>
      <c r="U125" s="125"/>
      <c r="V125" s="121"/>
      <c r="W125" s="121"/>
      <c r="X125" s="121"/>
      <c r="Y125" s="125"/>
      <c r="Z125" s="125"/>
      <c r="AB125" s="122"/>
      <c r="AC125" s="122"/>
      <c r="AD125" s="122"/>
      <c r="AE125" s="122"/>
      <c r="AF125" s="122"/>
      <c r="AG125" s="122"/>
      <c r="AH125" s="122"/>
      <c r="AI125" s="122"/>
      <c r="AJ125" s="122"/>
      <c r="AK125" s="122"/>
      <c r="AL125" s="122"/>
      <c r="AM125" s="122"/>
      <c r="AN125" s="122"/>
      <c r="AV125" s="122"/>
      <c r="BB125" s="122"/>
      <c r="BE125" s="121"/>
    </row>
    <row r="126" spans="4:57" s="126" customFormat="1" ht="9.4">
      <c r="D126" s="121"/>
      <c r="E126" s="121"/>
      <c r="F126" s="121"/>
      <c r="I126" s="123"/>
      <c r="K126" s="117"/>
      <c r="L126" s="167"/>
      <c r="M126" s="117"/>
      <c r="N126" s="116"/>
      <c r="O126" s="117"/>
      <c r="P126" s="116"/>
      <c r="Q126" s="117"/>
      <c r="R126" s="117"/>
      <c r="S126" s="121"/>
      <c r="T126" s="125"/>
      <c r="U126" s="125"/>
      <c r="V126" s="121"/>
      <c r="W126" s="121"/>
      <c r="X126" s="121"/>
      <c r="Y126" s="125"/>
      <c r="Z126" s="125"/>
      <c r="AB126" s="122"/>
      <c r="AC126" s="122"/>
      <c r="AD126" s="122"/>
      <c r="AE126" s="122"/>
      <c r="AF126" s="122"/>
      <c r="AG126" s="122"/>
      <c r="AH126" s="122"/>
      <c r="AI126" s="122"/>
      <c r="AJ126" s="122"/>
      <c r="AK126" s="122"/>
      <c r="AL126" s="122"/>
      <c r="AM126" s="122"/>
      <c r="AN126" s="122"/>
      <c r="AV126" s="122"/>
      <c r="BB126" s="122"/>
      <c r="BE126" s="121"/>
    </row>
    <row r="127" spans="4:57" s="126" customFormat="1" ht="9.4">
      <c r="D127" s="121"/>
      <c r="E127" s="121"/>
      <c r="F127" s="121"/>
      <c r="I127" s="123"/>
      <c r="K127" s="117"/>
      <c r="L127" s="167"/>
      <c r="M127" s="117"/>
      <c r="N127" s="116"/>
      <c r="O127" s="117"/>
      <c r="P127" s="116"/>
      <c r="Q127" s="117"/>
      <c r="R127" s="117"/>
      <c r="S127" s="121"/>
      <c r="T127" s="125"/>
      <c r="U127" s="125"/>
      <c r="V127" s="121"/>
      <c r="W127" s="121"/>
      <c r="X127" s="121"/>
      <c r="Y127" s="125"/>
      <c r="Z127" s="125"/>
      <c r="AB127" s="122"/>
      <c r="AC127" s="122"/>
      <c r="AD127" s="122"/>
      <c r="AE127" s="122"/>
      <c r="AF127" s="122"/>
      <c r="AG127" s="122"/>
      <c r="AH127" s="122"/>
      <c r="AI127" s="122"/>
      <c r="AJ127" s="122"/>
      <c r="AK127" s="122"/>
      <c r="AL127" s="122"/>
      <c r="AM127" s="122"/>
      <c r="AN127" s="122"/>
      <c r="AV127" s="122"/>
      <c r="BB127" s="122"/>
      <c r="BE127" s="121"/>
    </row>
    <row r="128" spans="4:57" s="126" customFormat="1" ht="9.4">
      <c r="D128" s="121"/>
      <c r="E128" s="121"/>
      <c r="F128" s="121"/>
      <c r="I128" s="123"/>
      <c r="K128" s="117"/>
      <c r="L128" s="167"/>
      <c r="M128" s="117"/>
      <c r="N128" s="116"/>
      <c r="O128" s="117"/>
      <c r="P128" s="116"/>
      <c r="Q128" s="117"/>
      <c r="R128" s="117"/>
      <c r="S128" s="121"/>
      <c r="T128" s="125"/>
      <c r="U128" s="125"/>
      <c r="V128" s="121"/>
      <c r="W128" s="121"/>
      <c r="X128" s="121"/>
      <c r="Y128" s="125"/>
      <c r="Z128" s="125"/>
      <c r="AB128" s="122"/>
      <c r="AC128" s="122"/>
      <c r="AD128" s="122"/>
      <c r="AE128" s="122"/>
      <c r="AF128" s="122"/>
      <c r="AG128" s="122"/>
      <c r="AH128" s="122"/>
      <c r="AI128" s="122"/>
      <c r="AJ128" s="122"/>
      <c r="AK128" s="122"/>
      <c r="AL128" s="122"/>
      <c r="AM128" s="122"/>
      <c r="AN128" s="122"/>
      <c r="AV128" s="122"/>
      <c r="BB128" s="122"/>
      <c r="BE128" s="121"/>
    </row>
    <row r="129" spans="3:57" s="126" customFormat="1" ht="9.4">
      <c r="D129" s="121"/>
      <c r="E129" s="121"/>
      <c r="F129" s="121"/>
      <c r="I129" s="123"/>
      <c r="K129" s="117"/>
      <c r="L129" s="167"/>
      <c r="M129" s="117"/>
      <c r="N129" s="116"/>
      <c r="O129" s="117"/>
      <c r="P129" s="116"/>
      <c r="Q129" s="117"/>
      <c r="R129" s="117"/>
      <c r="S129" s="121"/>
      <c r="T129" s="125"/>
      <c r="U129" s="125"/>
      <c r="V129" s="121"/>
      <c r="W129" s="121"/>
      <c r="X129" s="121"/>
      <c r="Y129" s="125"/>
      <c r="Z129" s="125"/>
      <c r="AB129" s="122"/>
      <c r="AC129" s="122"/>
      <c r="AD129" s="122"/>
      <c r="AE129" s="122"/>
      <c r="AF129" s="122"/>
      <c r="AG129" s="122"/>
      <c r="AH129" s="122"/>
      <c r="AI129" s="122"/>
      <c r="AJ129" s="122"/>
      <c r="AK129" s="122"/>
      <c r="AL129" s="122"/>
      <c r="AM129" s="122"/>
      <c r="AN129" s="122"/>
      <c r="AV129" s="122"/>
      <c r="BB129" s="122"/>
      <c r="BE129" s="121"/>
    </row>
    <row r="130" spans="3:57" s="126" customFormat="1" ht="9.4">
      <c r="D130" s="121"/>
      <c r="E130" s="121"/>
      <c r="F130" s="121"/>
      <c r="I130" s="123"/>
      <c r="K130" s="117"/>
      <c r="L130" s="167"/>
      <c r="M130" s="117"/>
      <c r="N130" s="116"/>
      <c r="O130" s="117"/>
      <c r="P130" s="116"/>
      <c r="Q130" s="117"/>
      <c r="R130" s="117"/>
      <c r="S130" s="121"/>
      <c r="T130" s="125"/>
      <c r="U130" s="125"/>
      <c r="V130" s="121"/>
      <c r="W130" s="121"/>
      <c r="X130" s="121"/>
      <c r="Y130" s="125"/>
      <c r="Z130" s="125"/>
      <c r="AB130" s="122"/>
      <c r="AC130" s="122"/>
      <c r="AD130" s="122"/>
      <c r="AE130" s="122"/>
      <c r="AF130" s="122"/>
      <c r="AG130" s="122"/>
      <c r="AH130" s="122"/>
      <c r="AI130" s="122"/>
      <c r="AJ130" s="122"/>
      <c r="AK130" s="122"/>
      <c r="AL130" s="122"/>
      <c r="AM130" s="122"/>
      <c r="AN130" s="122"/>
      <c r="AV130" s="122"/>
      <c r="BB130" s="122"/>
      <c r="BE130" s="121"/>
    </row>
    <row r="131" spans="3:57" s="126" customFormat="1" ht="9.4">
      <c r="D131" s="121"/>
      <c r="E131" s="121"/>
      <c r="F131" s="121"/>
      <c r="I131" s="123"/>
      <c r="K131" s="117"/>
      <c r="L131" s="167"/>
      <c r="M131" s="117"/>
      <c r="N131" s="116"/>
      <c r="O131" s="117"/>
      <c r="P131" s="116"/>
      <c r="Q131" s="117"/>
      <c r="R131" s="117"/>
      <c r="S131" s="121"/>
      <c r="T131" s="125"/>
      <c r="U131" s="125"/>
      <c r="V131" s="121"/>
      <c r="W131" s="121"/>
      <c r="X131" s="121"/>
      <c r="Y131" s="125"/>
      <c r="Z131" s="125"/>
      <c r="AB131" s="122"/>
      <c r="AC131" s="122"/>
      <c r="AD131" s="122"/>
      <c r="AE131" s="122"/>
      <c r="AF131" s="122"/>
      <c r="AG131" s="122"/>
      <c r="AH131" s="122"/>
      <c r="AI131" s="122"/>
      <c r="AJ131" s="122"/>
      <c r="AK131" s="122"/>
      <c r="AL131" s="122"/>
      <c r="AM131" s="122"/>
      <c r="AN131" s="122"/>
      <c r="AV131" s="122"/>
      <c r="BB131" s="122"/>
      <c r="BE131" s="121"/>
    </row>
    <row r="132" spans="3:57" s="126" customFormat="1" ht="9.4">
      <c r="D132" s="121"/>
      <c r="E132" s="121"/>
      <c r="F132" s="121"/>
      <c r="I132" s="123"/>
      <c r="K132" s="117"/>
      <c r="L132" s="167"/>
      <c r="M132" s="117"/>
      <c r="N132" s="116"/>
      <c r="O132" s="117"/>
      <c r="P132" s="116"/>
      <c r="Q132" s="117"/>
      <c r="R132" s="117"/>
      <c r="S132" s="121"/>
      <c r="T132" s="125"/>
      <c r="U132" s="125"/>
      <c r="V132" s="121"/>
      <c r="W132" s="121"/>
      <c r="X132" s="121"/>
      <c r="Y132" s="125"/>
      <c r="Z132" s="125"/>
      <c r="AB132" s="122"/>
      <c r="AC132" s="122"/>
      <c r="AD132" s="122"/>
      <c r="AE132" s="122"/>
      <c r="AF132" s="122"/>
      <c r="AG132" s="122"/>
      <c r="AH132" s="122"/>
      <c r="AI132" s="122"/>
      <c r="AJ132" s="122"/>
      <c r="AK132" s="122"/>
      <c r="AL132" s="122"/>
      <c r="AM132" s="122"/>
      <c r="AN132" s="122"/>
      <c r="AV132" s="122"/>
      <c r="BB132" s="122"/>
      <c r="BE132" s="121"/>
    </row>
    <row r="133" spans="3:57" s="126" customFormat="1" ht="9.4">
      <c r="D133" s="121"/>
      <c r="E133" s="121"/>
      <c r="F133" s="121"/>
      <c r="I133" s="123"/>
      <c r="K133" s="117"/>
      <c r="L133" s="167"/>
      <c r="M133" s="117"/>
      <c r="N133" s="116"/>
      <c r="O133" s="117"/>
      <c r="P133" s="116"/>
      <c r="Q133" s="117"/>
      <c r="R133" s="117"/>
      <c r="S133" s="121"/>
      <c r="T133" s="125"/>
      <c r="U133" s="125"/>
      <c r="V133" s="121"/>
      <c r="W133" s="121"/>
      <c r="X133" s="121"/>
      <c r="Y133" s="125"/>
      <c r="Z133" s="125"/>
      <c r="AB133" s="122"/>
      <c r="AC133" s="122"/>
      <c r="AD133" s="122"/>
      <c r="AE133" s="122"/>
      <c r="AF133" s="122"/>
      <c r="AG133" s="122"/>
      <c r="AH133" s="122"/>
      <c r="AI133" s="122"/>
      <c r="AJ133" s="122"/>
      <c r="AK133" s="122"/>
      <c r="AL133" s="122"/>
      <c r="AM133" s="122"/>
      <c r="AN133" s="122"/>
      <c r="AV133" s="122"/>
      <c r="BB133" s="122"/>
      <c r="BE133" s="121"/>
    </row>
    <row r="134" spans="3:57" s="126" customFormat="1" ht="9.4">
      <c r="D134" s="121"/>
      <c r="E134" s="121"/>
      <c r="F134" s="121"/>
      <c r="I134" s="123"/>
      <c r="K134" s="117"/>
      <c r="L134" s="167"/>
      <c r="M134" s="117"/>
      <c r="N134" s="116"/>
      <c r="O134" s="117"/>
      <c r="P134" s="116"/>
      <c r="Q134" s="117"/>
      <c r="R134" s="117"/>
      <c r="S134" s="121"/>
      <c r="T134" s="125"/>
      <c r="U134" s="125"/>
      <c r="V134" s="121"/>
      <c r="W134" s="121"/>
      <c r="X134" s="121"/>
      <c r="Y134" s="125"/>
      <c r="Z134" s="125"/>
      <c r="AB134" s="122"/>
      <c r="AC134" s="122"/>
      <c r="AD134" s="122"/>
      <c r="AE134" s="122"/>
      <c r="AF134" s="122"/>
      <c r="AG134" s="122"/>
      <c r="AH134" s="122"/>
      <c r="AI134" s="122"/>
      <c r="AJ134" s="122"/>
      <c r="AK134" s="122"/>
      <c r="AL134" s="122"/>
      <c r="AM134" s="122"/>
      <c r="AN134" s="122"/>
      <c r="AV134" s="122"/>
      <c r="BB134" s="122"/>
      <c r="BE134" s="121"/>
    </row>
    <row r="135" spans="3:57" s="126" customFormat="1" ht="9.4">
      <c r="D135" s="121"/>
      <c r="E135" s="121"/>
      <c r="F135" s="121"/>
      <c r="I135" s="123"/>
      <c r="K135" s="117"/>
      <c r="L135" s="167"/>
      <c r="M135" s="117"/>
      <c r="N135" s="116"/>
      <c r="O135" s="117"/>
      <c r="P135" s="116"/>
      <c r="Q135" s="117"/>
      <c r="R135" s="117"/>
      <c r="S135" s="121"/>
      <c r="T135" s="125"/>
      <c r="U135" s="125"/>
      <c r="V135" s="121"/>
      <c r="W135" s="121"/>
      <c r="X135" s="121"/>
      <c r="Y135" s="125"/>
      <c r="Z135" s="125"/>
      <c r="AB135" s="122"/>
      <c r="AC135" s="122"/>
      <c r="AD135" s="122"/>
      <c r="AE135" s="122"/>
      <c r="AF135" s="122"/>
      <c r="AG135" s="122"/>
      <c r="AH135" s="122"/>
      <c r="AI135" s="122"/>
      <c r="AJ135" s="122"/>
      <c r="AK135" s="122"/>
      <c r="AL135" s="122"/>
      <c r="AM135" s="122"/>
      <c r="AN135" s="122"/>
      <c r="AV135" s="122"/>
      <c r="BB135" s="122"/>
      <c r="BE135" s="121"/>
    </row>
    <row r="136" spans="3:57" s="126" customFormat="1" ht="9.4">
      <c r="D136" s="121"/>
      <c r="E136" s="121"/>
      <c r="F136" s="121"/>
      <c r="I136" s="123"/>
      <c r="K136" s="117"/>
      <c r="L136" s="167"/>
      <c r="M136" s="117"/>
      <c r="N136" s="116"/>
      <c r="O136" s="117"/>
      <c r="P136" s="116"/>
      <c r="Q136" s="117"/>
      <c r="R136" s="117"/>
      <c r="S136" s="121"/>
      <c r="T136" s="125"/>
      <c r="U136" s="125"/>
      <c r="V136" s="121"/>
      <c r="W136" s="121"/>
      <c r="X136" s="121"/>
      <c r="Y136" s="125"/>
      <c r="Z136" s="125"/>
      <c r="AB136" s="122"/>
      <c r="AC136" s="122"/>
      <c r="AD136" s="122"/>
      <c r="AE136" s="122"/>
      <c r="AF136" s="122"/>
      <c r="AG136" s="122"/>
      <c r="AH136" s="122"/>
      <c r="AI136" s="122"/>
      <c r="AJ136" s="122"/>
      <c r="AK136" s="122"/>
      <c r="AL136" s="122"/>
      <c r="AM136" s="122"/>
      <c r="AN136" s="122"/>
      <c r="AV136" s="122"/>
      <c r="BB136" s="122"/>
      <c r="BE136" s="121"/>
    </row>
    <row r="137" spans="3:57" s="126" customFormat="1" ht="9.4">
      <c r="D137" s="121"/>
      <c r="E137" s="121"/>
      <c r="F137" s="121"/>
      <c r="I137" s="123"/>
      <c r="K137" s="117"/>
      <c r="L137" s="167"/>
      <c r="M137" s="117"/>
      <c r="N137" s="116"/>
      <c r="O137" s="117"/>
      <c r="P137" s="116"/>
      <c r="Q137" s="117"/>
      <c r="R137" s="117"/>
      <c r="S137" s="121"/>
      <c r="T137" s="125"/>
      <c r="U137" s="125"/>
      <c r="V137" s="121"/>
      <c r="W137" s="121"/>
      <c r="X137" s="121"/>
      <c r="Y137" s="125"/>
      <c r="Z137" s="125"/>
      <c r="AB137" s="122"/>
      <c r="AC137" s="122"/>
      <c r="AD137" s="122"/>
      <c r="AE137" s="122"/>
      <c r="AF137" s="122"/>
      <c r="AG137" s="122"/>
      <c r="AH137" s="122"/>
      <c r="AI137" s="122"/>
      <c r="AJ137" s="122"/>
      <c r="AK137" s="122"/>
      <c r="AL137" s="122"/>
      <c r="AM137" s="122"/>
      <c r="AN137" s="122"/>
      <c r="AV137" s="122"/>
      <c r="BB137" s="122"/>
      <c r="BE137" s="121"/>
    </row>
    <row r="138" spans="3:57" s="126" customFormat="1" ht="9.4">
      <c r="D138" s="121"/>
      <c r="E138" s="121"/>
      <c r="F138" s="121"/>
      <c r="I138" s="123"/>
      <c r="K138" s="117"/>
      <c r="L138" s="167"/>
      <c r="M138" s="117"/>
      <c r="N138" s="116"/>
      <c r="O138" s="117"/>
      <c r="P138" s="116"/>
      <c r="Q138" s="117"/>
      <c r="R138" s="117"/>
      <c r="S138" s="121"/>
      <c r="T138" s="125"/>
      <c r="U138" s="125"/>
      <c r="V138" s="121"/>
      <c r="W138" s="121"/>
      <c r="X138" s="121"/>
      <c r="Y138" s="125"/>
      <c r="Z138" s="125"/>
      <c r="AB138" s="122"/>
      <c r="AC138" s="122"/>
      <c r="AD138" s="122"/>
      <c r="AE138" s="122"/>
      <c r="AF138" s="122"/>
      <c r="AG138" s="122"/>
      <c r="AH138" s="122"/>
      <c r="AI138" s="122"/>
      <c r="AJ138" s="122"/>
      <c r="AK138" s="122"/>
      <c r="AL138" s="122"/>
      <c r="AM138" s="122"/>
      <c r="AN138" s="122"/>
      <c r="AV138" s="122"/>
      <c r="BB138" s="122"/>
      <c r="BE138" s="121"/>
    </row>
    <row r="139" spans="3:57" s="126" customFormat="1" ht="9.4">
      <c r="D139" s="121"/>
      <c r="E139" s="121"/>
      <c r="F139" s="121"/>
      <c r="I139" s="123"/>
      <c r="K139" s="117"/>
      <c r="L139" s="167"/>
      <c r="M139" s="117"/>
      <c r="N139" s="116"/>
      <c r="O139" s="117"/>
      <c r="P139" s="116"/>
      <c r="Q139" s="117"/>
      <c r="R139" s="117"/>
      <c r="S139" s="121"/>
      <c r="T139" s="125"/>
      <c r="U139" s="125"/>
      <c r="V139" s="121"/>
      <c r="W139" s="121"/>
      <c r="X139" s="121"/>
      <c r="Y139" s="125"/>
      <c r="Z139" s="125"/>
      <c r="AB139" s="122"/>
      <c r="AC139" s="122"/>
      <c r="AD139" s="122"/>
      <c r="AE139" s="122"/>
      <c r="AF139" s="122"/>
      <c r="AG139" s="122"/>
      <c r="AH139" s="122"/>
      <c r="AI139" s="122"/>
      <c r="AJ139" s="122"/>
      <c r="AK139" s="122"/>
      <c r="AL139" s="122"/>
      <c r="AM139" s="122"/>
      <c r="AN139" s="122"/>
      <c r="AV139" s="122"/>
      <c r="BB139" s="122"/>
      <c r="BE139" s="121"/>
    </row>
    <row r="140" spans="3:57" s="126" customFormat="1" ht="9.4">
      <c r="D140" s="121"/>
      <c r="E140" s="121"/>
      <c r="F140" s="121"/>
      <c r="I140" s="123"/>
      <c r="K140" s="117"/>
      <c r="L140" s="167"/>
      <c r="M140" s="117"/>
      <c r="N140" s="116"/>
      <c r="O140" s="117"/>
      <c r="P140" s="116"/>
      <c r="Q140" s="117"/>
      <c r="R140" s="117"/>
      <c r="S140" s="121"/>
      <c r="T140" s="125"/>
      <c r="U140" s="125"/>
      <c r="V140" s="121"/>
      <c r="W140" s="121"/>
      <c r="X140" s="121"/>
      <c r="Y140" s="125"/>
      <c r="Z140" s="125"/>
      <c r="AB140" s="122"/>
      <c r="AC140" s="122"/>
      <c r="AD140" s="122"/>
      <c r="AE140" s="122"/>
      <c r="AF140" s="122"/>
      <c r="AG140" s="122"/>
      <c r="AH140" s="122"/>
      <c r="AI140" s="122"/>
      <c r="AJ140" s="122"/>
      <c r="AK140" s="122"/>
      <c r="AL140" s="122"/>
      <c r="AM140" s="122"/>
      <c r="AN140" s="122"/>
      <c r="AV140" s="122"/>
      <c r="BB140" s="122"/>
      <c r="BE140" s="121"/>
    </row>
    <row r="141" spans="3:57" s="126" customFormat="1" ht="9.4">
      <c r="D141" s="121"/>
      <c r="E141" s="121"/>
      <c r="F141" s="121"/>
      <c r="I141" s="123"/>
      <c r="K141" s="117"/>
      <c r="L141" s="167"/>
      <c r="M141" s="117"/>
      <c r="N141" s="116"/>
      <c r="O141" s="117"/>
      <c r="P141" s="116"/>
      <c r="Q141" s="117"/>
      <c r="R141" s="117"/>
      <c r="S141" s="121"/>
      <c r="T141" s="125"/>
      <c r="U141" s="125"/>
      <c r="V141" s="121"/>
      <c r="W141" s="121"/>
      <c r="X141" s="121"/>
      <c r="Y141" s="125"/>
      <c r="Z141" s="125"/>
      <c r="AB141" s="122"/>
      <c r="AC141" s="122"/>
      <c r="AD141" s="122"/>
      <c r="AE141" s="122"/>
      <c r="AF141" s="122"/>
      <c r="AG141" s="122"/>
      <c r="AH141" s="122"/>
      <c r="AI141" s="122"/>
      <c r="AJ141" s="122"/>
      <c r="AK141" s="122"/>
      <c r="AL141" s="122"/>
      <c r="AM141" s="122"/>
      <c r="AN141" s="122"/>
      <c r="AV141" s="122"/>
      <c r="BB141" s="122"/>
      <c r="BE141" s="121"/>
    </row>
    <row r="142" spans="3:57" s="126" customFormat="1" ht="9.4">
      <c r="C142" s="121"/>
      <c r="D142" s="121"/>
      <c r="E142" s="121"/>
      <c r="F142" s="121"/>
      <c r="H142" s="121"/>
      <c r="I142" s="123"/>
      <c r="J142" s="121"/>
      <c r="K142" s="117"/>
      <c r="L142" s="167"/>
      <c r="M142" s="117"/>
      <c r="N142" s="116"/>
      <c r="O142" s="117"/>
      <c r="P142" s="116"/>
      <c r="Q142" s="117"/>
      <c r="R142" s="117"/>
      <c r="S142" s="117"/>
      <c r="T142" s="125"/>
      <c r="U142" s="125"/>
      <c r="V142" s="121"/>
      <c r="W142" s="121"/>
      <c r="X142" s="121"/>
      <c r="Y142" s="125"/>
      <c r="Z142" s="125"/>
      <c r="AB142" s="122"/>
      <c r="AC142" s="122"/>
      <c r="AD142" s="122"/>
      <c r="AE142" s="122"/>
      <c r="AF142" s="122"/>
      <c r="AG142" s="122"/>
      <c r="AH142" s="122"/>
      <c r="AI142" s="122"/>
      <c r="AJ142" s="122"/>
      <c r="AK142" s="122"/>
      <c r="AL142" s="122"/>
      <c r="AM142" s="122"/>
      <c r="AN142" s="122"/>
      <c r="AV142" s="122"/>
      <c r="BB142" s="122"/>
      <c r="BE142" s="121"/>
    </row>
    <row r="143" spans="3:57" s="126" customFormat="1" ht="9.4">
      <c r="C143" s="121"/>
      <c r="D143" s="121"/>
      <c r="E143" s="121"/>
      <c r="F143" s="121"/>
      <c r="H143" s="121"/>
      <c r="I143" s="123"/>
      <c r="J143" s="121"/>
      <c r="K143" s="117"/>
      <c r="L143" s="167"/>
      <c r="M143" s="117"/>
      <c r="N143" s="116"/>
      <c r="O143" s="117"/>
      <c r="P143" s="116"/>
      <c r="Q143" s="117"/>
      <c r="R143" s="117"/>
      <c r="S143" s="117"/>
      <c r="T143" s="125"/>
      <c r="U143" s="125"/>
      <c r="V143" s="121"/>
      <c r="W143" s="121"/>
      <c r="X143" s="121"/>
      <c r="Y143" s="125"/>
      <c r="Z143" s="125"/>
      <c r="AB143" s="122"/>
      <c r="AC143" s="122"/>
      <c r="AD143" s="122"/>
      <c r="AE143" s="122"/>
      <c r="AF143" s="122"/>
      <c r="AG143" s="122"/>
      <c r="AH143" s="122"/>
      <c r="AI143" s="122"/>
      <c r="AJ143" s="122"/>
      <c r="AK143" s="122"/>
      <c r="AL143" s="122"/>
      <c r="AM143" s="122"/>
      <c r="AN143" s="122"/>
      <c r="AV143" s="122"/>
      <c r="BB143" s="122"/>
      <c r="BE143" s="121"/>
    </row>
    <row r="144" spans="3:57" s="126" customFormat="1" ht="9.4">
      <c r="C144" s="121"/>
      <c r="D144" s="121"/>
      <c r="E144" s="121"/>
      <c r="F144" s="121"/>
      <c r="G144" s="125"/>
      <c r="H144" s="121"/>
      <c r="I144" s="123"/>
      <c r="J144" s="121"/>
      <c r="K144" s="117"/>
      <c r="L144" s="167"/>
      <c r="M144" s="117"/>
      <c r="N144" s="116"/>
      <c r="O144" s="117"/>
      <c r="P144" s="116"/>
      <c r="Q144" s="117"/>
      <c r="R144" s="117"/>
      <c r="S144" s="117"/>
      <c r="T144" s="125"/>
      <c r="U144" s="125"/>
      <c r="V144" s="121"/>
      <c r="W144" s="121"/>
      <c r="X144" s="121"/>
      <c r="Y144" s="121"/>
      <c r="Z144" s="125"/>
      <c r="AB144" s="122"/>
      <c r="AC144" s="122"/>
      <c r="AD144" s="122"/>
      <c r="AE144" s="122"/>
      <c r="AF144" s="122"/>
      <c r="AG144" s="122"/>
      <c r="AH144" s="122"/>
      <c r="AI144" s="122"/>
      <c r="AJ144" s="122"/>
      <c r="AK144" s="122"/>
      <c r="AL144" s="122"/>
      <c r="AM144" s="122"/>
      <c r="AN144" s="122"/>
      <c r="AV144" s="122"/>
      <c r="BB144" s="122"/>
      <c r="BE144" s="121"/>
    </row>
    <row r="145" spans="3:57" s="126" customFormat="1" ht="9.4">
      <c r="C145" s="121"/>
      <c r="D145" s="121"/>
      <c r="E145" s="121"/>
      <c r="F145" s="121"/>
      <c r="G145" s="125"/>
      <c r="H145" s="121"/>
      <c r="I145" s="123"/>
      <c r="J145" s="121"/>
      <c r="K145" s="117"/>
      <c r="L145" s="167"/>
      <c r="M145" s="117"/>
      <c r="N145" s="116"/>
      <c r="O145" s="117"/>
      <c r="P145" s="116"/>
      <c r="Q145" s="117"/>
      <c r="R145" s="117"/>
      <c r="S145" s="117"/>
      <c r="T145" s="125"/>
      <c r="U145" s="125"/>
      <c r="V145" s="121"/>
      <c r="W145" s="121"/>
      <c r="X145" s="121"/>
      <c r="Y145" s="121"/>
      <c r="Z145" s="125"/>
      <c r="AB145" s="122"/>
      <c r="AC145" s="122"/>
      <c r="AD145" s="122"/>
      <c r="AE145" s="122"/>
      <c r="AF145" s="122"/>
      <c r="AG145" s="122"/>
      <c r="AH145" s="122"/>
      <c r="AI145" s="122"/>
      <c r="AJ145" s="122"/>
      <c r="AK145" s="122"/>
      <c r="AL145" s="122"/>
      <c r="AM145" s="122"/>
      <c r="AN145" s="122"/>
      <c r="AV145" s="122"/>
      <c r="BB145" s="122"/>
      <c r="BE145" s="121"/>
    </row>
    <row r="146" spans="3:57" s="126" customFormat="1" ht="9.4">
      <c r="C146" s="121"/>
      <c r="D146" s="121"/>
      <c r="E146" s="121"/>
      <c r="F146" s="121"/>
      <c r="G146" s="125"/>
      <c r="H146" s="121"/>
      <c r="I146" s="123"/>
      <c r="J146" s="121"/>
      <c r="K146" s="117"/>
      <c r="L146" s="167"/>
      <c r="M146" s="117"/>
      <c r="N146" s="116"/>
      <c r="O146" s="117"/>
      <c r="P146" s="116"/>
      <c r="Q146" s="117"/>
      <c r="R146" s="117"/>
      <c r="S146" s="117"/>
      <c r="T146" s="125"/>
      <c r="U146" s="125"/>
      <c r="V146" s="121"/>
      <c r="W146" s="121"/>
      <c r="X146" s="121"/>
      <c r="Y146" s="121"/>
      <c r="Z146" s="125"/>
      <c r="AB146" s="122"/>
      <c r="AC146" s="122"/>
      <c r="AD146" s="122"/>
      <c r="AE146" s="122"/>
      <c r="AF146" s="122"/>
      <c r="AG146" s="122"/>
      <c r="AH146" s="122"/>
      <c r="AI146" s="122"/>
      <c r="AJ146" s="122"/>
      <c r="AK146" s="122"/>
      <c r="AL146" s="122"/>
      <c r="AM146" s="122"/>
      <c r="AN146" s="122"/>
      <c r="AV146" s="122"/>
      <c r="BB146" s="122"/>
      <c r="BE146" s="121"/>
    </row>
    <row r="147" spans="3:57" s="126" customFormat="1" ht="9.4">
      <c r="C147" s="121"/>
      <c r="D147" s="121"/>
      <c r="E147" s="121"/>
      <c r="F147" s="121"/>
      <c r="G147" s="125"/>
      <c r="H147" s="121"/>
      <c r="I147" s="123"/>
      <c r="J147" s="121"/>
      <c r="K147" s="117"/>
      <c r="L147" s="167"/>
      <c r="M147" s="117"/>
      <c r="N147" s="116"/>
      <c r="O147" s="117"/>
      <c r="P147" s="116"/>
      <c r="Q147" s="117"/>
      <c r="R147" s="117"/>
      <c r="S147" s="117"/>
      <c r="T147" s="125"/>
      <c r="U147" s="125"/>
      <c r="V147" s="121"/>
      <c r="W147" s="121"/>
      <c r="X147" s="121"/>
      <c r="Y147" s="121"/>
      <c r="Z147" s="125"/>
      <c r="AB147" s="122"/>
      <c r="AC147" s="122"/>
      <c r="AD147" s="122"/>
      <c r="AE147" s="122"/>
      <c r="AF147" s="122"/>
      <c r="AG147" s="122"/>
      <c r="AH147" s="122"/>
      <c r="AI147" s="122"/>
      <c r="AJ147" s="122"/>
      <c r="AK147" s="122"/>
      <c r="AL147" s="122"/>
      <c r="AM147" s="122"/>
      <c r="AN147" s="122"/>
      <c r="AV147" s="122"/>
      <c r="BB147" s="122"/>
      <c r="BE147" s="121"/>
    </row>
    <row r="148" spans="3:57" s="126" customFormat="1" ht="9.4">
      <c r="C148" s="121"/>
      <c r="D148" s="121"/>
      <c r="E148" s="121"/>
      <c r="F148" s="121"/>
      <c r="G148" s="125"/>
      <c r="H148" s="121"/>
      <c r="I148" s="123"/>
      <c r="J148" s="121"/>
      <c r="K148" s="117"/>
      <c r="L148" s="167"/>
      <c r="M148" s="117"/>
      <c r="N148" s="116"/>
      <c r="O148" s="117"/>
      <c r="P148" s="116"/>
      <c r="Q148" s="117"/>
      <c r="R148" s="117"/>
      <c r="S148" s="117"/>
      <c r="T148" s="125"/>
      <c r="U148" s="125"/>
      <c r="V148" s="121"/>
      <c r="W148" s="121"/>
      <c r="X148" s="121"/>
      <c r="Y148" s="121"/>
      <c r="Z148" s="125"/>
      <c r="AB148" s="122"/>
      <c r="AC148" s="122"/>
      <c r="AD148" s="122"/>
      <c r="AE148" s="122"/>
      <c r="AF148" s="122"/>
      <c r="AG148" s="122"/>
      <c r="AH148" s="122"/>
      <c r="AI148" s="122"/>
      <c r="AJ148" s="122"/>
      <c r="AK148" s="122"/>
      <c r="AL148" s="122"/>
      <c r="AM148" s="122"/>
      <c r="AN148" s="122"/>
      <c r="AV148" s="122"/>
      <c r="BB148" s="122"/>
      <c r="BE148" s="121"/>
    </row>
    <row r="149" spans="3:57" s="126" customFormat="1" ht="9.4">
      <c r="C149" s="121"/>
      <c r="D149" s="121"/>
      <c r="E149" s="121"/>
      <c r="F149" s="121"/>
      <c r="G149" s="125"/>
      <c r="H149" s="121"/>
      <c r="I149" s="123"/>
      <c r="J149" s="121"/>
      <c r="K149" s="117"/>
      <c r="L149" s="167"/>
      <c r="M149" s="117"/>
      <c r="N149" s="116"/>
      <c r="O149" s="117"/>
      <c r="P149" s="116"/>
      <c r="Q149" s="117"/>
      <c r="R149" s="117"/>
      <c r="S149" s="117"/>
      <c r="T149" s="125"/>
      <c r="U149" s="125"/>
      <c r="V149" s="121"/>
      <c r="W149" s="121"/>
      <c r="X149" s="121"/>
      <c r="Y149" s="121"/>
      <c r="Z149" s="125"/>
      <c r="AB149" s="122"/>
      <c r="AC149" s="122"/>
      <c r="AD149" s="122"/>
      <c r="AE149" s="122"/>
      <c r="AF149" s="122"/>
      <c r="AG149" s="122"/>
      <c r="AH149" s="122"/>
      <c r="AI149" s="122"/>
      <c r="AJ149" s="122"/>
      <c r="AK149" s="122"/>
      <c r="AL149" s="122"/>
      <c r="AM149" s="122"/>
      <c r="AN149" s="122"/>
      <c r="AV149" s="122"/>
      <c r="BB149" s="122"/>
      <c r="BE149" s="121"/>
    </row>
    <row r="150" spans="3:57" s="126" customFormat="1" ht="9.4">
      <c r="C150" s="121"/>
      <c r="D150" s="121"/>
      <c r="E150" s="121"/>
      <c r="F150" s="121"/>
      <c r="G150" s="125"/>
      <c r="H150" s="121"/>
      <c r="I150" s="123"/>
      <c r="J150" s="121"/>
      <c r="K150" s="117"/>
      <c r="L150" s="167"/>
      <c r="M150" s="117"/>
      <c r="N150" s="116"/>
      <c r="O150" s="117"/>
      <c r="P150" s="116"/>
      <c r="Q150" s="117"/>
      <c r="R150" s="117"/>
      <c r="S150" s="117"/>
      <c r="T150" s="125"/>
      <c r="U150" s="125"/>
      <c r="V150" s="121"/>
      <c r="W150" s="121"/>
      <c r="X150" s="121"/>
      <c r="Y150" s="121"/>
      <c r="Z150" s="125"/>
      <c r="AB150" s="122"/>
      <c r="AC150" s="122"/>
      <c r="AD150" s="122"/>
      <c r="AE150" s="122"/>
      <c r="AF150" s="122"/>
      <c r="AG150" s="122"/>
      <c r="AH150" s="122"/>
      <c r="AI150" s="122"/>
      <c r="AJ150" s="122"/>
      <c r="AK150" s="122"/>
      <c r="AL150" s="122"/>
      <c r="AM150" s="122"/>
      <c r="AN150" s="122"/>
      <c r="AV150" s="122"/>
      <c r="BB150" s="122"/>
      <c r="BE150" s="121"/>
    </row>
    <row r="151" spans="3:57" s="126" customFormat="1" ht="9.4">
      <c r="C151" s="121"/>
      <c r="D151" s="121"/>
      <c r="E151" s="121"/>
      <c r="F151" s="121"/>
      <c r="G151" s="125"/>
      <c r="H151" s="121"/>
      <c r="I151" s="123"/>
      <c r="J151" s="121"/>
      <c r="K151" s="117"/>
      <c r="L151" s="167"/>
      <c r="M151" s="117"/>
      <c r="N151" s="116"/>
      <c r="O151" s="117"/>
      <c r="P151" s="116"/>
      <c r="Q151" s="117"/>
      <c r="R151" s="117"/>
      <c r="S151" s="117"/>
      <c r="T151" s="125"/>
      <c r="U151" s="125"/>
      <c r="V151" s="121"/>
      <c r="W151" s="121"/>
      <c r="X151" s="121"/>
      <c r="Y151" s="121"/>
      <c r="Z151" s="125"/>
      <c r="AB151" s="122"/>
      <c r="AC151" s="122"/>
      <c r="AD151" s="122"/>
      <c r="AE151" s="122"/>
      <c r="AF151" s="122"/>
      <c r="AG151" s="122"/>
      <c r="AH151" s="122"/>
      <c r="AI151" s="122"/>
      <c r="AJ151" s="122"/>
      <c r="AK151" s="122"/>
      <c r="AL151" s="122"/>
      <c r="AM151" s="122"/>
      <c r="AN151" s="122"/>
      <c r="AV151" s="122"/>
      <c r="BB151" s="122"/>
      <c r="BE151" s="121"/>
    </row>
    <row r="152" spans="3:57" s="126" customFormat="1" ht="9.4">
      <c r="C152" s="121"/>
      <c r="D152" s="121"/>
      <c r="E152" s="121"/>
      <c r="F152" s="121"/>
      <c r="G152" s="125"/>
      <c r="H152" s="121"/>
      <c r="I152" s="123"/>
      <c r="J152" s="121"/>
      <c r="K152" s="117"/>
      <c r="L152" s="167"/>
      <c r="M152" s="117"/>
      <c r="N152" s="116"/>
      <c r="O152" s="117"/>
      <c r="P152" s="116"/>
      <c r="Q152" s="117"/>
      <c r="R152" s="117"/>
      <c r="S152" s="117"/>
      <c r="T152" s="125"/>
      <c r="U152" s="125"/>
      <c r="V152" s="121"/>
      <c r="W152" s="121"/>
      <c r="X152" s="121"/>
      <c r="Y152" s="121"/>
      <c r="Z152" s="125"/>
      <c r="AB152" s="122"/>
      <c r="AC152" s="122"/>
      <c r="AD152" s="122"/>
      <c r="AE152" s="122"/>
      <c r="AF152" s="122"/>
      <c r="AG152" s="122"/>
      <c r="AH152" s="122"/>
      <c r="AI152" s="122"/>
      <c r="AJ152" s="122"/>
      <c r="AK152" s="122"/>
      <c r="AL152" s="122"/>
      <c r="AM152" s="122"/>
      <c r="AN152" s="122"/>
      <c r="AV152" s="122"/>
      <c r="BB152" s="122"/>
      <c r="BE152" s="121"/>
    </row>
    <row r="153" spans="3:57" s="126" customFormat="1" ht="9.4">
      <c r="C153" s="121"/>
      <c r="D153" s="121"/>
      <c r="E153" s="121"/>
      <c r="F153" s="121"/>
      <c r="G153" s="125"/>
      <c r="H153" s="121"/>
      <c r="I153" s="123"/>
      <c r="J153" s="121"/>
      <c r="K153" s="117"/>
      <c r="L153" s="167"/>
      <c r="M153" s="117"/>
      <c r="N153" s="116"/>
      <c r="O153" s="117"/>
      <c r="P153" s="116"/>
      <c r="Q153" s="117"/>
      <c r="R153" s="117"/>
      <c r="S153" s="117"/>
      <c r="T153" s="125"/>
      <c r="U153" s="125"/>
      <c r="V153" s="121"/>
      <c r="W153" s="121"/>
      <c r="X153" s="121"/>
      <c r="Y153" s="121"/>
      <c r="Z153" s="125"/>
      <c r="AB153" s="122"/>
      <c r="AC153" s="122"/>
      <c r="AD153" s="122"/>
      <c r="AE153" s="122"/>
      <c r="AF153" s="122"/>
      <c r="AG153" s="122"/>
      <c r="AH153" s="122"/>
      <c r="AI153" s="122"/>
      <c r="AJ153" s="122"/>
      <c r="AK153" s="122"/>
      <c r="AL153" s="122"/>
      <c r="AM153" s="122"/>
      <c r="AN153" s="122"/>
      <c r="AV153" s="122"/>
      <c r="BB153" s="122"/>
      <c r="BE153" s="121"/>
    </row>
    <row r="154" spans="3:57" s="126" customFormat="1" ht="9.4">
      <c r="C154" s="121"/>
      <c r="D154" s="121"/>
      <c r="E154" s="121"/>
      <c r="F154" s="121"/>
      <c r="G154" s="125"/>
      <c r="H154" s="121"/>
      <c r="I154" s="123"/>
      <c r="J154" s="121"/>
      <c r="K154" s="117"/>
      <c r="L154" s="167"/>
      <c r="M154" s="117"/>
      <c r="N154" s="116"/>
      <c r="O154" s="117"/>
      <c r="P154" s="116"/>
      <c r="Q154" s="117"/>
      <c r="R154" s="117"/>
      <c r="S154" s="117"/>
      <c r="T154" s="125"/>
      <c r="U154" s="125"/>
      <c r="V154" s="121"/>
      <c r="W154" s="121"/>
      <c r="X154" s="121"/>
      <c r="Y154" s="121"/>
      <c r="Z154" s="125"/>
      <c r="AB154" s="122"/>
      <c r="AC154" s="122"/>
      <c r="AD154" s="122"/>
      <c r="AE154" s="122"/>
      <c r="AF154" s="122"/>
      <c r="AG154" s="122"/>
      <c r="AH154" s="122"/>
      <c r="AI154" s="122"/>
      <c r="AJ154" s="122"/>
      <c r="AK154" s="122"/>
      <c r="AL154" s="122"/>
      <c r="AM154" s="122"/>
      <c r="AN154" s="122"/>
      <c r="AV154" s="122"/>
      <c r="BB154" s="122"/>
      <c r="BE154" s="121"/>
    </row>
    <row r="155" spans="3:57" s="126" customFormat="1" ht="9.4">
      <c r="C155" s="121"/>
      <c r="D155" s="121"/>
      <c r="E155" s="121"/>
      <c r="F155" s="121"/>
      <c r="G155" s="125"/>
      <c r="H155" s="121"/>
      <c r="I155" s="123"/>
      <c r="J155" s="121"/>
      <c r="K155" s="117"/>
      <c r="L155" s="167"/>
      <c r="M155" s="117"/>
      <c r="N155" s="116"/>
      <c r="O155" s="117"/>
      <c r="P155" s="116"/>
      <c r="Q155" s="117"/>
      <c r="R155" s="117"/>
      <c r="S155" s="117"/>
      <c r="T155" s="125"/>
      <c r="U155" s="125"/>
      <c r="V155" s="121"/>
      <c r="W155" s="121"/>
      <c r="X155" s="121"/>
      <c r="Y155" s="121"/>
      <c r="Z155" s="125"/>
      <c r="AB155" s="122"/>
      <c r="AC155" s="122"/>
      <c r="AD155" s="122"/>
      <c r="AE155" s="122"/>
      <c r="AF155" s="122"/>
      <c r="AG155" s="122"/>
      <c r="AH155" s="122"/>
      <c r="AI155" s="122"/>
      <c r="AJ155" s="122"/>
      <c r="AK155" s="122"/>
      <c r="AL155" s="122"/>
      <c r="AM155" s="122"/>
      <c r="AN155" s="122"/>
      <c r="AV155" s="122"/>
      <c r="BB155" s="122"/>
      <c r="BE155" s="121"/>
    </row>
    <row r="156" spans="3:57" s="126" customFormat="1" ht="9.4">
      <c r="C156" s="121"/>
      <c r="D156" s="121"/>
      <c r="E156" s="121"/>
      <c r="F156" s="121"/>
      <c r="G156" s="125"/>
      <c r="H156" s="121"/>
      <c r="I156" s="123"/>
      <c r="J156" s="121"/>
      <c r="K156" s="117"/>
      <c r="L156" s="167"/>
      <c r="M156" s="117"/>
      <c r="N156" s="116"/>
      <c r="O156" s="117"/>
      <c r="P156" s="116"/>
      <c r="Q156" s="117"/>
      <c r="R156" s="117"/>
      <c r="S156" s="117"/>
      <c r="T156" s="125"/>
      <c r="U156" s="125"/>
      <c r="V156" s="121"/>
      <c r="W156" s="121"/>
      <c r="X156" s="121"/>
      <c r="Y156" s="121"/>
      <c r="Z156" s="125"/>
      <c r="AB156" s="122"/>
      <c r="AC156" s="122"/>
      <c r="AD156" s="122"/>
      <c r="AE156" s="122"/>
      <c r="AF156" s="122"/>
      <c r="AG156" s="122"/>
      <c r="AH156" s="122"/>
      <c r="AI156" s="122"/>
      <c r="AJ156" s="122"/>
      <c r="AK156" s="122"/>
      <c r="AL156" s="122"/>
      <c r="AM156" s="122"/>
      <c r="AN156" s="122"/>
      <c r="AV156" s="122"/>
      <c r="BB156" s="122"/>
      <c r="BE156" s="121"/>
    </row>
    <row r="157" spans="3:57" s="126" customFormat="1" ht="9.4">
      <c r="C157" s="121"/>
      <c r="D157" s="121"/>
      <c r="E157" s="121"/>
      <c r="F157" s="121"/>
      <c r="G157" s="125"/>
      <c r="H157" s="121"/>
      <c r="I157" s="123"/>
      <c r="J157" s="121"/>
      <c r="K157" s="117"/>
      <c r="L157" s="167"/>
      <c r="M157" s="117"/>
      <c r="N157" s="116"/>
      <c r="O157" s="117"/>
      <c r="P157" s="116"/>
      <c r="Q157" s="117"/>
      <c r="R157" s="117"/>
      <c r="S157" s="117"/>
      <c r="T157" s="125"/>
      <c r="U157" s="125"/>
      <c r="V157" s="121"/>
      <c r="W157" s="121"/>
      <c r="X157" s="121"/>
      <c r="Y157" s="121"/>
      <c r="Z157" s="125"/>
      <c r="AB157" s="122"/>
      <c r="AC157" s="122"/>
      <c r="AD157" s="122"/>
      <c r="AE157" s="122"/>
      <c r="AF157" s="122"/>
      <c r="AG157" s="122"/>
      <c r="AH157" s="122"/>
      <c r="AI157" s="122"/>
      <c r="AJ157" s="122"/>
      <c r="AK157" s="122"/>
      <c r="AL157" s="122"/>
      <c r="AM157" s="122"/>
      <c r="AN157" s="122"/>
      <c r="AV157" s="122"/>
      <c r="BB157" s="122"/>
      <c r="BE157" s="121"/>
    </row>
    <row r="158" spans="3:57" s="126" customFormat="1" ht="9.4">
      <c r="C158" s="121"/>
      <c r="D158" s="121"/>
      <c r="E158" s="121"/>
      <c r="F158" s="121"/>
      <c r="G158" s="125"/>
      <c r="H158" s="121"/>
      <c r="I158" s="123"/>
      <c r="J158" s="121"/>
      <c r="K158" s="117"/>
      <c r="L158" s="167"/>
      <c r="M158" s="117"/>
      <c r="N158" s="116"/>
      <c r="O158" s="117"/>
      <c r="P158" s="116"/>
      <c r="Q158" s="117"/>
      <c r="R158" s="117"/>
      <c r="S158" s="117"/>
      <c r="T158" s="125"/>
      <c r="U158" s="125"/>
      <c r="V158" s="121"/>
      <c r="W158" s="121"/>
      <c r="X158" s="121"/>
      <c r="Y158" s="121"/>
      <c r="Z158" s="125"/>
      <c r="AB158" s="122"/>
      <c r="AC158" s="122"/>
      <c r="AD158" s="122"/>
      <c r="AE158" s="122"/>
      <c r="AF158" s="122"/>
      <c r="AG158" s="122"/>
      <c r="AH158" s="122"/>
      <c r="AI158" s="122"/>
      <c r="AJ158" s="122"/>
      <c r="AK158" s="122"/>
      <c r="AL158" s="122"/>
      <c r="AM158" s="122"/>
      <c r="AN158" s="122"/>
      <c r="AV158" s="122"/>
      <c r="BB158" s="122"/>
      <c r="BE158" s="121"/>
    </row>
    <row r="159" spans="3:57" s="126" customFormat="1" ht="9.4">
      <c r="C159" s="121"/>
      <c r="D159" s="121"/>
      <c r="E159" s="121"/>
      <c r="F159" s="121"/>
      <c r="G159" s="125"/>
      <c r="H159" s="121"/>
      <c r="I159" s="123"/>
      <c r="J159" s="121"/>
      <c r="K159" s="117"/>
      <c r="L159" s="167"/>
      <c r="M159" s="117"/>
      <c r="N159" s="116"/>
      <c r="O159" s="117"/>
      <c r="P159" s="116"/>
      <c r="Q159" s="117"/>
      <c r="R159" s="117"/>
      <c r="S159" s="117"/>
      <c r="T159" s="125"/>
      <c r="U159" s="125"/>
      <c r="V159" s="121"/>
      <c r="W159" s="121"/>
      <c r="X159" s="121"/>
      <c r="Y159" s="121"/>
      <c r="Z159" s="125"/>
      <c r="AB159" s="122"/>
      <c r="AC159" s="122"/>
      <c r="AD159" s="122"/>
      <c r="AE159" s="122"/>
      <c r="AF159" s="122"/>
      <c r="AG159" s="122"/>
      <c r="AH159" s="122"/>
      <c r="AI159" s="122"/>
      <c r="AJ159" s="122"/>
      <c r="AK159" s="122"/>
      <c r="AL159" s="122"/>
      <c r="AM159" s="122"/>
      <c r="AN159" s="122"/>
      <c r="AV159" s="122"/>
      <c r="BB159" s="122"/>
      <c r="BE159" s="121"/>
    </row>
    <row r="160" spans="3:57" s="126" customFormat="1" ht="9.4">
      <c r="C160" s="121"/>
      <c r="D160" s="121"/>
      <c r="E160" s="121"/>
      <c r="F160" s="121"/>
      <c r="G160" s="125"/>
      <c r="H160" s="121"/>
      <c r="I160" s="123"/>
      <c r="J160" s="121"/>
      <c r="K160" s="117"/>
      <c r="L160" s="167"/>
      <c r="M160" s="117"/>
      <c r="N160" s="116"/>
      <c r="O160" s="117"/>
      <c r="P160" s="116"/>
      <c r="Q160" s="117"/>
      <c r="R160" s="117"/>
      <c r="S160" s="117"/>
      <c r="T160" s="125"/>
      <c r="U160" s="125"/>
      <c r="V160" s="121"/>
      <c r="W160" s="121"/>
      <c r="X160" s="121"/>
      <c r="Y160" s="121"/>
      <c r="Z160" s="125"/>
      <c r="AB160" s="122"/>
      <c r="AC160" s="122"/>
      <c r="AD160" s="122"/>
      <c r="AE160" s="122"/>
      <c r="AF160" s="122"/>
      <c r="AG160" s="122"/>
      <c r="AH160" s="122"/>
      <c r="AI160" s="122"/>
      <c r="AJ160" s="122"/>
      <c r="AK160" s="122"/>
      <c r="AL160" s="122"/>
      <c r="AM160" s="122"/>
      <c r="AN160" s="122"/>
      <c r="AV160" s="122"/>
      <c r="BB160" s="122"/>
      <c r="BE160" s="121"/>
    </row>
    <row r="161" spans="3:57" s="126" customFormat="1" ht="9.4">
      <c r="C161" s="121"/>
      <c r="D161" s="121"/>
      <c r="E161" s="121"/>
      <c r="F161" s="121"/>
      <c r="G161" s="125"/>
      <c r="H161" s="121"/>
      <c r="I161" s="123"/>
      <c r="J161" s="121"/>
      <c r="K161" s="117"/>
      <c r="L161" s="167"/>
      <c r="M161" s="117"/>
      <c r="N161" s="116"/>
      <c r="O161" s="117"/>
      <c r="P161" s="116"/>
      <c r="Q161" s="117"/>
      <c r="R161" s="117"/>
      <c r="S161" s="117"/>
      <c r="T161" s="125"/>
      <c r="U161" s="125"/>
      <c r="V161" s="121"/>
      <c r="W161" s="121"/>
      <c r="X161" s="121"/>
      <c r="Y161" s="121"/>
      <c r="Z161" s="125"/>
      <c r="AB161" s="122"/>
      <c r="AC161" s="122"/>
      <c r="AD161" s="122"/>
      <c r="AE161" s="122"/>
      <c r="AF161" s="122"/>
      <c r="AG161" s="122"/>
      <c r="AH161" s="122"/>
      <c r="AI161" s="122"/>
      <c r="AJ161" s="122"/>
      <c r="AK161" s="122"/>
      <c r="AL161" s="122"/>
      <c r="AM161" s="122"/>
      <c r="AN161" s="122"/>
      <c r="AV161" s="122"/>
      <c r="BB161" s="122"/>
      <c r="BE161" s="121"/>
    </row>
    <row r="162" spans="3:57" s="126" customFormat="1" ht="9.4">
      <c r="C162" s="121"/>
      <c r="D162" s="121"/>
      <c r="E162" s="121"/>
      <c r="F162" s="121"/>
      <c r="G162" s="125"/>
      <c r="H162" s="121"/>
      <c r="I162" s="123"/>
      <c r="J162" s="121"/>
      <c r="K162" s="117"/>
      <c r="L162" s="167"/>
      <c r="M162" s="117"/>
      <c r="N162" s="116"/>
      <c r="O162" s="117"/>
      <c r="P162" s="116"/>
      <c r="Q162" s="117"/>
      <c r="R162" s="117"/>
      <c r="S162" s="117"/>
      <c r="T162" s="125"/>
      <c r="U162" s="125"/>
      <c r="V162" s="121"/>
      <c r="W162" s="121"/>
      <c r="X162" s="121"/>
      <c r="Y162" s="121"/>
      <c r="Z162" s="125"/>
      <c r="AB162" s="122"/>
      <c r="AC162" s="122"/>
      <c r="AD162" s="122"/>
      <c r="AE162" s="122"/>
      <c r="AF162" s="122"/>
      <c r="AG162" s="122"/>
      <c r="AH162" s="122"/>
      <c r="AI162" s="122"/>
      <c r="AJ162" s="122"/>
      <c r="AK162" s="122"/>
      <c r="AL162" s="122"/>
      <c r="AM162" s="122"/>
      <c r="AN162" s="122"/>
      <c r="AV162" s="122"/>
      <c r="BB162" s="122"/>
      <c r="BE162" s="121"/>
    </row>
    <row r="163" spans="3:57" s="126" customFormat="1" ht="9.4">
      <c r="C163" s="121"/>
      <c r="D163" s="121"/>
      <c r="E163" s="121"/>
      <c r="F163" s="121"/>
      <c r="G163" s="125"/>
      <c r="H163" s="121"/>
      <c r="I163" s="123"/>
      <c r="J163" s="121"/>
      <c r="K163" s="117"/>
      <c r="L163" s="167"/>
      <c r="M163" s="117"/>
      <c r="N163" s="116"/>
      <c r="O163" s="117"/>
      <c r="P163" s="116"/>
      <c r="Q163" s="117"/>
      <c r="R163" s="117"/>
      <c r="S163" s="117"/>
      <c r="T163" s="125"/>
      <c r="U163" s="125"/>
      <c r="V163" s="121"/>
      <c r="W163" s="121"/>
      <c r="X163" s="121"/>
      <c r="Y163" s="121"/>
      <c r="Z163" s="125"/>
      <c r="AB163" s="122"/>
      <c r="AC163" s="122"/>
      <c r="AD163" s="122"/>
      <c r="AE163" s="122"/>
      <c r="AF163" s="122"/>
      <c r="AG163" s="122"/>
      <c r="AH163" s="122"/>
      <c r="AI163" s="122"/>
      <c r="AJ163" s="122"/>
      <c r="AK163" s="122"/>
      <c r="AL163" s="122"/>
      <c r="AM163" s="122"/>
      <c r="AN163" s="122"/>
      <c r="AV163" s="122"/>
      <c r="BB163" s="122"/>
      <c r="BE163" s="121"/>
    </row>
    <row r="164" spans="3:57" s="126" customFormat="1" ht="9.4">
      <c r="C164" s="121"/>
      <c r="D164" s="121"/>
      <c r="E164" s="121"/>
      <c r="F164" s="121"/>
      <c r="G164" s="125"/>
      <c r="H164" s="121"/>
      <c r="I164" s="123"/>
      <c r="J164" s="121"/>
      <c r="K164" s="117"/>
      <c r="L164" s="167"/>
      <c r="M164" s="117"/>
      <c r="N164" s="116"/>
      <c r="O164" s="117"/>
      <c r="P164" s="116"/>
      <c r="Q164" s="117"/>
      <c r="R164" s="117"/>
      <c r="S164" s="117"/>
      <c r="T164" s="125"/>
      <c r="U164" s="125"/>
      <c r="V164" s="121"/>
      <c r="W164" s="121"/>
      <c r="X164" s="121"/>
      <c r="Y164" s="121"/>
      <c r="Z164" s="125"/>
      <c r="AB164" s="122"/>
      <c r="AC164" s="122"/>
      <c r="AD164" s="122"/>
      <c r="AE164" s="122"/>
      <c r="AF164" s="122"/>
      <c r="AG164" s="122"/>
      <c r="AH164" s="122"/>
      <c r="AI164" s="122"/>
      <c r="AJ164" s="122"/>
      <c r="AK164" s="122"/>
      <c r="AL164" s="122"/>
      <c r="AM164" s="122"/>
      <c r="AN164" s="122"/>
      <c r="AV164" s="122"/>
      <c r="BB164" s="122"/>
      <c r="BE164" s="121"/>
    </row>
    <row r="165" spans="3:57" s="126" customFormat="1" ht="9.4">
      <c r="C165" s="121"/>
      <c r="D165" s="121"/>
      <c r="E165" s="121"/>
      <c r="F165" s="121"/>
      <c r="G165" s="125"/>
      <c r="H165" s="121"/>
      <c r="I165" s="123"/>
      <c r="J165" s="121"/>
      <c r="K165" s="117"/>
      <c r="L165" s="167"/>
      <c r="M165" s="117"/>
      <c r="N165" s="116"/>
      <c r="O165" s="117"/>
      <c r="P165" s="116"/>
      <c r="Q165" s="117"/>
      <c r="R165" s="117"/>
      <c r="S165" s="117"/>
      <c r="T165" s="125"/>
      <c r="U165" s="125"/>
      <c r="V165" s="121"/>
      <c r="W165" s="121"/>
      <c r="X165" s="121"/>
      <c r="Y165" s="121"/>
      <c r="Z165" s="125"/>
      <c r="AB165" s="122"/>
      <c r="AC165" s="122"/>
      <c r="AD165" s="122"/>
      <c r="AE165" s="122"/>
      <c r="AF165" s="122"/>
      <c r="AG165" s="122"/>
      <c r="AH165" s="122"/>
      <c r="AI165" s="122"/>
      <c r="AJ165" s="122"/>
      <c r="AK165" s="122"/>
      <c r="AL165" s="122"/>
      <c r="AM165" s="122"/>
      <c r="AN165" s="122"/>
      <c r="AV165" s="122"/>
      <c r="BB165" s="122"/>
      <c r="BE165" s="121"/>
    </row>
    <row r="166" spans="3:57" s="126" customFormat="1" ht="9.4">
      <c r="C166" s="121"/>
      <c r="D166" s="121"/>
      <c r="E166" s="121"/>
      <c r="F166" s="121"/>
      <c r="G166" s="125"/>
      <c r="H166" s="121"/>
      <c r="I166" s="123"/>
      <c r="J166" s="121"/>
      <c r="K166" s="117"/>
      <c r="L166" s="167"/>
      <c r="M166" s="117"/>
      <c r="N166" s="116"/>
      <c r="O166" s="117"/>
      <c r="P166" s="116"/>
      <c r="Q166" s="117"/>
      <c r="R166" s="117"/>
      <c r="S166" s="117"/>
      <c r="T166" s="125"/>
      <c r="U166" s="125"/>
      <c r="V166" s="121"/>
      <c r="W166" s="121"/>
      <c r="X166" s="121"/>
      <c r="Y166" s="121"/>
      <c r="Z166" s="125"/>
      <c r="AB166" s="122"/>
      <c r="AC166" s="122"/>
      <c r="AD166" s="122"/>
      <c r="AE166" s="122"/>
      <c r="AF166" s="122"/>
      <c r="AG166" s="122"/>
      <c r="AH166" s="122"/>
      <c r="AI166" s="122"/>
      <c r="AJ166" s="122"/>
      <c r="AK166" s="122"/>
      <c r="AL166" s="122"/>
      <c r="AM166" s="122"/>
      <c r="AN166" s="122"/>
      <c r="AV166" s="122"/>
      <c r="BB166" s="122"/>
      <c r="BE166" s="121"/>
    </row>
    <row r="167" spans="3:57" s="126" customFormat="1" ht="9.4">
      <c r="C167" s="121"/>
      <c r="D167" s="121"/>
      <c r="E167" s="121"/>
      <c r="F167" s="121"/>
      <c r="G167" s="125"/>
      <c r="H167" s="121"/>
      <c r="I167" s="123"/>
      <c r="J167" s="121"/>
      <c r="K167" s="117"/>
      <c r="L167" s="167"/>
      <c r="M167" s="117"/>
      <c r="N167" s="116"/>
      <c r="O167" s="117"/>
      <c r="P167" s="116"/>
      <c r="Q167" s="117"/>
      <c r="R167" s="117"/>
      <c r="S167" s="117"/>
      <c r="T167" s="125"/>
      <c r="U167" s="125"/>
      <c r="V167" s="121"/>
      <c r="W167" s="121"/>
      <c r="X167" s="121"/>
      <c r="Y167" s="121"/>
      <c r="Z167" s="125"/>
      <c r="AB167" s="122"/>
      <c r="AC167" s="122"/>
      <c r="AD167" s="122"/>
      <c r="AE167" s="122"/>
      <c r="AF167" s="122"/>
      <c r="AG167" s="122"/>
      <c r="AH167" s="122"/>
      <c r="AI167" s="122"/>
      <c r="AJ167" s="122"/>
      <c r="AK167" s="122"/>
      <c r="AL167" s="122"/>
      <c r="AM167" s="122"/>
      <c r="AN167" s="122"/>
      <c r="AV167" s="122"/>
      <c r="BB167" s="122"/>
      <c r="BE167" s="121"/>
    </row>
    <row r="168" spans="3:57" s="126" customFormat="1" ht="9.4">
      <c r="C168" s="121"/>
      <c r="D168" s="121"/>
      <c r="E168" s="121"/>
      <c r="F168" s="121"/>
      <c r="G168" s="125"/>
      <c r="H168" s="121"/>
      <c r="I168" s="123"/>
      <c r="J168" s="121"/>
      <c r="K168" s="117"/>
      <c r="L168" s="167"/>
      <c r="M168" s="117"/>
      <c r="N168" s="116"/>
      <c r="O168" s="117"/>
      <c r="P168" s="116"/>
      <c r="Q168" s="117"/>
      <c r="R168" s="117"/>
      <c r="S168" s="117"/>
      <c r="T168" s="125"/>
      <c r="U168" s="125"/>
      <c r="V168" s="121"/>
      <c r="W168" s="121"/>
      <c r="X168" s="121"/>
      <c r="Y168" s="121"/>
      <c r="Z168" s="125"/>
      <c r="AB168" s="122"/>
      <c r="AC168" s="122"/>
      <c r="AD168" s="122"/>
      <c r="AE168" s="122"/>
      <c r="AF168" s="122"/>
      <c r="AG168" s="122"/>
      <c r="AH168" s="122"/>
      <c r="AI168" s="122"/>
      <c r="AJ168" s="122"/>
      <c r="AK168" s="122"/>
      <c r="AL168" s="122"/>
      <c r="AM168" s="122"/>
      <c r="AN168" s="122"/>
      <c r="AV168" s="122"/>
      <c r="BB168" s="122"/>
      <c r="BE168" s="121"/>
    </row>
    <row r="169" spans="3:57" s="126" customFormat="1" ht="9.4">
      <c r="C169" s="121"/>
      <c r="D169" s="121"/>
      <c r="E169" s="121"/>
      <c r="F169" s="121"/>
      <c r="G169" s="125"/>
      <c r="H169" s="121"/>
      <c r="I169" s="123"/>
      <c r="J169" s="121"/>
      <c r="K169" s="117"/>
      <c r="L169" s="167"/>
      <c r="M169" s="117"/>
      <c r="N169" s="116"/>
      <c r="O169" s="117"/>
      <c r="P169" s="116"/>
      <c r="Q169" s="117"/>
      <c r="R169" s="117"/>
      <c r="S169" s="117"/>
      <c r="T169" s="125"/>
      <c r="U169" s="125"/>
      <c r="V169" s="121"/>
      <c r="W169" s="121"/>
      <c r="X169" s="121"/>
      <c r="Y169" s="121"/>
      <c r="Z169" s="125"/>
      <c r="AB169" s="122"/>
      <c r="AC169" s="122"/>
      <c r="AD169" s="122"/>
      <c r="AE169" s="122"/>
      <c r="AF169" s="122"/>
      <c r="AG169" s="122"/>
      <c r="AH169" s="122"/>
      <c r="AI169" s="122"/>
      <c r="AJ169" s="122"/>
      <c r="AK169" s="122"/>
      <c r="AL169" s="122"/>
      <c r="AM169" s="122"/>
      <c r="AN169" s="122"/>
      <c r="AV169" s="122"/>
      <c r="BB169" s="122"/>
      <c r="BE169" s="121"/>
    </row>
    <row r="170" spans="3:57" s="126" customFormat="1" ht="9.4">
      <c r="C170" s="121"/>
      <c r="D170" s="121"/>
      <c r="E170" s="121"/>
      <c r="F170" s="121"/>
      <c r="G170" s="125"/>
      <c r="H170" s="121"/>
      <c r="I170" s="123"/>
      <c r="J170" s="121"/>
      <c r="K170" s="117"/>
      <c r="L170" s="167"/>
      <c r="M170" s="117"/>
      <c r="N170" s="116"/>
      <c r="O170" s="117"/>
      <c r="P170" s="116"/>
      <c r="Q170" s="117"/>
      <c r="R170" s="117"/>
      <c r="S170" s="117"/>
      <c r="T170" s="125"/>
      <c r="U170" s="125"/>
      <c r="V170" s="121"/>
      <c r="W170" s="121"/>
      <c r="X170" s="121"/>
      <c r="Y170" s="121"/>
      <c r="Z170" s="125"/>
      <c r="AB170" s="122"/>
      <c r="AC170" s="122"/>
      <c r="AD170" s="122"/>
      <c r="AE170" s="122"/>
      <c r="AF170" s="122"/>
      <c r="AG170" s="122"/>
      <c r="AH170" s="122"/>
      <c r="AI170" s="122"/>
      <c r="AJ170" s="122"/>
      <c r="AK170" s="122"/>
      <c r="AL170" s="122"/>
      <c r="AM170" s="122"/>
      <c r="AN170" s="122"/>
      <c r="AV170" s="122"/>
      <c r="BB170" s="122"/>
      <c r="BE170" s="121"/>
    </row>
    <row r="171" spans="3:57" s="126" customFormat="1" ht="9.4">
      <c r="C171" s="121"/>
      <c r="D171" s="121"/>
      <c r="E171" s="121"/>
      <c r="F171" s="121"/>
      <c r="G171" s="125"/>
      <c r="H171" s="121"/>
      <c r="I171" s="123"/>
      <c r="J171" s="121"/>
      <c r="K171" s="117"/>
      <c r="L171" s="167"/>
      <c r="M171" s="117"/>
      <c r="N171" s="116"/>
      <c r="O171" s="117"/>
      <c r="P171" s="116"/>
      <c r="Q171" s="117"/>
      <c r="R171" s="117"/>
      <c r="S171" s="117"/>
      <c r="T171" s="125"/>
      <c r="U171" s="125"/>
      <c r="V171" s="121"/>
      <c r="W171" s="121"/>
      <c r="X171" s="121"/>
      <c r="Y171" s="121"/>
      <c r="Z171" s="125"/>
      <c r="AB171" s="122"/>
      <c r="AC171" s="122"/>
      <c r="AD171" s="122"/>
      <c r="AE171" s="122"/>
      <c r="AF171" s="122"/>
      <c r="AG171" s="122"/>
      <c r="AH171" s="122"/>
      <c r="AI171" s="122"/>
      <c r="AJ171" s="122"/>
      <c r="AK171" s="122"/>
      <c r="AL171" s="122"/>
      <c r="AM171" s="122"/>
      <c r="AN171" s="122"/>
      <c r="AV171" s="122"/>
      <c r="BB171" s="122"/>
      <c r="BE171" s="121"/>
    </row>
    <row r="172" spans="3:57" s="126" customFormat="1" ht="9.4">
      <c r="C172" s="121"/>
      <c r="D172" s="121"/>
      <c r="E172" s="121"/>
      <c r="F172" s="121"/>
      <c r="G172" s="125"/>
      <c r="H172" s="121"/>
      <c r="I172" s="123"/>
      <c r="J172" s="121"/>
      <c r="K172" s="117"/>
      <c r="L172" s="167"/>
      <c r="M172" s="117"/>
      <c r="N172" s="116"/>
      <c r="O172" s="117"/>
      <c r="P172" s="116"/>
      <c r="Q172" s="117"/>
      <c r="R172" s="117"/>
      <c r="S172" s="117"/>
      <c r="T172" s="125"/>
      <c r="U172" s="125"/>
      <c r="V172" s="121"/>
      <c r="W172" s="121"/>
      <c r="X172" s="121"/>
      <c r="Y172" s="121"/>
      <c r="Z172" s="125"/>
      <c r="AB172" s="122"/>
      <c r="AC172" s="122"/>
      <c r="AD172" s="122"/>
      <c r="AE172" s="122"/>
      <c r="AF172" s="122"/>
      <c r="AG172" s="122"/>
      <c r="AH172" s="122"/>
      <c r="AI172" s="122"/>
      <c r="AJ172" s="122"/>
      <c r="AK172" s="122"/>
      <c r="AL172" s="122"/>
      <c r="AM172" s="122"/>
      <c r="AN172" s="122"/>
      <c r="AV172" s="122"/>
      <c r="BB172" s="122"/>
      <c r="BE172" s="121"/>
    </row>
    <row r="173" spans="3:57" s="126" customFormat="1" ht="9.4">
      <c r="C173" s="121"/>
      <c r="D173" s="121"/>
      <c r="E173" s="121"/>
      <c r="F173" s="121"/>
      <c r="G173" s="125"/>
      <c r="H173" s="121"/>
      <c r="I173" s="123"/>
      <c r="J173" s="121"/>
      <c r="K173" s="117"/>
      <c r="L173" s="167"/>
      <c r="M173" s="117"/>
      <c r="N173" s="116"/>
      <c r="O173" s="117"/>
      <c r="P173" s="116"/>
      <c r="Q173" s="117"/>
      <c r="R173" s="117"/>
      <c r="S173" s="117"/>
      <c r="T173" s="125"/>
      <c r="U173" s="125"/>
      <c r="V173" s="121"/>
      <c r="W173" s="121"/>
      <c r="X173" s="121"/>
      <c r="Y173" s="121"/>
      <c r="Z173" s="125"/>
      <c r="AB173" s="122"/>
      <c r="AC173" s="122"/>
      <c r="AD173" s="122"/>
      <c r="AE173" s="122"/>
      <c r="AF173" s="122"/>
      <c r="AG173" s="122"/>
      <c r="AH173" s="122"/>
      <c r="AI173" s="122"/>
      <c r="AJ173" s="122"/>
      <c r="AK173" s="122"/>
      <c r="AL173" s="122"/>
      <c r="AM173" s="122"/>
      <c r="AN173" s="122"/>
      <c r="AV173" s="122"/>
      <c r="BB173" s="122"/>
      <c r="BE173" s="121"/>
    </row>
    <row r="174" spans="3:57" s="126" customFormat="1" ht="9.4">
      <c r="C174" s="121"/>
      <c r="D174" s="121"/>
      <c r="E174" s="121"/>
      <c r="F174" s="121"/>
      <c r="G174" s="125"/>
      <c r="H174" s="121"/>
      <c r="I174" s="123"/>
      <c r="J174" s="121"/>
      <c r="K174" s="117"/>
      <c r="L174" s="167"/>
      <c r="M174" s="117"/>
      <c r="N174" s="116"/>
      <c r="O174" s="117"/>
      <c r="P174" s="116"/>
      <c r="Q174" s="117"/>
      <c r="R174" s="117"/>
      <c r="S174" s="117"/>
      <c r="T174" s="125"/>
      <c r="U174" s="125"/>
      <c r="V174" s="121"/>
      <c r="W174" s="121"/>
      <c r="X174" s="121"/>
      <c r="Y174" s="121"/>
      <c r="Z174" s="125"/>
      <c r="AB174" s="122"/>
      <c r="AC174" s="122"/>
      <c r="AD174" s="122"/>
      <c r="AE174" s="122"/>
      <c r="AF174" s="122"/>
      <c r="AG174" s="122"/>
      <c r="AH174" s="122"/>
      <c r="AI174" s="122"/>
      <c r="AJ174" s="122"/>
      <c r="AK174" s="122"/>
      <c r="AL174" s="122"/>
      <c r="AM174" s="122"/>
      <c r="AN174" s="122"/>
      <c r="AV174" s="122"/>
      <c r="BB174" s="122"/>
      <c r="BE174" s="121"/>
    </row>
    <row r="175" spans="3:57" s="126" customFormat="1" ht="9.4">
      <c r="C175" s="121"/>
      <c r="D175" s="121"/>
      <c r="E175" s="121"/>
      <c r="F175" s="121"/>
      <c r="G175" s="125"/>
      <c r="H175" s="121"/>
      <c r="I175" s="123"/>
      <c r="J175" s="121"/>
      <c r="K175" s="117"/>
      <c r="L175" s="167"/>
      <c r="M175" s="117"/>
      <c r="N175" s="116"/>
      <c r="O175" s="117"/>
      <c r="P175" s="116"/>
      <c r="Q175" s="117"/>
      <c r="R175" s="117"/>
      <c r="S175" s="117"/>
      <c r="T175" s="125"/>
      <c r="U175" s="125"/>
      <c r="V175" s="121"/>
      <c r="W175" s="121"/>
      <c r="X175" s="121"/>
      <c r="Y175" s="121"/>
      <c r="Z175" s="125"/>
      <c r="AB175" s="122"/>
      <c r="AC175" s="122"/>
      <c r="AD175" s="122"/>
      <c r="AE175" s="122"/>
      <c r="AF175" s="122"/>
      <c r="AG175" s="122"/>
      <c r="AH175" s="122"/>
      <c r="AI175" s="122"/>
      <c r="AJ175" s="122"/>
      <c r="AK175" s="122"/>
      <c r="AL175" s="122"/>
      <c r="AM175" s="122"/>
      <c r="AN175" s="122"/>
      <c r="AV175" s="122"/>
      <c r="BB175" s="122"/>
      <c r="BE175" s="121"/>
    </row>
    <row r="176" spans="3:57" s="126" customFormat="1" ht="9.4">
      <c r="C176" s="121"/>
      <c r="D176" s="121"/>
      <c r="E176" s="121"/>
      <c r="F176" s="121"/>
      <c r="G176" s="125"/>
      <c r="H176" s="121"/>
      <c r="I176" s="123"/>
      <c r="J176" s="121"/>
      <c r="K176" s="117"/>
      <c r="L176" s="167"/>
      <c r="M176" s="117"/>
      <c r="N176" s="116"/>
      <c r="O176" s="117"/>
      <c r="P176" s="116"/>
      <c r="Q176" s="117"/>
      <c r="R176" s="117"/>
      <c r="S176" s="117"/>
      <c r="T176" s="125"/>
      <c r="U176" s="125"/>
      <c r="V176" s="121"/>
      <c r="W176" s="121"/>
      <c r="X176" s="121"/>
      <c r="Y176" s="121"/>
      <c r="Z176" s="125"/>
      <c r="AB176" s="122"/>
      <c r="AC176" s="122"/>
      <c r="AD176" s="122"/>
      <c r="AE176" s="122"/>
      <c r="AF176" s="122"/>
      <c r="AG176" s="122"/>
      <c r="AH176" s="122"/>
      <c r="AI176" s="122"/>
      <c r="AJ176" s="122"/>
      <c r="AK176" s="122"/>
      <c r="AL176" s="122"/>
      <c r="AM176" s="122"/>
      <c r="AN176" s="122"/>
      <c r="AV176" s="122"/>
      <c r="BB176" s="122"/>
      <c r="BE176" s="121"/>
    </row>
    <row r="177" spans="3:57" s="126" customFormat="1" ht="9.4">
      <c r="C177" s="121"/>
      <c r="D177" s="121"/>
      <c r="E177" s="121"/>
      <c r="F177" s="121"/>
      <c r="G177" s="125"/>
      <c r="H177" s="121"/>
      <c r="I177" s="123"/>
      <c r="J177" s="121"/>
      <c r="K177" s="117"/>
      <c r="L177" s="167"/>
      <c r="M177" s="117"/>
      <c r="N177" s="116"/>
      <c r="O177" s="117"/>
      <c r="P177" s="116"/>
      <c r="Q177" s="117"/>
      <c r="R177" s="117"/>
      <c r="S177" s="117"/>
      <c r="T177" s="125"/>
      <c r="U177" s="125"/>
      <c r="V177" s="121"/>
      <c r="W177" s="121"/>
      <c r="X177" s="121"/>
      <c r="Y177" s="121"/>
      <c r="Z177" s="125"/>
      <c r="AB177" s="122"/>
      <c r="AC177" s="122"/>
      <c r="AD177" s="122"/>
      <c r="AE177" s="122"/>
      <c r="AF177" s="122"/>
      <c r="AG177" s="122"/>
      <c r="AH177" s="122"/>
      <c r="AI177" s="122"/>
      <c r="AJ177" s="122"/>
      <c r="AK177" s="122"/>
      <c r="AL177" s="122"/>
      <c r="AM177" s="122"/>
      <c r="AN177" s="122"/>
      <c r="AV177" s="122"/>
      <c r="BB177" s="122"/>
      <c r="BE177" s="121"/>
    </row>
    <row r="178" spans="3:57" s="126" customFormat="1" ht="9.4">
      <c r="C178" s="121"/>
      <c r="D178" s="121"/>
      <c r="E178" s="121"/>
      <c r="F178" s="121"/>
      <c r="G178" s="125"/>
      <c r="H178" s="121"/>
      <c r="I178" s="123"/>
      <c r="J178" s="121"/>
      <c r="K178" s="117"/>
      <c r="L178" s="167"/>
      <c r="M178" s="117"/>
      <c r="N178" s="116"/>
      <c r="O178" s="117"/>
      <c r="P178" s="116"/>
      <c r="Q178" s="117"/>
      <c r="R178" s="117"/>
      <c r="S178" s="117"/>
      <c r="T178" s="125"/>
      <c r="U178" s="125"/>
      <c r="V178" s="121"/>
      <c r="W178" s="121"/>
      <c r="X178" s="121"/>
      <c r="Y178" s="121"/>
      <c r="Z178" s="125"/>
      <c r="AB178" s="122"/>
      <c r="AC178" s="122"/>
      <c r="AD178" s="122"/>
      <c r="AE178" s="122"/>
      <c r="AF178" s="122"/>
      <c r="AG178" s="122"/>
      <c r="AH178" s="122"/>
      <c r="AI178" s="122"/>
      <c r="AJ178" s="122"/>
      <c r="AK178" s="122"/>
      <c r="AL178" s="122"/>
      <c r="AM178" s="122"/>
      <c r="AN178" s="122"/>
      <c r="AV178" s="122"/>
      <c r="BB178" s="122"/>
      <c r="BE178" s="121"/>
    </row>
    <row r="179" spans="3:57" s="126" customFormat="1" ht="9.4">
      <c r="C179" s="121"/>
      <c r="D179" s="121"/>
      <c r="E179" s="121"/>
      <c r="F179" s="121"/>
      <c r="G179" s="125"/>
      <c r="H179" s="121"/>
      <c r="I179" s="123"/>
      <c r="J179" s="121"/>
      <c r="K179" s="117"/>
      <c r="L179" s="167"/>
      <c r="M179" s="117"/>
      <c r="N179" s="116"/>
      <c r="O179" s="117"/>
      <c r="P179" s="116"/>
      <c r="Q179" s="117"/>
      <c r="R179" s="117"/>
      <c r="S179" s="117"/>
      <c r="T179" s="125"/>
      <c r="U179" s="125"/>
      <c r="V179" s="121"/>
      <c r="W179" s="121"/>
      <c r="X179" s="121"/>
      <c r="Y179" s="121"/>
      <c r="Z179" s="125"/>
      <c r="AB179" s="122"/>
      <c r="AC179" s="122"/>
      <c r="AD179" s="122"/>
      <c r="AE179" s="122"/>
      <c r="AF179" s="122"/>
      <c r="AG179" s="122"/>
      <c r="AH179" s="122"/>
      <c r="AI179" s="122"/>
      <c r="AJ179" s="122"/>
      <c r="AK179" s="122"/>
      <c r="AL179" s="122"/>
      <c r="AM179" s="122"/>
      <c r="AN179" s="122"/>
      <c r="AV179" s="122"/>
      <c r="BB179" s="122"/>
      <c r="BE179" s="121"/>
    </row>
    <row r="180" spans="3:57" s="126" customFormat="1" ht="9.4">
      <c r="C180" s="121"/>
      <c r="D180" s="121"/>
      <c r="E180" s="121"/>
      <c r="F180" s="121"/>
      <c r="G180" s="125"/>
      <c r="H180" s="121"/>
      <c r="I180" s="123"/>
      <c r="J180" s="121"/>
      <c r="K180" s="117"/>
      <c r="L180" s="167"/>
      <c r="M180" s="117"/>
      <c r="N180" s="116"/>
      <c r="O180" s="117"/>
      <c r="P180" s="116"/>
      <c r="Q180" s="117"/>
      <c r="R180" s="117"/>
      <c r="S180" s="117"/>
      <c r="T180" s="125"/>
      <c r="U180" s="125"/>
      <c r="V180" s="121"/>
      <c r="W180" s="121"/>
      <c r="X180" s="121"/>
      <c r="Y180" s="121"/>
      <c r="Z180" s="125"/>
      <c r="AB180" s="122"/>
      <c r="AC180" s="122"/>
      <c r="AD180" s="122"/>
      <c r="AE180" s="122"/>
      <c r="AF180" s="122"/>
      <c r="AG180" s="122"/>
      <c r="AH180" s="122"/>
      <c r="AI180" s="122"/>
      <c r="AJ180" s="122"/>
      <c r="AK180" s="122"/>
      <c r="AL180" s="122"/>
      <c r="AM180" s="122"/>
      <c r="AN180" s="122"/>
      <c r="AV180" s="122"/>
      <c r="BB180" s="122"/>
      <c r="BE180" s="121"/>
    </row>
    <row r="181" spans="3:57" s="126" customFormat="1" ht="9.4">
      <c r="C181" s="121"/>
      <c r="D181" s="121"/>
      <c r="E181" s="121"/>
      <c r="F181" s="121"/>
      <c r="G181" s="125"/>
      <c r="H181" s="121"/>
      <c r="I181" s="123"/>
      <c r="J181" s="121"/>
      <c r="K181" s="117"/>
      <c r="L181" s="167"/>
      <c r="M181" s="117"/>
      <c r="N181" s="116"/>
      <c r="O181" s="117"/>
      <c r="P181" s="116"/>
      <c r="Q181" s="117"/>
      <c r="R181" s="117"/>
      <c r="S181" s="117"/>
      <c r="T181" s="125"/>
      <c r="U181" s="125"/>
      <c r="V181" s="121"/>
      <c r="W181" s="121"/>
      <c r="X181" s="121"/>
      <c r="Y181" s="121"/>
      <c r="Z181" s="125"/>
      <c r="AB181" s="122"/>
      <c r="AC181" s="122"/>
      <c r="AD181" s="122"/>
      <c r="AE181" s="122"/>
      <c r="AF181" s="122"/>
      <c r="AG181" s="122"/>
      <c r="AH181" s="122"/>
      <c r="AI181" s="122"/>
      <c r="AJ181" s="122"/>
      <c r="AK181" s="122"/>
      <c r="AL181" s="122"/>
      <c r="AM181" s="122"/>
      <c r="AN181" s="122"/>
      <c r="AV181" s="122"/>
      <c r="BB181" s="122"/>
      <c r="BE181" s="121"/>
    </row>
    <row r="182" spans="3:57" s="126" customFormat="1" ht="9.4">
      <c r="C182" s="121"/>
      <c r="D182" s="121"/>
      <c r="E182" s="121"/>
      <c r="F182" s="121"/>
      <c r="G182" s="125"/>
      <c r="H182" s="121"/>
      <c r="I182" s="123"/>
      <c r="J182" s="121"/>
      <c r="K182" s="117"/>
      <c r="L182" s="167"/>
      <c r="M182" s="117"/>
      <c r="N182" s="116"/>
      <c r="O182" s="117"/>
      <c r="P182" s="116"/>
      <c r="Q182" s="117"/>
      <c r="R182" s="117"/>
      <c r="S182" s="117"/>
      <c r="T182" s="125"/>
      <c r="U182" s="125"/>
      <c r="V182" s="121"/>
      <c r="W182" s="121"/>
      <c r="X182" s="121"/>
      <c r="Y182" s="121"/>
      <c r="Z182" s="125"/>
      <c r="AB182" s="122"/>
      <c r="AC182" s="122"/>
      <c r="AD182" s="122"/>
      <c r="AE182" s="122"/>
      <c r="AF182" s="122"/>
      <c r="AG182" s="122"/>
      <c r="AH182" s="122"/>
      <c r="AI182" s="122"/>
      <c r="AJ182" s="122"/>
      <c r="AK182" s="122"/>
      <c r="AL182" s="122"/>
      <c r="AM182" s="122"/>
      <c r="AN182" s="122"/>
      <c r="AV182" s="122"/>
      <c r="BB182" s="122"/>
      <c r="BE182" s="121"/>
    </row>
    <row r="183" spans="3:57" s="126" customFormat="1" ht="9.4">
      <c r="C183" s="121"/>
      <c r="D183" s="121"/>
      <c r="E183" s="121"/>
      <c r="F183" s="121"/>
      <c r="G183" s="125"/>
      <c r="H183" s="121"/>
      <c r="I183" s="123"/>
      <c r="J183" s="121"/>
      <c r="K183" s="117"/>
      <c r="L183" s="167"/>
      <c r="M183" s="117"/>
      <c r="N183" s="116"/>
      <c r="O183" s="117"/>
      <c r="P183" s="116"/>
      <c r="Q183" s="117"/>
      <c r="R183" s="117"/>
      <c r="S183" s="117"/>
      <c r="T183" s="125"/>
      <c r="U183" s="125"/>
      <c r="V183" s="121"/>
      <c r="W183" s="121"/>
      <c r="X183" s="121"/>
      <c r="Y183" s="121"/>
      <c r="Z183" s="125"/>
      <c r="AB183" s="122"/>
      <c r="AC183" s="122"/>
      <c r="AD183" s="122"/>
      <c r="AE183" s="122"/>
      <c r="AF183" s="122"/>
      <c r="AG183" s="122"/>
      <c r="AH183" s="122"/>
      <c r="AI183" s="122"/>
      <c r="AJ183" s="122"/>
      <c r="AK183" s="122"/>
      <c r="AL183" s="122"/>
      <c r="AM183" s="122"/>
      <c r="AN183" s="122"/>
      <c r="AV183" s="122"/>
      <c r="BB183" s="122"/>
      <c r="BE183" s="121"/>
    </row>
    <row r="184" spans="3:57" s="126" customFormat="1" ht="9.4">
      <c r="C184" s="121"/>
      <c r="D184" s="121"/>
      <c r="E184" s="121"/>
      <c r="F184" s="121"/>
      <c r="G184" s="125"/>
      <c r="H184" s="121"/>
      <c r="I184" s="123"/>
      <c r="J184" s="121"/>
      <c r="K184" s="117"/>
      <c r="L184" s="167"/>
      <c r="M184" s="117"/>
      <c r="N184" s="116"/>
      <c r="O184" s="117"/>
      <c r="P184" s="116"/>
      <c r="Q184" s="117"/>
      <c r="R184" s="117"/>
      <c r="S184" s="117"/>
      <c r="T184" s="125"/>
      <c r="U184" s="125"/>
      <c r="V184" s="121"/>
      <c r="W184" s="121"/>
      <c r="X184" s="121"/>
      <c r="Y184" s="121"/>
      <c r="Z184" s="125"/>
      <c r="AB184" s="122"/>
      <c r="AC184" s="122"/>
      <c r="AD184" s="122"/>
      <c r="AE184" s="122"/>
      <c r="AF184" s="122"/>
      <c r="AG184" s="122"/>
      <c r="AH184" s="122"/>
      <c r="AI184" s="122"/>
      <c r="AJ184" s="122"/>
      <c r="AK184" s="122"/>
      <c r="AL184" s="122"/>
      <c r="AM184" s="122"/>
      <c r="AN184" s="122"/>
      <c r="AV184" s="122"/>
      <c r="BB184" s="122"/>
      <c r="BE184" s="121"/>
    </row>
    <row r="185" spans="3:57" s="126" customFormat="1" ht="9.4">
      <c r="C185" s="121"/>
      <c r="D185" s="121"/>
      <c r="E185" s="121"/>
      <c r="F185" s="121"/>
      <c r="G185" s="125"/>
      <c r="H185" s="121"/>
      <c r="I185" s="123"/>
      <c r="J185" s="121"/>
      <c r="K185" s="117"/>
      <c r="L185" s="167"/>
      <c r="M185" s="117"/>
      <c r="N185" s="116"/>
      <c r="O185" s="117"/>
      <c r="P185" s="116"/>
      <c r="Q185" s="117"/>
      <c r="R185" s="117"/>
      <c r="S185" s="117"/>
      <c r="T185" s="125"/>
      <c r="U185" s="125"/>
      <c r="V185" s="121"/>
      <c r="W185" s="121"/>
      <c r="X185" s="121"/>
      <c r="Y185" s="121"/>
      <c r="Z185" s="125"/>
      <c r="AB185" s="122"/>
      <c r="AC185" s="122"/>
      <c r="AD185" s="122"/>
      <c r="AE185" s="122"/>
      <c r="AF185" s="122"/>
      <c r="AG185" s="122"/>
      <c r="AH185" s="122"/>
      <c r="AI185" s="122"/>
      <c r="AJ185" s="122"/>
      <c r="AK185" s="122"/>
      <c r="AL185" s="122"/>
      <c r="AM185" s="122"/>
      <c r="AN185" s="122"/>
      <c r="AV185" s="122"/>
      <c r="BB185" s="122"/>
      <c r="BE185" s="121"/>
    </row>
    <row r="186" spans="3:57" s="126" customFormat="1" ht="9.4">
      <c r="C186" s="121"/>
      <c r="D186" s="121"/>
      <c r="E186" s="121"/>
      <c r="F186" s="121"/>
      <c r="G186" s="125"/>
      <c r="H186" s="121"/>
      <c r="I186" s="123"/>
      <c r="J186" s="121"/>
      <c r="K186" s="117"/>
      <c r="L186" s="167"/>
      <c r="M186" s="117"/>
      <c r="N186" s="116"/>
      <c r="O186" s="117"/>
      <c r="P186" s="116"/>
      <c r="Q186" s="117"/>
      <c r="R186" s="117"/>
      <c r="S186" s="117"/>
      <c r="T186" s="125"/>
      <c r="U186" s="125"/>
      <c r="V186" s="121"/>
      <c r="W186" s="121"/>
      <c r="X186" s="121"/>
      <c r="Y186" s="121"/>
      <c r="Z186" s="125"/>
      <c r="AB186" s="122"/>
      <c r="AC186" s="122"/>
      <c r="AD186" s="122"/>
      <c r="AE186" s="122"/>
      <c r="AF186" s="122"/>
      <c r="AG186" s="122"/>
      <c r="AH186" s="122"/>
      <c r="AI186" s="122"/>
      <c r="AJ186" s="122"/>
      <c r="AK186" s="122"/>
      <c r="AL186" s="122"/>
      <c r="AM186" s="122"/>
      <c r="AN186" s="122"/>
      <c r="AV186" s="122"/>
      <c r="BB186" s="122"/>
      <c r="BE186" s="121"/>
    </row>
    <row r="187" spans="3:57" s="126" customFormat="1" ht="9.4">
      <c r="C187" s="121"/>
      <c r="D187" s="121"/>
      <c r="E187" s="121"/>
      <c r="F187" s="121"/>
      <c r="G187" s="125"/>
      <c r="H187" s="121"/>
      <c r="I187" s="123"/>
      <c r="J187" s="121"/>
      <c r="K187" s="117"/>
      <c r="L187" s="167"/>
      <c r="M187" s="117"/>
      <c r="N187" s="116"/>
      <c r="O187" s="117"/>
      <c r="P187" s="116"/>
      <c r="Q187" s="117"/>
      <c r="R187" s="117"/>
      <c r="S187" s="117"/>
      <c r="T187" s="125"/>
      <c r="U187" s="125"/>
      <c r="V187" s="121"/>
      <c r="W187" s="121"/>
      <c r="X187" s="121"/>
      <c r="Y187" s="121"/>
      <c r="Z187" s="125"/>
      <c r="AB187" s="122"/>
      <c r="AC187" s="122"/>
      <c r="AD187" s="122"/>
      <c r="AE187" s="122"/>
      <c r="AF187" s="122"/>
      <c r="AG187" s="122"/>
      <c r="AH187" s="122"/>
      <c r="AI187" s="122"/>
      <c r="AJ187" s="122"/>
      <c r="AK187" s="122"/>
      <c r="AL187" s="122"/>
      <c r="AM187" s="122"/>
      <c r="AN187" s="122"/>
      <c r="AV187" s="122"/>
      <c r="BB187" s="122"/>
      <c r="BE187" s="121"/>
    </row>
    <row r="188" spans="3:57" s="126" customFormat="1" ht="9.4">
      <c r="C188" s="121"/>
      <c r="D188" s="121"/>
      <c r="E188" s="121"/>
      <c r="F188" s="121"/>
      <c r="G188" s="125"/>
      <c r="H188" s="121"/>
      <c r="I188" s="123"/>
      <c r="J188" s="121"/>
      <c r="K188" s="117"/>
      <c r="L188" s="167"/>
      <c r="M188" s="117"/>
      <c r="N188" s="116"/>
      <c r="O188" s="117"/>
      <c r="P188" s="116"/>
      <c r="Q188" s="117"/>
      <c r="R188" s="117"/>
      <c r="S188" s="117"/>
      <c r="T188" s="125"/>
      <c r="U188" s="125"/>
      <c r="V188" s="121"/>
      <c r="W188" s="121"/>
      <c r="X188" s="121"/>
      <c r="Y188" s="121"/>
      <c r="Z188" s="125"/>
      <c r="AB188" s="122"/>
      <c r="AC188" s="122"/>
      <c r="AD188" s="122"/>
      <c r="AE188" s="122"/>
      <c r="AF188" s="122"/>
      <c r="AG188" s="122"/>
      <c r="AH188" s="122"/>
      <c r="AI188" s="122"/>
      <c r="AJ188" s="122"/>
      <c r="AK188" s="122"/>
      <c r="AL188" s="122"/>
      <c r="AM188" s="122"/>
      <c r="AN188" s="122"/>
      <c r="AV188" s="122"/>
      <c r="BB188" s="122"/>
      <c r="BE188" s="121"/>
    </row>
    <row r="189" spans="3:57" s="126" customFormat="1" ht="9.4">
      <c r="C189" s="121"/>
      <c r="D189" s="121"/>
      <c r="E189" s="121"/>
      <c r="F189" s="121"/>
      <c r="G189" s="125"/>
      <c r="H189" s="121"/>
      <c r="I189" s="123"/>
      <c r="J189" s="121"/>
      <c r="K189" s="117"/>
      <c r="L189" s="167"/>
      <c r="M189" s="117"/>
      <c r="N189" s="116"/>
      <c r="O189" s="117"/>
      <c r="P189" s="116"/>
      <c r="Q189" s="117"/>
      <c r="R189" s="117"/>
      <c r="S189" s="117"/>
      <c r="T189" s="125"/>
      <c r="U189" s="125"/>
      <c r="V189" s="121"/>
      <c r="W189" s="121"/>
      <c r="X189" s="121"/>
      <c r="Y189" s="121"/>
      <c r="Z189" s="125"/>
      <c r="AB189" s="122"/>
      <c r="AC189" s="122"/>
      <c r="AD189" s="122"/>
      <c r="AE189" s="122"/>
      <c r="AF189" s="122"/>
      <c r="AG189" s="122"/>
      <c r="AH189" s="122"/>
      <c r="AI189" s="122"/>
      <c r="AJ189" s="122"/>
      <c r="AK189" s="122"/>
      <c r="AL189" s="122"/>
      <c r="AM189" s="122"/>
      <c r="AN189" s="122"/>
      <c r="AV189" s="122"/>
      <c r="BB189" s="122"/>
      <c r="BE189" s="121"/>
    </row>
    <row r="190" spans="3:57" s="126" customFormat="1" ht="9.4">
      <c r="C190" s="121"/>
      <c r="D190" s="121"/>
      <c r="E190" s="121"/>
      <c r="F190" s="121"/>
      <c r="G190" s="125"/>
      <c r="H190" s="121"/>
      <c r="I190" s="123"/>
      <c r="J190" s="121"/>
      <c r="K190" s="117"/>
      <c r="L190" s="167"/>
      <c r="M190" s="117"/>
      <c r="N190" s="116"/>
      <c r="O190" s="117"/>
      <c r="P190" s="116"/>
      <c r="Q190" s="117"/>
      <c r="R190" s="117"/>
      <c r="S190" s="117"/>
      <c r="T190" s="125"/>
      <c r="U190" s="125"/>
      <c r="V190" s="121"/>
      <c r="W190" s="121"/>
      <c r="X190" s="121"/>
      <c r="Y190" s="121"/>
      <c r="Z190" s="125"/>
      <c r="AB190" s="122"/>
      <c r="AC190" s="122"/>
      <c r="AD190" s="122"/>
      <c r="AE190" s="122"/>
      <c r="AF190" s="122"/>
      <c r="AG190" s="122"/>
      <c r="AH190" s="122"/>
      <c r="AI190" s="122"/>
      <c r="AJ190" s="122"/>
      <c r="AK190" s="122"/>
      <c r="AL190" s="122"/>
      <c r="AM190" s="122"/>
      <c r="AN190" s="122"/>
      <c r="AV190" s="122"/>
      <c r="BB190" s="122"/>
      <c r="BE190" s="121"/>
    </row>
    <row r="191" spans="3:57" s="126" customFormat="1" ht="9.4">
      <c r="C191" s="121"/>
      <c r="D191" s="121"/>
      <c r="E191" s="121"/>
      <c r="F191" s="121"/>
      <c r="G191" s="125"/>
      <c r="H191" s="121"/>
      <c r="I191" s="123"/>
      <c r="J191" s="121"/>
      <c r="K191" s="117"/>
      <c r="L191" s="167"/>
      <c r="M191" s="117"/>
      <c r="N191" s="116"/>
      <c r="O191" s="117"/>
      <c r="P191" s="116"/>
      <c r="Q191" s="117"/>
      <c r="R191" s="117"/>
      <c r="S191" s="117"/>
      <c r="T191" s="125"/>
      <c r="U191" s="125"/>
      <c r="V191" s="121"/>
      <c r="W191" s="121"/>
      <c r="X191" s="121"/>
      <c r="Y191" s="121"/>
      <c r="Z191" s="125"/>
      <c r="AB191" s="122"/>
      <c r="AC191" s="122"/>
      <c r="AD191" s="122"/>
      <c r="AE191" s="122"/>
      <c r="AF191" s="122"/>
      <c r="AG191" s="122"/>
      <c r="AH191" s="122"/>
      <c r="AI191" s="122"/>
      <c r="AJ191" s="122"/>
      <c r="AK191" s="122"/>
      <c r="AL191" s="122"/>
      <c r="AM191" s="122"/>
      <c r="AN191" s="122"/>
      <c r="AV191" s="122"/>
      <c r="BB191" s="122"/>
      <c r="BE191" s="121"/>
    </row>
    <row r="192" spans="3:57" s="126" customFormat="1" ht="9.4">
      <c r="C192" s="121"/>
      <c r="D192" s="121"/>
      <c r="E192" s="121"/>
      <c r="F192" s="121"/>
      <c r="G192" s="125"/>
      <c r="H192" s="121"/>
      <c r="I192" s="123"/>
      <c r="J192" s="121"/>
      <c r="K192" s="117"/>
      <c r="L192" s="167"/>
      <c r="M192" s="117"/>
      <c r="N192" s="116"/>
      <c r="O192" s="117"/>
      <c r="P192" s="116"/>
      <c r="Q192" s="117"/>
      <c r="R192" s="117"/>
      <c r="S192" s="117"/>
      <c r="T192" s="125"/>
      <c r="U192" s="125"/>
      <c r="V192" s="121"/>
      <c r="W192" s="121"/>
      <c r="X192" s="121"/>
      <c r="Y192" s="121"/>
      <c r="Z192" s="125"/>
      <c r="AB192" s="122"/>
      <c r="AC192" s="122"/>
      <c r="AD192" s="122"/>
      <c r="AE192" s="122"/>
      <c r="AF192" s="122"/>
      <c r="AG192" s="122"/>
      <c r="AH192" s="122"/>
      <c r="AI192" s="122"/>
      <c r="AJ192" s="122"/>
      <c r="AK192" s="122"/>
      <c r="AL192" s="122"/>
      <c r="AM192" s="122"/>
      <c r="AN192" s="122"/>
      <c r="AV192" s="122"/>
      <c r="BB192" s="122"/>
      <c r="BE192" s="121"/>
    </row>
    <row r="193" spans="3:57" s="126" customFormat="1" ht="9.4">
      <c r="C193" s="121"/>
      <c r="D193" s="121"/>
      <c r="E193" s="121"/>
      <c r="F193" s="121"/>
      <c r="G193" s="125"/>
      <c r="H193" s="121"/>
      <c r="I193" s="123"/>
      <c r="J193" s="121"/>
      <c r="K193" s="117"/>
      <c r="L193" s="167"/>
      <c r="M193" s="117"/>
      <c r="N193" s="116"/>
      <c r="O193" s="117"/>
      <c r="P193" s="116"/>
      <c r="Q193" s="117"/>
      <c r="R193" s="117"/>
      <c r="S193" s="117"/>
      <c r="T193" s="125"/>
      <c r="U193" s="125"/>
      <c r="V193" s="121"/>
      <c r="W193" s="121"/>
      <c r="X193" s="121"/>
      <c r="Y193" s="121"/>
      <c r="Z193" s="125"/>
      <c r="AB193" s="122"/>
      <c r="AC193" s="122"/>
      <c r="AD193" s="122"/>
      <c r="AE193" s="122"/>
      <c r="AF193" s="122"/>
      <c r="AG193" s="122"/>
      <c r="AH193" s="122"/>
      <c r="AI193" s="122"/>
      <c r="AJ193" s="122"/>
      <c r="AK193" s="122"/>
      <c r="AL193" s="122"/>
      <c r="AM193" s="122"/>
      <c r="AN193" s="122"/>
      <c r="AV193" s="122"/>
      <c r="BB193" s="122"/>
      <c r="BE193" s="121"/>
    </row>
    <row r="194" spans="3:57" s="126" customFormat="1" ht="9.4">
      <c r="C194" s="121"/>
      <c r="D194" s="121"/>
      <c r="E194" s="121"/>
      <c r="F194" s="121"/>
      <c r="G194" s="125"/>
      <c r="H194" s="121"/>
      <c r="I194" s="123"/>
      <c r="J194" s="121"/>
      <c r="K194" s="117"/>
      <c r="L194" s="167"/>
      <c r="M194" s="117"/>
      <c r="N194" s="116"/>
      <c r="O194" s="117"/>
      <c r="P194" s="116"/>
      <c r="Q194" s="117"/>
      <c r="R194" s="117"/>
      <c r="S194" s="117"/>
      <c r="T194" s="125"/>
      <c r="U194" s="125"/>
      <c r="V194" s="121"/>
      <c r="W194" s="121"/>
      <c r="X194" s="121"/>
      <c r="Y194" s="121"/>
      <c r="Z194" s="125"/>
      <c r="AB194" s="122"/>
      <c r="AC194" s="122"/>
      <c r="AD194" s="122"/>
      <c r="AE194" s="122"/>
      <c r="AF194" s="122"/>
      <c r="AG194" s="122"/>
      <c r="AH194" s="122"/>
      <c r="AI194" s="122"/>
      <c r="AJ194" s="122"/>
      <c r="AK194" s="122"/>
      <c r="AL194" s="122"/>
      <c r="AM194" s="122"/>
      <c r="AN194" s="122"/>
      <c r="AV194" s="122"/>
      <c r="BB194" s="122"/>
      <c r="BE194" s="121"/>
    </row>
    <row r="195" spans="3:57" s="126" customFormat="1" ht="9.4">
      <c r="C195" s="121"/>
      <c r="D195" s="121"/>
      <c r="E195" s="121"/>
      <c r="F195" s="121"/>
      <c r="G195" s="125"/>
      <c r="H195" s="121"/>
      <c r="I195" s="123"/>
      <c r="J195" s="121"/>
      <c r="K195" s="117"/>
      <c r="L195" s="167"/>
      <c r="M195" s="117"/>
      <c r="N195" s="116"/>
      <c r="O195" s="117"/>
      <c r="P195" s="116"/>
      <c r="Q195" s="117"/>
      <c r="R195" s="117"/>
      <c r="S195" s="117"/>
      <c r="T195" s="125"/>
      <c r="U195" s="125"/>
      <c r="V195" s="121"/>
      <c r="W195" s="121"/>
      <c r="X195" s="121"/>
      <c r="Y195" s="121"/>
      <c r="Z195" s="125"/>
      <c r="AB195" s="122"/>
      <c r="AC195" s="122"/>
      <c r="AD195" s="122"/>
      <c r="AE195" s="122"/>
      <c r="AF195" s="122"/>
      <c r="AG195" s="122"/>
      <c r="AH195" s="122"/>
      <c r="AI195" s="122"/>
      <c r="AJ195" s="122"/>
      <c r="AK195" s="122"/>
      <c r="AL195" s="122"/>
      <c r="AM195" s="122"/>
      <c r="AN195" s="122"/>
      <c r="AV195" s="122"/>
      <c r="BB195" s="122"/>
      <c r="BE195" s="121"/>
    </row>
    <row r="196" spans="3:57" s="126" customFormat="1" ht="9.4">
      <c r="C196" s="121"/>
      <c r="D196" s="121"/>
      <c r="E196" s="121"/>
      <c r="F196" s="121"/>
      <c r="G196" s="125"/>
      <c r="H196" s="121"/>
      <c r="I196" s="123"/>
      <c r="J196" s="121"/>
      <c r="K196" s="117"/>
      <c r="L196" s="167"/>
      <c r="M196" s="117"/>
      <c r="N196" s="116"/>
      <c r="O196" s="117"/>
      <c r="P196" s="116"/>
      <c r="Q196" s="117"/>
      <c r="R196" s="117"/>
      <c r="S196" s="117"/>
      <c r="T196" s="125"/>
      <c r="U196" s="125"/>
      <c r="V196" s="121"/>
      <c r="W196" s="121"/>
      <c r="X196" s="121"/>
      <c r="Y196" s="121"/>
      <c r="Z196" s="125"/>
      <c r="AB196" s="122"/>
      <c r="AC196" s="122"/>
      <c r="AD196" s="122"/>
      <c r="AE196" s="122"/>
      <c r="AF196" s="122"/>
      <c r="AG196" s="122"/>
      <c r="AH196" s="122"/>
      <c r="AI196" s="122"/>
      <c r="AJ196" s="122"/>
      <c r="AK196" s="122"/>
      <c r="AL196" s="122"/>
      <c r="AM196" s="122"/>
      <c r="AN196" s="122"/>
      <c r="AV196" s="122"/>
      <c r="BB196" s="122"/>
      <c r="BE196" s="121"/>
    </row>
    <row r="197" spans="3:57" s="126" customFormat="1" ht="9.4">
      <c r="C197" s="121"/>
      <c r="D197" s="121"/>
      <c r="E197" s="121"/>
      <c r="F197" s="121"/>
      <c r="G197" s="125"/>
      <c r="H197" s="121"/>
      <c r="I197" s="123"/>
      <c r="J197" s="121"/>
      <c r="K197" s="117"/>
      <c r="L197" s="167"/>
      <c r="M197" s="117"/>
      <c r="N197" s="116"/>
      <c r="O197" s="117"/>
      <c r="P197" s="116"/>
      <c r="Q197" s="117"/>
      <c r="R197" s="117"/>
      <c r="S197" s="117"/>
      <c r="T197" s="125"/>
      <c r="U197" s="125"/>
      <c r="V197" s="121"/>
      <c r="W197" s="121"/>
      <c r="X197" s="121"/>
      <c r="Y197" s="121"/>
      <c r="Z197" s="125"/>
      <c r="AB197" s="122"/>
      <c r="AC197" s="122"/>
      <c r="AD197" s="122"/>
      <c r="AE197" s="122"/>
      <c r="AF197" s="122"/>
      <c r="AG197" s="122"/>
      <c r="AH197" s="122"/>
      <c r="AI197" s="122"/>
      <c r="AJ197" s="122"/>
      <c r="AK197" s="122"/>
      <c r="AL197" s="122"/>
      <c r="AM197" s="122"/>
      <c r="AN197" s="122"/>
      <c r="AV197" s="122"/>
      <c r="BB197" s="122"/>
      <c r="BE197" s="121"/>
    </row>
    <row r="198" spans="3:57" s="126" customFormat="1" ht="9.4">
      <c r="C198" s="121"/>
      <c r="D198" s="121"/>
      <c r="E198" s="121"/>
      <c r="F198" s="121"/>
      <c r="G198" s="125"/>
      <c r="H198" s="121"/>
      <c r="I198" s="123"/>
      <c r="J198" s="121"/>
      <c r="K198" s="117"/>
      <c r="L198" s="167"/>
      <c r="M198" s="117"/>
      <c r="N198" s="116"/>
      <c r="O198" s="117"/>
      <c r="P198" s="116"/>
      <c r="Q198" s="117"/>
      <c r="R198" s="117"/>
      <c r="S198" s="117"/>
      <c r="T198" s="125"/>
      <c r="U198" s="125"/>
      <c r="V198" s="121"/>
      <c r="W198" s="121"/>
      <c r="X198" s="121"/>
      <c r="Y198" s="121"/>
      <c r="Z198" s="125"/>
      <c r="AB198" s="122"/>
      <c r="AC198" s="122"/>
      <c r="AD198" s="122"/>
      <c r="AE198" s="122"/>
      <c r="AF198" s="122"/>
      <c r="AG198" s="122"/>
      <c r="AH198" s="122"/>
      <c r="AI198" s="122"/>
      <c r="AJ198" s="122"/>
      <c r="AK198" s="122"/>
      <c r="AL198" s="122"/>
      <c r="AM198" s="122"/>
      <c r="AN198" s="122"/>
      <c r="AV198" s="122"/>
      <c r="BB198" s="122"/>
      <c r="BE198" s="121"/>
    </row>
    <row r="199" spans="3:57" s="126" customFormat="1" ht="9.4">
      <c r="C199" s="121"/>
      <c r="D199" s="121"/>
      <c r="E199" s="121"/>
      <c r="F199" s="121"/>
      <c r="G199" s="125"/>
      <c r="H199" s="121"/>
      <c r="I199" s="123"/>
      <c r="J199" s="121"/>
      <c r="K199" s="117"/>
      <c r="L199" s="167"/>
      <c r="M199" s="117"/>
      <c r="N199" s="116"/>
      <c r="O199" s="117"/>
      <c r="P199" s="116"/>
      <c r="Q199" s="117"/>
      <c r="R199" s="117"/>
      <c r="S199" s="117"/>
      <c r="T199" s="125"/>
      <c r="U199" s="125"/>
      <c r="V199" s="121"/>
      <c r="W199" s="121"/>
      <c r="X199" s="121"/>
      <c r="Y199" s="121"/>
      <c r="Z199" s="125"/>
      <c r="AB199" s="122"/>
      <c r="AC199" s="122"/>
      <c r="AD199" s="122"/>
      <c r="AE199" s="122"/>
      <c r="AF199" s="122"/>
      <c r="AG199" s="122"/>
      <c r="AH199" s="122"/>
      <c r="AI199" s="122"/>
      <c r="AJ199" s="122"/>
      <c r="AK199" s="122"/>
      <c r="AL199" s="122"/>
      <c r="AM199" s="122"/>
      <c r="AN199" s="122"/>
      <c r="AV199" s="122"/>
      <c r="BB199" s="122"/>
      <c r="BE199" s="121"/>
    </row>
    <row r="200" spans="3:57" s="126" customFormat="1" ht="9.4">
      <c r="C200" s="121"/>
      <c r="D200" s="121"/>
      <c r="E200" s="121"/>
      <c r="F200" s="121"/>
      <c r="G200" s="125"/>
      <c r="H200" s="121"/>
      <c r="I200" s="123"/>
      <c r="J200" s="121"/>
      <c r="K200" s="117"/>
      <c r="L200" s="167"/>
      <c r="M200" s="117"/>
      <c r="N200" s="116"/>
      <c r="O200" s="117"/>
      <c r="P200" s="116"/>
      <c r="Q200" s="117"/>
      <c r="R200" s="117"/>
      <c r="S200" s="117"/>
      <c r="T200" s="125"/>
      <c r="U200" s="125"/>
      <c r="V200" s="121"/>
      <c r="W200" s="121"/>
      <c r="X200" s="121"/>
      <c r="Y200" s="121"/>
      <c r="Z200" s="125"/>
      <c r="AB200" s="122"/>
      <c r="AC200" s="122"/>
      <c r="AD200" s="122"/>
      <c r="AE200" s="122"/>
      <c r="AF200" s="122"/>
      <c r="AG200" s="122"/>
      <c r="AH200" s="122"/>
      <c r="AI200" s="122"/>
      <c r="AJ200" s="122"/>
      <c r="AK200" s="122"/>
      <c r="AL200" s="122"/>
      <c r="AM200" s="122"/>
      <c r="AN200" s="122"/>
      <c r="AV200" s="122"/>
      <c r="BB200" s="122"/>
      <c r="BE200" s="121"/>
    </row>
    <row r="201" spans="3:57" s="126" customFormat="1" ht="9.4">
      <c r="C201" s="121"/>
      <c r="D201" s="121"/>
      <c r="E201" s="121"/>
      <c r="F201" s="121"/>
      <c r="G201" s="125"/>
      <c r="H201" s="121"/>
      <c r="I201" s="123"/>
      <c r="J201" s="121"/>
      <c r="K201" s="117"/>
      <c r="L201" s="167"/>
      <c r="M201" s="117"/>
      <c r="N201" s="116"/>
      <c r="O201" s="117"/>
      <c r="P201" s="116"/>
      <c r="Q201" s="117"/>
      <c r="R201" s="117"/>
      <c r="S201" s="117"/>
      <c r="T201" s="125"/>
      <c r="U201" s="125"/>
      <c r="V201" s="121"/>
      <c r="W201" s="121"/>
      <c r="X201" s="121"/>
      <c r="Y201" s="121"/>
      <c r="Z201" s="125"/>
      <c r="AB201" s="122"/>
      <c r="AC201" s="122"/>
      <c r="AD201" s="122"/>
      <c r="AE201" s="122"/>
      <c r="AF201" s="122"/>
      <c r="AG201" s="122"/>
      <c r="AH201" s="122"/>
      <c r="AI201" s="122"/>
      <c r="AJ201" s="122"/>
      <c r="AK201" s="122"/>
      <c r="AL201" s="122"/>
      <c r="AM201" s="122"/>
      <c r="AN201" s="122"/>
      <c r="AV201" s="122"/>
      <c r="BB201" s="122"/>
      <c r="BE201" s="121"/>
    </row>
    <row r="202" spans="3:57" s="126" customFormat="1" ht="9.4">
      <c r="C202" s="121"/>
      <c r="D202" s="121"/>
      <c r="E202" s="121"/>
      <c r="F202" s="121"/>
      <c r="G202" s="125"/>
      <c r="H202" s="121"/>
      <c r="I202" s="123"/>
      <c r="J202" s="121"/>
      <c r="K202" s="117"/>
      <c r="L202" s="167"/>
      <c r="M202" s="117"/>
      <c r="N202" s="116"/>
      <c r="O202" s="117"/>
      <c r="P202" s="116"/>
      <c r="Q202" s="117"/>
      <c r="R202" s="117"/>
      <c r="S202" s="117"/>
      <c r="T202" s="125"/>
      <c r="U202" s="125"/>
      <c r="V202" s="121"/>
      <c r="W202" s="121"/>
      <c r="X202" s="121"/>
      <c r="Y202" s="121"/>
      <c r="Z202" s="125"/>
      <c r="AB202" s="122"/>
      <c r="AC202" s="122"/>
      <c r="AD202" s="122"/>
      <c r="AE202" s="122"/>
      <c r="AF202" s="122"/>
      <c r="AG202" s="122"/>
      <c r="AH202" s="122"/>
      <c r="AI202" s="122"/>
      <c r="AJ202" s="122"/>
      <c r="AK202" s="122"/>
      <c r="AL202" s="122"/>
      <c r="AM202" s="122"/>
      <c r="AN202" s="122"/>
      <c r="AV202" s="122"/>
      <c r="BB202" s="122"/>
      <c r="BE202" s="121"/>
    </row>
    <row r="203" spans="3:57" s="126" customFormat="1" ht="9.4">
      <c r="C203" s="121"/>
      <c r="D203" s="121"/>
      <c r="E203" s="121"/>
      <c r="F203" s="121"/>
      <c r="G203" s="125"/>
      <c r="H203" s="121"/>
      <c r="I203" s="123"/>
      <c r="J203" s="121"/>
      <c r="K203" s="117"/>
      <c r="L203" s="167"/>
      <c r="M203" s="117"/>
      <c r="N203" s="116"/>
      <c r="O203" s="117"/>
      <c r="P203" s="116"/>
      <c r="Q203" s="117"/>
      <c r="R203" s="117"/>
      <c r="S203" s="117"/>
      <c r="T203" s="125"/>
      <c r="U203" s="125"/>
      <c r="V203" s="121"/>
      <c r="W203" s="121"/>
      <c r="X203" s="121"/>
      <c r="Y203" s="121"/>
      <c r="Z203" s="125"/>
      <c r="AB203" s="122"/>
      <c r="AC203" s="122"/>
      <c r="AD203" s="122"/>
      <c r="AE203" s="122"/>
      <c r="AF203" s="122"/>
      <c r="AG203" s="122"/>
      <c r="AH203" s="122"/>
      <c r="AI203" s="122"/>
      <c r="AJ203" s="122"/>
      <c r="AK203" s="122"/>
      <c r="AL203" s="122"/>
      <c r="AM203" s="122"/>
      <c r="AN203" s="122"/>
      <c r="AV203" s="122"/>
      <c r="BB203" s="122"/>
      <c r="BE203" s="121"/>
    </row>
    <row r="204" spans="3:57" s="126" customFormat="1" ht="9.4">
      <c r="C204" s="121"/>
      <c r="D204" s="121"/>
      <c r="E204" s="121"/>
      <c r="F204" s="121"/>
      <c r="G204" s="125"/>
      <c r="H204" s="121"/>
      <c r="I204" s="123"/>
      <c r="J204" s="121"/>
      <c r="K204" s="117"/>
      <c r="L204" s="167"/>
      <c r="M204" s="117"/>
      <c r="N204" s="116"/>
      <c r="O204" s="117"/>
      <c r="P204" s="116"/>
      <c r="Q204" s="117"/>
      <c r="R204" s="117"/>
      <c r="S204" s="117"/>
      <c r="T204" s="125"/>
      <c r="U204" s="125"/>
      <c r="V204" s="121"/>
      <c r="W204" s="121"/>
      <c r="X204" s="121"/>
      <c r="Y204" s="121"/>
      <c r="Z204" s="125"/>
      <c r="AB204" s="122"/>
      <c r="AC204" s="122"/>
      <c r="AD204" s="122"/>
      <c r="AE204" s="122"/>
      <c r="AF204" s="122"/>
      <c r="AG204" s="122"/>
      <c r="AH204" s="122"/>
      <c r="AI204" s="122"/>
      <c r="AJ204" s="122"/>
      <c r="AK204" s="122"/>
      <c r="AL204" s="122"/>
      <c r="AM204" s="122"/>
      <c r="AN204" s="122"/>
      <c r="AV204" s="122"/>
      <c r="BB204" s="122"/>
      <c r="BE204" s="121"/>
    </row>
    <row r="205" spans="3:57" s="126" customFormat="1" ht="9.4">
      <c r="C205" s="121"/>
      <c r="D205" s="121"/>
      <c r="E205" s="121"/>
      <c r="F205" s="121"/>
      <c r="G205" s="125"/>
      <c r="H205" s="121"/>
      <c r="I205" s="123"/>
      <c r="J205" s="121"/>
      <c r="K205" s="117"/>
      <c r="L205" s="167"/>
      <c r="M205" s="117"/>
      <c r="N205" s="116"/>
      <c r="O205" s="117"/>
      <c r="P205" s="116"/>
      <c r="Q205" s="117"/>
      <c r="R205" s="117"/>
      <c r="S205" s="117"/>
      <c r="T205" s="125"/>
      <c r="U205" s="125"/>
      <c r="V205" s="121"/>
      <c r="W205" s="121"/>
      <c r="X205" s="121"/>
      <c r="Y205" s="121"/>
      <c r="Z205" s="125"/>
      <c r="AB205" s="122"/>
      <c r="AC205" s="122"/>
      <c r="AD205" s="122"/>
      <c r="AE205" s="122"/>
      <c r="AF205" s="122"/>
      <c r="AG205" s="122"/>
      <c r="AH205" s="122"/>
      <c r="AI205" s="122"/>
      <c r="AJ205" s="122"/>
      <c r="AK205" s="122"/>
      <c r="AL205" s="122"/>
      <c r="AM205" s="122"/>
      <c r="AN205" s="122"/>
      <c r="AV205" s="122"/>
      <c r="BB205" s="122"/>
      <c r="BE205" s="121"/>
    </row>
    <row r="206" spans="3:57" s="126" customFormat="1" ht="9.4">
      <c r="C206" s="121"/>
      <c r="D206" s="121"/>
      <c r="E206" s="121"/>
      <c r="F206" s="121"/>
      <c r="G206" s="125"/>
      <c r="H206" s="121"/>
      <c r="I206" s="123"/>
      <c r="J206" s="121"/>
      <c r="K206" s="117"/>
      <c r="L206" s="167"/>
      <c r="M206" s="117"/>
      <c r="N206" s="116"/>
      <c r="O206" s="117"/>
      <c r="P206" s="116"/>
      <c r="Q206" s="117"/>
      <c r="R206" s="117"/>
      <c r="S206" s="117"/>
      <c r="T206" s="125"/>
      <c r="U206" s="125"/>
      <c r="V206" s="121"/>
      <c r="W206" s="121"/>
      <c r="X206" s="121"/>
      <c r="Y206" s="121"/>
      <c r="Z206" s="125"/>
      <c r="AB206" s="122"/>
      <c r="AC206" s="122"/>
      <c r="AD206" s="122"/>
      <c r="AE206" s="122"/>
      <c r="AF206" s="122"/>
      <c r="AG206" s="122"/>
      <c r="AH206" s="122"/>
      <c r="AI206" s="122"/>
      <c r="AJ206" s="122"/>
      <c r="AK206" s="122"/>
      <c r="AL206" s="122"/>
      <c r="AM206" s="122"/>
      <c r="AN206" s="122"/>
      <c r="AV206" s="122"/>
      <c r="BB206" s="122"/>
      <c r="BE206" s="121"/>
    </row>
    <row r="207" spans="3:57" s="126" customFormat="1" ht="9.4">
      <c r="C207" s="121"/>
      <c r="D207" s="121"/>
      <c r="E207" s="121"/>
      <c r="F207" s="121"/>
      <c r="G207" s="125"/>
      <c r="H207" s="121"/>
      <c r="I207" s="123"/>
      <c r="J207" s="121"/>
      <c r="K207" s="117"/>
      <c r="L207" s="167"/>
      <c r="M207" s="117"/>
      <c r="N207" s="116"/>
      <c r="O207" s="117"/>
      <c r="P207" s="116"/>
      <c r="Q207" s="117"/>
      <c r="R207" s="117"/>
      <c r="S207" s="117"/>
      <c r="T207" s="125"/>
      <c r="U207" s="125"/>
      <c r="V207" s="121"/>
      <c r="W207" s="121"/>
      <c r="X207" s="121"/>
      <c r="Y207" s="121"/>
      <c r="Z207" s="125"/>
      <c r="AB207" s="122"/>
      <c r="AC207" s="122"/>
      <c r="AD207" s="122"/>
      <c r="AE207" s="122"/>
      <c r="AF207" s="122"/>
      <c r="AG207" s="122"/>
      <c r="AH207" s="122"/>
      <c r="AI207" s="122"/>
      <c r="AJ207" s="122"/>
      <c r="AK207" s="122"/>
      <c r="AL207" s="122"/>
      <c r="AM207" s="122"/>
      <c r="AN207" s="122"/>
      <c r="AV207" s="122"/>
      <c r="BB207" s="122"/>
      <c r="BE207" s="121"/>
    </row>
    <row r="208" spans="3:57" s="126" customFormat="1" ht="9.4">
      <c r="C208" s="121"/>
      <c r="D208" s="121"/>
      <c r="E208" s="121"/>
      <c r="F208" s="121"/>
      <c r="G208" s="125"/>
      <c r="H208" s="121"/>
      <c r="I208" s="123"/>
      <c r="J208" s="121"/>
      <c r="K208" s="117"/>
      <c r="L208" s="167"/>
      <c r="M208" s="117"/>
      <c r="N208" s="116"/>
      <c r="O208" s="117"/>
      <c r="P208" s="116"/>
      <c r="Q208" s="117"/>
      <c r="R208" s="117"/>
      <c r="S208" s="117"/>
      <c r="T208" s="125"/>
      <c r="U208" s="125"/>
      <c r="V208" s="121"/>
      <c r="W208" s="121"/>
      <c r="X208" s="121"/>
      <c r="Y208" s="121"/>
      <c r="Z208" s="125"/>
      <c r="AB208" s="122"/>
      <c r="AC208" s="122"/>
      <c r="AD208" s="122"/>
      <c r="AE208" s="122"/>
      <c r="AF208" s="122"/>
      <c r="AG208" s="122"/>
      <c r="AH208" s="122"/>
      <c r="AI208" s="122"/>
      <c r="AJ208" s="122"/>
      <c r="AK208" s="122"/>
      <c r="AL208" s="122"/>
      <c r="AM208" s="122"/>
      <c r="AN208" s="122"/>
      <c r="AV208" s="122"/>
      <c r="BB208" s="122"/>
      <c r="BE208" s="121"/>
    </row>
    <row r="209" spans="3:57" s="126" customFormat="1" ht="9.4">
      <c r="C209" s="121"/>
      <c r="D209" s="121"/>
      <c r="E209" s="121"/>
      <c r="F209" s="121"/>
      <c r="G209" s="125"/>
      <c r="H209" s="121"/>
      <c r="I209" s="123"/>
      <c r="J209" s="121"/>
      <c r="K209" s="117"/>
      <c r="L209" s="167"/>
      <c r="M209" s="117"/>
      <c r="N209" s="116"/>
      <c r="O209" s="117"/>
      <c r="P209" s="116"/>
      <c r="Q209" s="117"/>
      <c r="R209" s="117"/>
      <c r="S209" s="117"/>
      <c r="T209" s="125"/>
      <c r="U209" s="125"/>
      <c r="V209" s="121"/>
      <c r="W209" s="121"/>
      <c r="X209" s="121"/>
      <c r="Y209" s="121"/>
      <c r="Z209" s="125"/>
      <c r="AB209" s="122"/>
      <c r="AC209" s="122"/>
      <c r="AD209" s="122"/>
      <c r="AE209" s="122"/>
      <c r="AF209" s="122"/>
      <c r="AG209" s="122"/>
      <c r="AH209" s="122"/>
      <c r="AI209" s="122"/>
      <c r="AJ209" s="122"/>
      <c r="AK209" s="122"/>
      <c r="AL209" s="122"/>
      <c r="AM209" s="122"/>
      <c r="AN209" s="122"/>
      <c r="AV209" s="122"/>
      <c r="BB209" s="122"/>
      <c r="BE209" s="121"/>
    </row>
    <row r="210" spans="3:57" s="126" customFormat="1" ht="9.4">
      <c r="C210" s="121"/>
      <c r="D210" s="121"/>
      <c r="E210" s="121"/>
      <c r="F210" s="121"/>
      <c r="G210" s="125"/>
      <c r="H210" s="121"/>
      <c r="I210" s="123"/>
      <c r="J210" s="121"/>
      <c r="K210" s="117"/>
      <c r="L210" s="167"/>
      <c r="M210" s="117"/>
      <c r="N210" s="116"/>
      <c r="O210" s="117"/>
      <c r="P210" s="116"/>
      <c r="Q210" s="117"/>
      <c r="R210" s="117"/>
      <c r="S210" s="117"/>
      <c r="T210" s="125"/>
      <c r="U210" s="125"/>
      <c r="V210" s="121"/>
      <c r="W210" s="121"/>
      <c r="X210" s="121"/>
      <c r="Y210" s="121"/>
      <c r="Z210" s="125"/>
      <c r="AB210" s="122"/>
      <c r="AC210" s="122"/>
      <c r="AD210" s="122"/>
      <c r="AE210" s="122"/>
      <c r="AF210" s="122"/>
      <c r="AG210" s="122"/>
      <c r="AH210" s="122"/>
      <c r="AI210" s="122"/>
      <c r="AJ210" s="122"/>
      <c r="AK210" s="122"/>
      <c r="AL210" s="122"/>
      <c r="AM210" s="122"/>
      <c r="AN210" s="122"/>
      <c r="AV210" s="122"/>
      <c r="BB210" s="122"/>
      <c r="BE210" s="121"/>
    </row>
    <row r="211" spans="3:57" s="126" customFormat="1" ht="9.4">
      <c r="C211" s="121"/>
      <c r="D211" s="121"/>
      <c r="E211" s="121"/>
      <c r="F211" s="121"/>
      <c r="G211" s="125"/>
      <c r="H211" s="121"/>
      <c r="I211" s="123"/>
      <c r="J211" s="121"/>
      <c r="K211" s="117"/>
      <c r="L211" s="167"/>
      <c r="M211" s="117"/>
      <c r="N211" s="116"/>
      <c r="O211" s="117"/>
      <c r="P211" s="116"/>
      <c r="Q211" s="117"/>
      <c r="R211" s="117"/>
      <c r="S211" s="117"/>
      <c r="T211" s="125"/>
      <c r="U211" s="125"/>
      <c r="V211" s="121"/>
      <c r="W211" s="121"/>
      <c r="X211" s="121"/>
      <c r="Y211" s="121"/>
      <c r="Z211" s="125"/>
      <c r="AB211" s="122"/>
      <c r="AC211" s="122"/>
      <c r="AD211" s="122"/>
      <c r="AE211" s="122"/>
      <c r="AF211" s="122"/>
      <c r="AG211" s="122"/>
      <c r="AH211" s="122"/>
      <c r="AI211" s="122"/>
      <c r="AJ211" s="122"/>
      <c r="AK211" s="122"/>
      <c r="AL211" s="122"/>
      <c r="AM211" s="122"/>
      <c r="AN211" s="122"/>
      <c r="AV211" s="122"/>
      <c r="BB211" s="122"/>
      <c r="BE211" s="121"/>
    </row>
    <row r="212" spans="3:57" s="126" customFormat="1" ht="9.4">
      <c r="C212" s="121"/>
      <c r="D212" s="121"/>
      <c r="E212" s="121"/>
      <c r="F212" s="121"/>
      <c r="G212" s="125"/>
      <c r="H212" s="121"/>
      <c r="I212" s="123"/>
      <c r="J212" s="121"/>
      <c r="K212" s="117"/>
      <c r="L212" s="167"/>
      <c r="M212" s="117"/>
      <c r="N212" s="116"/>
      <c r="O212" s="117"/>
      <c r="P212" s="116"/>
      <c r="Q212" s="117"/>
      <c r="R212" s="117"/>
      <c r="S212" s="117"/>
      <c r="T212" s="125"/>
      <c r="U212" s="125"/>
      <c r="V212" s="121"/>
      <c r="W212" s="121"/>
      <c r="X212" s="121"/>
      <c r="Y212" s="121"/>
      <c r="Z212" s="125"/>
      <c r="AB212" s="122"/>
      <c r="AC212" s="122"/>
      <c r="AD212" s="122"/>
      <c r="AE212" s="122"/>
      <c r="AF212" s="122"/>
      <c r="AG212" s="122"/>
      <c r="AH212" s="122"/>
      <c r="AI212" s="122"/>
      <c r="AJ212" s="122"/>
      <c r="AK212" s="122"/>
      <c r="AL212" s="122"/>
      <c r="AM212" s="122"/>
      <c r="AN212" s="122"/>
      <c r="AV212" s="122"/>
      <c r="BB212" s="122"/>
      <c r="BE212" s="121"/>
    </row>
    <row r="213" spans="3:57" s="126" customFormat="1" ht="9.4">
      <c r="C213" s="121"/>
      <c r="D213" s="121"/>
      <c r="E213" s="121"/>
      <c r="F213" s="121"/>
      <c r="G213" s="125"/>
      <c r="H213" s="121"/>
      <c r="I213" s="123"/>
      <c r="J213" s="121"/>
      <c r="K213" s="117"/>
      <c r="L213" s="167"/>
      <c r="M213" s="117"/>
      <c r="N213" s="116"/>
      <c r="O213" s="117"/>
      <c r="P213" s="116"/>
      <c r="Q213" s="117"/>
      <c r="R213" s="117"/>
      <c r="S213" s="117"/>
      <c r="T213" s="125"/>
      <c r="U213" s="125"/>
      <c r="V213" s="121"/>
      <c r="W213" s="121"/>
      <c r="X213" s="121"/>
      <c r="Y213" s="121"/>
      <c r="Z213" s="125"/>
      <c r="AB213" s="122"/>
      <c r="AC213" s="122"/>
      <c r="AD213" s="122"/>
      <c r="AE213" s="122"/>
      <c r="AF213" s="122"/>
      <c r="AG213" s="122"/>
      <c r="AH213" s="122"/>
      <c r="AI213" s="122"/>
      <c r="AJ213" s="122"/>
      <c r="AK213" s="122"/>
      <c r="AL213" s="122"/>
      <c r="AM213" s="122"/>
      <c r="AN213" s="122"/>
      <c r="AV213" s="122"/>
      <c r="BB213" s="122"/>
      <c r="BE213" s="121"/>
    </row>
    <row r="214" spans="3:57" s="126" customFormat="1" ht="9.4">
      <c r="C214" s="121"/>
      <c r="D214" s="121"/>
      <c r="E214" s="121"/>
      <c r="F214" s="121"/>
      <c r="G214" s="125"/>
      <c r="H214" s="121"/>
      <c r="I214" s="123"/>
      <c r="J214" s="121"/>
      <c r="K214" s="117"/>
      <c r="L214" s="167"/>
      <c r="M214" s="117"/>
      <c r="N214" s="116"/>
      <c r="O214" s="117"/>
      <c r="P214" s="116"/>
      <c r="Q214" s="117"/>
      <c r="R214" s="117"/>
      <c r="S214" s="117"/>
      <c r="T214" s="125"/>
      <c r="U214" s="125"/>
      <c r="V214" s="121"/>
      <c r="W214" s="121"/>
      <c r="X214" s="121"/>
      <c r="Y214" s="121"/>
      <c r="Z214" s="125"/>
      <c r="AB214" s="122"/>
      <c r="AC214" s="122"/>
      <c r="AD214" s="122"/>
      <c r="AE214" s="122"/>
      <c r="AF214" s="122"/>
      <c r="AG214" s="122"/>
      <c r="AH214" s="122"/>
      <c r="AI214" s="122"/>
      <c r="AJ214" s="122"/>
      <c r="AK214" s="122"/>
      <c r="AL214" s="122"/>
      <c r="AM214" s="122"/>
      <c r="AN214" s="122"/>
      <c r="AV214" s="122"/>
      <c r="BB214" s="122"/>
      <c r="BE214" s="121"/>
    </row>
    <row r="215" spans="3:57" s="126" customFormat="1" ht="9.4">
      <c r="C215" s="121"/>
      <c r="D215" s="121"/>
      <c r="E215" s="121"/>
      <c r="F215" s="121"/>
      <c r="G215" s="125"/>
      <c r="H215" s="121"/>
      <c r="I215" s="123"/>
      <c r="J215" s="121"/>
      <c r="K215" s="117"/>
      <c r="L215" s="167"/>
      <c r="M215" s="117"/>
      <c r="N215" s="116"/>
      <c r="O215" s="117"/>
      <c r="P215" s="116"/>
      <c r="Q215" s="117"/>
      <c r="R215" s="117"/>
      <c r="S215" s="117"/>
      <c r="T215" s="125"/>
      <c r="U215" s="125"/>
      <c r="V215" s="121"/>
      <c r="W215" s="121"/>
      <c r="X215" s="121"/>
      <c r="Y215" s="121"/>
      <c r="Z215" s="125"/>
      <c r="AB215" s="122"/>
      <c r="AC215" s="122"/>
      <c r="AD215" s="122"/>
      <c r="AE215" s="122"/>
      <c r="AF215" s="122"/>
      <c r="AG215" s="122"/>
      <c r="AH215" s="122"/>
      <c r="AI215" s="122"/>
      <c r="AJ215" s="122"/>
      <c r="AK215" s="122"/>
      <c r="AL215" s="122"/>
      <c r="AM215" s="122"/>
      <c r="AN215" s="122"/>
      <c r="AV215" s="122"/>
      <c r="BB215" s="122"/>
      <c r="BE215" s="121"/>
    </row>
    <row r="216" spans="3:57" s="126" customFormat="1" ht="9.4">
      <c r="C216" s="121"/>
      <c r="D216" s="121"/>
      <c r="E216" s="121"/>
      <c r="F216" s="121"/>
      <c r="G216" s="125"/>
      <c r="H216" s="121"/>
      <c r="I216" s="123"/>
      <c r="J216" s="121"/>
      <c r="K216" s="117"/>
      <c r="L216" s="167"/>
      <c r="M216" s="117"/>
      <c r="N216" s="116"/>
      <c r="O216" s="117"/>
      <c r="P216" s="116"/>
      <c r="Q216" s="117"/>
      <c r="R216" s="117"/>
      <c r="S216" s="117"/>
      <c r="T216" s="125"/>
      <c r="U216" s="125"/>
      <c r="V216" s="121"/>
      <c r="W216" s="121"/>
      <c r="X216" s="121"/>
      <c r="Y216" s="121"/>
      <c r="Z216" s="125"/>
      <c r="AB216" s="122"/>
      <c r="AC216" s="122"/>
      <c r="AD216" s="122"/>
      <c r="AE216" s="122"/>
      <c r="AF216" s="122"/>
      <c r="AG216" s="122"/>
      <c r="AH216" s="122"/>
      <c r="AI216" s="122"/>
      <c r="AJ216" s="122"/>
      <c r="AK216" s="122"/>
      <c r="AL216" s="122"/>
      <c r="AM216" s="122"/>
      <c r="AN216" s="122"/>
      <c r="AV216" s="122"/>
      <c r="BB216" s="122"/>
      <c r="BE216" s="121"/>
    </row>
    <row r="217" spans="3:57" s="126" customFormat="1" ht="9.4">
      <c r="C217" s="121"/>
      <c r="D217" s="121"/>
      <c r="E217" s="121"/>
      <c r="F217" s="121"/>
      <c r="G217" s="125"/>
      <c r="H217" s="121"/>
      <c r="I217" s="123"/>
      <c r="J217" s="121"/>
      <c r="K217" s="117"/>
      <c r="L217" s="167"/>
      <c r="M217" s="117"/>
      <c r="N217" s="116"/>
      <c r="O217" s="117"/>
      <c r="P217" s="116"/>
      <c r="Q217" s="117"/>
      <c r="R217" s="117"/>
      <c r="S217" s="117"/>
      <c r="T217" s="125"/>
      <c r="U217" s="125"/>
      <c r="V217" s="121"/>
      <c r="W217" s="121"/>
      <c r="X217" s="121"/>
      <c r="Y217" s="121"/>
      <c r="Z217" s="125"/>
      <c r="AB217" s="122"/>
      <c r="AC217" s="122"/>
      <c r="AD217" s="122"/>
      <c r="AE217" s="122"/>
      <c r="AF217" s="122"/>
      <c r="AG217" s="122"/>
      <c r="AH217" s="122"/>
      <c r="AI217" s="122"/>
      <c r="AJ217" s="122"/>
      <c r="AK217" s="122"/>
      <c r="AL217" s="122"/>
      <c r="AM217" s="122"/>
      <c r="AN217" s="122"/>
      <c r="AV217" s="122"/>
      <c r="BB217" s="122"/>
      <c r="BE217" s="121"/>
    </row>
    <row r="218" spans="3:57" s="126" customFormat="1" ht="9.4">
      <c r="C218" s="121"/>
      <c r="D218" s="121"/>
      <c r="E218" s="121"/>
      <c r="F218" s="121"/>
      <c r="G218" s="125"/>
      <c r="H218" s="121"/>
      <c r="I218" s="123"/>
      <c r="J218" s="121"/>
      <c r="K218" s="117"/>
      <c r="L218" s="167"/>
      <c r="M218" s="117"/>
      <c r="N218" s="116"/>
      <c r="O218" s="117"/>
      <c r="P218" s="116"/>
      <c r="Q218" s="117"/>
      <c r="R218" s="117"/>
      <c r="S218" s="117"/>
      <c r="T218" s="125"/>
      <c r="U218" s="125"/>
      <c r="V218" s="121"/>
      <c r="W218" s="121"/>
      <c r="X218" s="121"/>
      <c r="Y218" s="121"/>
      <c r="Z218" s="125"/>
      <c r="AB218" s="122"/>
      <c r="AC218" s="122"/>
      <c r="AD218" s="122"/>
      <c r="AE218" s="122"/>
      <c r="AF218" s="122"/>
      <c r="AG218" s="122"/>
      <c r="AH218" s="122"/>
      <c r="AI218" s="122"/>
      <c r="AJ218" s="122"/>
      <c r="AK218" s="122"/>
      <c r="AL218" s="122"/>
      <c r="AM218" s="122"/>
      <c r="AN218" s="122"/>
      <c r="AV218" s="122"/>
      <c r="BB218" s="122"/>
      <c r="BE218" s="121"/>
    </row>
    <row r="219" spans="3:57" s="126" customFormat="1" ht="9.4">
      <c r="C219" s="121"/>
      <c r="D219" s="121"/>
      <c r="E219" s="121"/>
      <c r="F219" s="121"/>
      <c r="G219" s="125"/>
      <c r="H219" s="121"/>
      <c r="I219" s="123"/>
      <c r="J219" s="121"/>
      <c r="K219" s="117"/>
      <c r="L219" s="167"/>
      <c r="M219" s="117"/>
      <c r="N219" s="116"/>
      <c r="O219" s="117"/>
      <c r="P219" s="116"/>
      <c r="Q219" s="117"/>
      <c r="R219" s="117"/>
      <c r="S219" s="117"/>
      <c r="T219" s="125"/>
      <c r="U219" s="125"/>
      <c r="V219" s="121"/>
      <c r="W219" s="121"/>
      <c r="X219" s="121"/>
      <c r="Y219" s="121"/>
      <c r="Z219" s="125"/>
      <c r="AB219" s="122"/>
      <c r="AC219" s="122"/>
      <c r="AD219" s="122"/>
      <c r="AE219" s="122"/>
      <c r="AF219" s="122"/>
      <c r="AG219" s="122"/>
      <c r="AH219" s="122"/>
      <c r="AI219" s="122"/>
      <c r="AJ219" s="122"/>
      <c r="AK219" s="122"/>
      <c r="AL219" s="122"/>
      <c r="AM219" s="122"/>
      <c r="AN219" s="122"/>
      <c r="AV219" s="122"/>
      <c r="BB219" s="122"/>
      <c r="BE219" s="121"/>
    </row>
    <row r="220" spans="3:57" s="126" customFormat="1" ht="9.4">
      <c r="C220" s="121"/>
      <c r="D220" s="121"/>
      <c r="E220" s="121"/>
      <c r="F220" s="121"/>
      <c r="G220" s="125"/>
      <c r="H220" s="121"/>
      <c r="I220" s="123"/>
      <c r="J220" s="121"/>
      <c r="K220" s="117"/>
      <c r="L220" s="167"/>
      <c r="M220" s="117"/>
      <c r="N220" s="116"/>
      <c r="O220" s="117"/>
      <c r="P220" s="116"/>
      <c r="Q220" s="117"/>
      <c r="R220" s="117"/>
      <c r="S220" s="117"/>
      <c r="T220" s="125"/>
      <c r="U220" s="125"/>
      <c r="V220" s="121"/>
      <c r="W220" s="121"/>
      <c r="X220" s="121"/>
      <c r="Y220" s="121"/>
      <c r="Z220" s="125"/>
      <c r="AB220" s="122"/>
      <c r="AC220" s="122"/>
      <c r="AD220" s="122"/>
      <c r="AE220" s="122"/>
      <c r="AF220" s="122"/>
      <c r="AG220" s="122"/>
      <c r="AH220" s="122"/>
      <c r="AI220" s="122"/>
      <c r="AJ220" s="122"/>
      <c r="AK220" s="122"/>
      <c r="AL220" s="122"/>
      <c r="AM220" s="122"/>
      <c r="AN220" s="122"/>
      <c r="AV220" s="122"/>
      <c r="BB220" s="122"/>
      <c r="BE220" s="121"/>
    </row>
    <row r="221" spans="3:57" s="126" customFormat="1" ht="9.4">
      <c r="C221" s="121"/>
      <c r="D221" s="121"/>
      <c r="E221" s="121"/>
      <c r="F221" s="121"/>
      <c r="G221" s="125"/>
      <c r="H221" s="121"/>
      <c r="I221" s="123"/>
      <c r="J221" s="121"/>
      <c r="K221" s="117"/>
      <c r="L221" s="167"/>
      <c r="M221" s="117"/>
      <c r="N221" s="116"/>
      <c r="O221" s="117"/>
      <c r="P221" s="116"/>
      <c r="Q221" s="117"/>
      <c r="R221" s="117"/>
      <c r="S221" s="117"/>
      <c r="T221" s="125"/>
      <c r="U221" s="125"/>
      <c r="V221" s="121"/>
      <c r="W221" s="121"/>
      <c r="X221" s="121"/>
      <c r="Y221" s="121"/>
      <c r="Z221" s="125"/>
      <c r="AB221" s="122"/>
      <c r="AC221" s="122"/>
      <c r="AD221" s="122"/>
      <c r="AE221" s="122"/>
      <c r="AF221" s="122"/>
      <c r="AG221" s="122"/>
      <c r="AH221" s="122"/>
      <c r="AI221" s="122"/>
      <c r="AJ221" s="122"/>
      <c r="AK221" s="122"/>
      <c r="AL221" s="122"/>
      <c r="AM221" s="122"/>
      <c r="AN221" s="122"/>
      <c r="AV221" s="122"/>
      <c r="BB221" s="122"/>
      <c r="BE221" s="121"/>
    </row>
    <row r="222" spans="3:57" s="126" customFormat="1" ht="9.4">
      <c r="C222" s="121"/>
      <c r="D222" s="121"/>
      <c r="E222" s="121"/>
      <c r="F222" s="121"/>
      <c r="G222" s="125"/>
      <c r="H222" s="121"/>
      <c r="I222" s="123"/>
      <c r="J222" s="121"/>
      <c r="K222" s="117"/>
      <c r="L222" s="167"/>
      <c r="M222" s="117"/>
      <c r="N222" s="116"/>
      <c r="O222" s="117"/>
      <c r="P222" s="116"/>
      <c r="Q222" s="117"/>
      <c r="R222" s="117"/>
      <c r="S222" s="117"/>
      <c r="T222" s="125"/>
      <c r="U222" s="125"/>
      <c r="V222" s="121"/>
      <c r="W222" s="121"/>
      <c r="X222" s="121"/>
      <c r="Y222" s="121"/>
      <c r="Z222" s="125"/>
      <c r="AB222" s="122"/>
      <c r="AC222" s="122"/>
      <c r="AD222" s="122"/>
      <c r="AE222" s="122"/>
      <c r="AF222" s="122"/>
      <c r="AG222" s="122"/>
      <c r="AH222" s="122"/>
      <c r="AI222" s="122"/>
      <c r="AJ222" s="122"/>
      <c r="AK222" s="122"/>
      <c r="AL222" s="122"/>
      <c r="AM222" s="122"/>
      <c r="AN222" s="122"/>
      <c r="AV222" s="122"/>
      <c r="BB222" s="122"/>
      <c r="BE222" s="121"/>
    </row>
    <row r="223" spans="3:57" s="126" customFormat="1" ht="9.4">
      <c r="C223" s="121"/>
      <c r="D223" s="121"/>
      <c r="E223" s="121"/>
      <c r="F223" s="121"/>
      <c r="G223" s="125"/>
      <c r="H223" s="121"/>
      <c r="I223" s="123"/>
      <c r="J223" s="121"/>
      <c r="K223" s="117"/>
      <c r="L223" s="167"/>
      <c r="M223" s="117"/>
      <c r="N223" s="116"/>
      <c r="O223" s="117"/>
      <c r="P223" s="116"/>
      <c r="Q223" s="117"/>
      <c r="R223" s="117"/>
      <c r="S223" s="117"/>
      <c r="T223" s="125"/>
      <c r="U223" s="125"/>
      <c r="V223" s="121"/>
      <c r="W223" s="121"/>
      <c r="X223" s="121"/>
      <c r="Y223" s="121"/>
      <c r="Z223" s="125"/>
      <c r="AB223" s="122"/>
      <c r="AC223" s="122"/>
      <c r="AD223" s="122"/>
      <c r="AE223" s="122"/>
      <c r="AF223" s="122"/>
      <c r="AG223" s="122"/>
      <c r="AH223" s="122"/>
      <c r="AI223" s="122"/>
      <c r="AJ223" s="122"/>
      <c r="AK223" s="122"/>
      <c r="AL223" s="122"/>
      <c r="AM223" s="122"/>
      <c r="AN223" s="122"/>
      <c r="AV223" s="122"/>
      <c r="BB223" s="122"/>
      <c r="BE223" s="121"/>
    </row>
    <row r="224" spans="3:57" s="126" customFormat="1" ht="9.4">
      <c r="C224" s="121"/>
      <c r="D224" s="121"/>
      <c r="E224" s="121"/>
      <c r="F224" s="121"/>
      <c r="G224" s="125"/>
      <c r="H224" s="121"/>
      <c r="I224" s="123"/>
      <c r="J224" s="121"/>
      <c r="K224" s="117"/>
      <c r="L224" s="167"/>
      <c r="M224" s="117"/>
      <c r="N224" s="116"/>
      <c r="O224" s="117"/>
      <c r="P224" s="116"/>
      <c r="Q224" s="117"/>
      <c r="R224" s="117"/>
      <c r="S224" s="117"/>
      <c r="T224" s="125"/>
      <c r="U224" s="125"/>
      <c r="V224" s="121"/>
      <c r="W224" s="121"/>
      <c r="X224" s="121"/>
      <c r="Y224" s="121"/>
      <c r="Z224" s="125"/>
      <c r="AB224" s="122"/>
      <c r="AC224" s="122"/>
      <c r="AD224" s="122"/>
      <c r="AE224" s="122"/>
      <c r="AF224" s="122"/>
      <c r="AG224" s="122"/>
      <c r="AH224" s="122"/>
      <c r="AI224" s="122"/>
      <c r="AJ224" s="122"/>
      <c r="AK224" s="122"/>
      <c r="AL224" s="122"/>
      <c r="AM224" s="122"/>
      <c r="AN224" s="122"/>
      <c r="AV224" s="122"/>
      <c r="BB224" s="122"/>
      <c r="BE224" s="121"/>
    </row>
    <row r="225" spans="3:57" s="126" customFormat="1" ht="9.4">
      <c r="C225" s="121"/>
      <c r="D225" s="121"/>
      <c r="E225" s="121"/>
      <c r="F225" s="121"/>
      <c r="G225" s="125"/>
      <c r="H225" s="121"/>
      <c r="I225" s="123"/>
      <c r="J225" s="121"/>
      <c r="K225" s="117"/>
      <c r="L225" s="167"/>
      <c r="M225" s="117"/>
      <c r="N225" s="116"/>
      <c r="O225" s="117"/>
      <c r="P225" s="116"/>
      <c r="Q225" s="117"/>
      <c r="R225" s="117"/>
      <c r="S225" s="117"/>
      <c r="T225" s="125"/>
      <c r="U225" s="125"/>
      <c r="V225" s="121"/>
      <c r="W225" s="121"/>
      <c r="X225" s="121"/>
      <c r="Y225" s="121"/>
      <c r="Z225" s="125"/>
      <c r="AB225" s="122"/>
      <c r="AC225" s="122"/>
      <c r="AD225" s="122"/>
      <c r="AE225" s="122"/>
      <c r="AF225" s="122"/>
      <c r="AG225" s="122"/>
      <c r="AH225" s="122"/>
      <c r="AI225" s="122"/>
      <c r="AJ225" s="122"/>
      <c r="AK225" s="122"/>
      <c r="AL225" s="122"/>
      <c r="AM225" s="122"/>
      <c r="AN225" s="122"/>
      <c r="AV225" s="122"/>
      <c r="BB225" s="122"/>
      <c r="BE225" s="121"/>
    </row>
    <row r="226" spans="3:57" s="126" customFormat="1" ht="9.4">
      <c r="C226" s="121"/>
      <c r="D226" s="121"/>
      <c r="E226" s="121"/>
      <c r="F226" s="121"/>
      <c r="G226" s="125"/>
      <c r="H226" s="121"/>
      <c r="I226" s="123"/>
      <c r="J226" s="121"/>
      <c r="K226" s="117"/>
      <c r="L226" s="167"/>
      <c r="M226" s="117"/>
      <c r="N226" s="116"/>
      <c r="O226" s="117"/>
      <c r="P226" s="116"/>
      <c r="Q226" s="117"/>
      <c r="R226" s="117"/>
      <c r="S226" s="117"/>
      <c r="T226" s="125"/>
      <c r="U226" s="125"/>
      <c r="V226" s="121"/>
      <c r="W226" s="121"/>
      <c r="X226" s="121"/>
      <c r="Y226" s="121"/>
      <c r="Z226" s="125"/>
      <c r="AB226" s="122"/>
      <c r="AC226" s="122"/>
      <c r="AD226" s="122"/>
      <c r="AE226" s="122"/>
      <c r="AF226" s="122"/>
      <c r="AG226" s="122"/>
      <c r="AH226" s="122"/>
      <c r="AI226" s="122"/>
      <c r="AJ226" s="122"/>
      <c r="AK226" s="122"/>
      <c r="AL226" s="122"/>
      <c r="AM226" s="122"/>
      <c r="AN226" s="122"/>
      <c r="AV226" s="122"/>
      <c r="BB226" s="122"/>
      <c r="BE226" s="121"/>
    </row>
    <row r="227" spans="3:57" s="126" customFormat="1" ht="9.4">
      <c r="C227" s="121"/>
      <c r="D227" s="121"/>
      <c r="E227" s="121"/>
      <c r="F227" s="121"/>
      <c r="G227" s="125"/>
      <c r="H227" s="121"/>
      <c r="I227" s="123"/>
      <c r="J227" s="121"/>
      <c r="K227" s="117"/>
      <c r="L227" s="167"/>
      <c r="M227" s="117"/>
      <c r="N227" s="116"/>
      <c r="O227" s="117"/>
      <c r="P227" s="116"/>
      <c r="Q227" s="117"/>
      <c r="R227" s="117"/>
      <c r="S227" s="117"/>
      <c r="T227" s="125"/>
      <c r="U227" s="125"/>
      <c r="V227" s="121"/>
      <c r="W227" s="121"/>
      <c r="X227" s="121"/>
      <c r="Y227" s="121"/>
      <c r="Z227" s="125"/>
      <c r="AB227" s="122"/>
      <c r="AC227" s="122"/>
      <c r="AD227" s="122"/>
      <c r="AE227" s="122"/>
      <c r="AF227" s="122"/>
      <c r="AG227" s="122"/>
      <c r="AH227" s="122"/>
      <c r="AI227" s="122"/>
      <c r="AJ227" s="122"/>
      <c r="AK227" s="122"/>
      <c r="AL227" s="122"/>
      <c r="AM227" s="122"/>
      <c r="AN227" s="122"/>
      <c r="AV227" s="122"/>
      <c r="BB227" s="122"/>
      <c r="BE227" s="121"/>
    </row>
    <row r="228" spans="3:57" s="126" customFormat="1" ht="9.4">
      <c r="C228" s="121"/>
      <c r="D228" s="121"/>
      <c r="E228" s="121"/>
      <c r="F228" s="121"/>
      <c r="G228" s="125"/>
      <c r="H228" s="121"/>
      <c r="I228" s="123"/>
      <c r="J228" s="121"/>
      <c r="K228" s="117"/>
      <c r="L228" s="167"/>
      <c r="M228" s="117"/>
      <c r="N228" s="116"/>
      <c r="O228" s="117"/>
      <c r="P228" s="116"/>
      <c r="Q228" s="117"/>
      <c r="R228" s="117"/>
      <c r="S228" s="117"/>
      <c r="T228" s="125"/>
      <c r="U228" s="125"/>
      <c r="V228" s="121"/>
      <c r="W228" s="121"/>
      <c r="X228" s="121"/>
      <c r="Y228" s="121"/>
      <c r="Z228" s="125"/>
      <c r="AB228" s="122"/>
      <c r="AC228" s="122"/>
      <c r="AD228" s="122"/>
      <c r="AE228" s="122"/>
      <c r="AF228" s="122"/>
      <c r="AG228" s="122"/>
      <c r="AH228" s="122"/>
      <c r="AI228" s="122"/>
      <c r="AJ228" s="122"/>
      <c r="AK228" s="122"/>
      <c r="AL228" s="122"/>
      <c r="AM228" s="122"/>
      <c r="AN228" s="122"/>
      <c r="AV228" s="122"/>
      <c r="BB228" s="122"/>
      <c r="BE228" s="121"/>
    </row>
    <row r="229" spans="3:57" s="126" customFormat="1" ht="9.4">
      <c r="C229" s="121"/>
      <c r="D229" s="121"/>
      <c r="E229" s="121"/>
      <c r="F229" s="121"/>
      <c r="G229" s="125"/>
      <c r="H229" s="121"/>
      <c r="I229" s="123"/>
      <c r="J229" s="121"/>
      <c r="K229" s="117"/>
      <c r="L229" s="167"/>
      <c r="M229" s="117"/>
      <c r="N229" s="116"/>
      <c r="O229" s="117"/>
      <c r="P229" s="116"/>
      <c r="Q229" s="117"/>
      <c r="R229" s="117"/>
      <c r="S229" s="117"/>
      <c r="T229" s="125"/>
      <c r="U229" s="125"/>
      <c r="V229" s="121"/>
      <c r="W229" s="121"/>
      <c r="X229" s="121"/>
      <c r="Y229" s="121"/>
      <c r="Z229" s="125"/>
      <c r="AB229" s="122"/>
      <c r="AC229" s="122"/>
      <c r="AD229" s="122"/>
      <c r="AE229" s="122"/>
      <c r="AF229" s="122"/>
      <c r="AG229" s="122"/>
      <c r="AH229" s="122"/>
      <c r="AI229" s="122"/>
      <c r="AJ229" s="122"/>
      <c r="AK229" s="122"/>
      <c r="AL229" s="122"/>
      <c r="AM229" s="122"/>
      <c r="AN229" s="122"/>
      <c r="AV229" s="122"/>
      <c r="BB229" s="122"/>
      <c r="BE229" s="121"/>
    </row>
    <row r="230" spans="3:57" s="126" customFormat="1" ht="9.4">
      <c r="C230" s="121"/>
      <c r="D230" s="121"/>
      <c r="E230" s="121"/>
      <c r="F230" s="121"/>
      <c r="G230" s="125"/>
      <c r="H230" s="121"/>
      <c r="I230" s="123"/>
      <c r="J230" s="121"/>
      <c r="K230" s="117"/>
      <c r="L230" s="167"/>
      <c r="M230" s="117"/>
      <c r="N230" s="116"/>
      <c r="O230" s="117"/>
      <c r="P230" s="116"/>
      <c r="Q230" s="117"/>
      <c r="R230" s="117"/>
      <c r="S230" s="117"/>
      <c r="T230" s="125"/>
      <c r="U230" s="125"/>
      <c r="V230" s="121"/>
      <c r="W230" s="121"/>
      <c r="X230" s="121"/>
      <c r="Y230" s="121"/>
      <c r="Z230" s="125"/>
      <c r="AB230" s="122"/>
      <c r="AC230" s="122"/>
      <c r="AD230" s="122"/>
      <c r="AE230" s="122"/>
      <c r="AF230" s="122"/>
      <c r="AG230" s="122"/>
      <c r="AH230" s="122"/>
      <c r="AI230" s="122"/>
      <c r="AJ230" s="122"/>
      <c r="AK230" s="122"/>
      <c r="AL230" s="122"/>
      <c r="AM230" s="122"/>
      <c r="AN230" s="122"/>
      <c r="AV230" s="122"/>
      <c r="BB230" s="122"/>
      <c r="BE230" s="121"/>
    </row>
    <row r="231" spans="3:57" s="126" customFormat="1" ht="9.4">
      <c r="C231" s="121"/>
      <c r="D231" s="121"/>
      <c r="E231" s="121"/>
      <c r="F231" s="121"/>
      <c r="G231" s="125"/>
      <c r="H231" s="121"/>
      <c r="I231" s="123"/>
      <c r="J231" s="121"/>
      <c r="K231" s="117"/>
      <c r="L231" s="167"/>
      <c r="M231" s="117"/>
      <c r="N231" s="116"/>
      <c r="O231" s="117"/>
      <c r="P231" s="116"/>
      <c r="Q231" s="117"/>
      <c r="R231" s="117"/>
      <c r="S231" s="117"/>
      <c r="T231" s="125"/>
      <c r="U231" s="125"/>
      <c r="V231" s="121"/>
      <c r="W231" s="121"/>
      <c r="X231" s="121"/>
      <c r="Y231" s="121"/>
      <c r="Z231" s="125"/>
      <c r="AB231" s="122"/>
      <c r="AC231" s="122"/>
      <c r="AD231" s="122"/>
      <c r="AE231" s="122"/>
      <c r="AF231" s="122"/>
      <c r="AG231" s="122"/>
      <c r="AH231" s="122"/>
      <c r="AI231" s="122"/>
      <c r="AJ231" s="122"/>
      <c r="AK231" s="122"/>
      <c r="AL231" s="122"/>
      <c r="AM231" s="122"/>
      <c r="AN231" s="122"/>
      <c r="AV231" s="122"/>
      <c r="BB231" s="122"/>
      <c r="BE231" s="121"/>
    </row>
    <row r="232" spans="3:57" s="126" customFormat="1" ht="9.4">
      <c r="C232" s="121"/>
      <c r="D232" s="121"/>
      <c r="E232" s="121"/>
      <c r="F232" s="121"/>
      <c r="G232" s="125"/>
      <c r="H232" s="121"/>
      <c r="I232" s="123"/>
      <c r="J232" s="121"/>
      <c r="K232" s="117"/>
      <c r="L232" s="167"/>
      <c r="M232" s="117"/>
      <c r="N232" s="116"/>
      <c r="O232" s="117"/>
      <c r="P232" s="116"/>
      <c r="Q232" s="117"/>
      <c r="R232" s="117"/>
      <c r="S232" s="117"/>
      <c r="T232" s="125"/>
      <c r="U232" s="125"/>
      <c r="V232" s="121"/>
      <c r="W232" s="121"/>
      <c r="X232" s="121"/>
      <c r="Y232" s="121"/>
      <c r="Z232" s="125"/>
      <c r="AB232" s="122"/>
      <c r="AC232" s="122"/>
      <c r="AD232" s="122"/>
      <c r="AE232" s="122"/>
      <c r="AF232" s="122"/>
      <c r="AG232" s="122"/>
      <c r="AH232" s="122"/>
      <c r="AI232" s="122"/>
      <c r="AJ232" s="122"/>
      <c r="AK232" s="122"/>
      <c r="AL232" s="122"/>
      <c r="AM232" s="122"/>
      <c r="AN232" s="122"/>
      <c r="AV232" s="122"/>
      <c r="BB232" s="122"/>
      <c r="BE232" s="121"/>
    </row>
    <row r="233" spans="3:57" s="126" customFormat="1" ht="9.4">
      <c r="C233" s="121"/>
      <c r="D233" s="121"/>
      <c r="E233" s="121"/>
      <c r="F233" s="121"/>
      <c r="G233" s="125"/>
      <c r="H233" s="121"/>
      <c r="I233" s="123"/>
      <c r="J233" s="121"/>
      <c r="K233" s="117"/>
      <c r="L233" s="167"/>
      <c r="M233" s="117"/>
      <c r="N233" s="116"/>
      <c r="O233" s="117"/>
      <c r="P233" s="116"/>
      <c r="Q233" s="117"/>
      <c r="R233" s="117"/>
      <c r="S233" s="117"/>
      <c r="T233" s="125"/>
      <c r="U233" s="125"/>
      <c r="V233" s="121"/>
      <c r="W233" s="121"/>
      <c r="X233" s="121"/>
      <c r="Y233" s="121"/>
      <c r="Z233" s="125"/>
      <c r="AB233" s="122"/>
      <c r="AC233" s="122"/>
      <c r="AD233" s="122"/>
      <c r="AE233" s="122"/>
      <c r="AF233" s="122"/>
      <c r="AG233" s="122"/>
      <c r="AH233" s="122"/>
      <c r="AI233" s="122"/>
      <c r="AJ233" s="122"/>
      <c r="AK233" s="122"/>
      <c r="AL233" s="122"/>
      <c r="AM233" s="122"/>
      <c r="AN233" s="122"/>
      <c r="AV233" s="122"/>
      <c r="BB233" s="122"/>
      <c r="BE233" s="121"/>
    </row>
    <row r="234" spans="3:57" s="126" customFormat="1" ht="9.4">
      <c r="C234" s="121"/>
      <c r="D234" s="121"/>
      <c r="E234" s="121"/>
      <c r="F234" s="121"/>
      <c r="G234" s="125"/>
      <c r="H234" s="121"/>
      <c r="I234" s="123"/>
      <c r="J234" s="121"/>
      <c r="K234" s="117"/>
      <c r="L234" s="167"/>
      <c r="M234" s="117"/>
      <c r="N234" s="116"/>
      <c r="O234" s="117"/>
      <c r="P234" s="116"/>
      <c r="Q234" s="117"/>
      <c r="R234" s="117"/>
      <c r="S234" s="117"/>
      <c r="T234" s="125"/>
      <c r="U234" s="125"/>
      <c r="V234" s="121"/>
      <c r="W234" s="121"/>
      <c r="X234" s="121"/>
      <c r="Y234" s="121"/>
      <c r="Z234" s="125"/>
      <c r="AB234" s="122"/>
      <c r="AC234" s="122"/>
      <c r="AD234" s="122"/>
      <c r="AE234" s="122"/>
      <c r="AF234" s="122"/>
      <c r="AG234" s="122"/>
      <c r="AH234" s="122"/>
      <c r="AI234" s="122"/>
      <c r="AJ234" s="122"/>
      <c r="AK234" s="122"/>
      <c r="AL234" s="122"/>
      <c r="AM234" s="122"/>
      <c r="AN234" s="122"/>
      <c r="AV234" s="122"/>
      <c r="BB234" s="122"/>
      <c r="BE234" s="121"/>
    </row>
    <row r="235" spans="3:57" s="126" customFormat="1" ht="9.4">
      <c r="C235" s="121"/>
      <c r="D235" s="121"/>
      <c r="E235" s="121"/>
      <c r="F235" s="121"/>
      <c r="G235" s="125"/>
      <c r="H235" s="121"/>
      <c r="I235" s="123"/>
      <c r="J235" s="121"/>
      <c r="K235" s="117"/>
      <c r="L235" s="167"/>
      <c r="M235" s="117"/>
      <c r="N235" s="116"/>
      <c r="O235" s="117"/>
      <c r="P235" s="116"/>
      <c r="Q235" s="117"/>
      <c r="R235" s="117"/>
      <c r="S235" s="117"/>
      <c r="T235" s="125"/>
      <c r="U235" s="125"/>
      <c r="V235" s="121"/>
      <c r="W235" s="121"/>
      <c r="X235" s="121"/>
      <c r="Y235" s="121"/>
      <c r="Z235" s="125"/>
      <c r="AB235" s="122"/>
      <c r="AC235" s="122"/>
      <c r="AD235" s="122"/>
      <c r="AE235" s="122"/>
      <c r="AF235" s="122"/>
      <c r="AG235" s="122"/>
      <c r="AH235" s="122"/>
      <c r="AI235" s="122"/>
      <c r="AJ235" s="122"/>
      <c r="AK235" s="122"/>
      <c r="AL235" s="122"/>
      <c r="AM235" s="122"/>
      <c r="AN235" s="122"/>
      <c r="AV235" s="122"/>
      <c r="BB235" s="122"/>
      <c r="BE235" s="121"/>
    </row>
    <row r="236" spans="3:57" s="126" customFormat="1" ht="9.4">
      <c r="C236" s="121"/>
      <c r="D236" s="121"/>
      <c r="E236" s="121"/>
      <c r="F236" s="121"/>
      <c r="G236" s="125"/>
      <c r="H236" s="121"/>
      <c r="I236" s="123"/>
      <c r="J236" s="121"/>
      <c r="K236" s="117"/>
      <c r="L236" s="167"/>
      <c r="M236" s="117"/>
      <c r="N236" s="116"/>
      <c r="O236" s="117"/>
      <c r="P236" s="116"/>
      <c r="Q236" s="117"/>
      <c r="R236" s="117"/>
      <c r="S236" s="117"/>
      <c r="T236" s="125"/>
      <c r="U236" s="125"/>
      <c r="V236" s="121"/>
      <c r="W236" s="121"/>
      <c r="X236" s="121"/>
      <c r="Y236" s="121"/>
      <c r="Z236" s="125"/>
      <c r="AB236" s="122"/>
      <c r="AC236" s="122"/>
      <c r="AD236" s="122"/>
      <c r="AE236" s="122"/>
      <c r="AF236" s="122"/>
      <c r="AG236" s="122"/>
      <c r="AH236" s="122"/>
      <c r="AI236" s="122"/>
      <c r="AJ236" s="122"/>
      <c r="AK236" s="122"/>
      <c r="AL236" s="122"/>
      <c r="AM236" s="122"/>
      <c r="AN236" s="122"/>
      <c r="AV236" s="122"/>
      <c r="BB236" s="122"/>
      <c r="BE236" s="121"/>
    </row>
    <row r="237" spans="3:57" s="126" customFormat="1" ht="9.4">
      <c r="C237" s="121"/>
      <c r="D237" s="121"/>
      <c r="E237" s="121"/>
      <c r="F237" s="121"/>
      <c r="G237" s="125"/>
      <c r="H237" s="121"/>
      <c r="I237" s="123"/>
      <c r="J237" s="121"/>
      <c r="K237" s="117"/>
      <c r="L237" s="167"/>
      <c r="M237" s="117"/>
      <c r="N237" s="116"/>
      <c r="O237" s="117"/>
      <c r="P237" s="116"/>
      <c r="Q237" s="117"/>
      <c r="R237" s="117"/>
      <c r="S237" s="117"/>
      <c r="T237" s="125"/>
      <c r="U237" s="125"/>
      <c r="V237" s="121"/>
      <c r="W237" s="121"/>
      <c r="X237" s="121"/>
      <c r="Y237" s="121"/>
      <c r="Z237" s="125"/>
      <c r="AB237" s="122"/>
      <c r="AC237" s="122"/>
      <c r="AD237" s="122"/>
      <c r="AE237" s="122"/>
      <c r="AF237" s="122"/>
      <c r="AG237" s="122"/>
      <c r="AH237" s="122"/>
      <c r="AI237" s="122"/>
      <c r="AJ237" s="122"/>
      <c r="AK237" s="122"/>
      <c r="AL237" s="122"/>
      <c r="AM237" s="122"/>
      <c r="AN237" s="122"/>
      <c r="AV237" s="122"/>
      <c r="BB237" s="122"/>
      <c r="BE237" s="121"/>
    </row>
    <row r="238" spans="3:57" s="126" customFormat="1" ht="9.4">
      <c r="C238" s="121"/>
      <c r="D238" s="121"/>
      <c r="E238" s="121"/>
      <c r="F238" s="121"/>
      <c r="G238" s="125"/>
      <c r="H238" s="121"/>
      <c r="I238" s="123"/>
      <c r="J238" s="121"/>
      <c r="K238" s="117"/>
      <c r="L238" s="167"/>
      <c r="M238" s="117"/>
      <c r="N238" s="116"/>
      <c r="O238" s="117"/>
      <c r="P238" s="116"/>
      <c r="Q238" s="117"/>
      <c r="R238" s="117"/>
      <c r="S238" s="117"/>
      <c r="T238" s="125"/>
      <c r="U238" s="125"/>
      <c r="V238" s="121"/>
      <c r="W238" s="121"/>
      <c r="X238" s="121"/>
      <c r="Y238" s="121"/>
      <c r="Z238" s="125"/>
      <c r="AB238" s="122"/>
      <c r="AC238" s="122"/>
      <c r="AD238" s="122"/>
      <c r="AE238" s="122"/>
      <c r="AF238" s="122"/>
      <c r="AG238" s="122"/>
      <c r="AH238" s="122"/>
      <c r="AI238" s="122"/>
      <c r="AJ238" s="122"/>
      <c r="AK238" s="122"/>
      <c r="AL238" s="122"/>
      <c r="AM238" s="122"/>
      <c r="AN238" s="122"/>
      <c r="AV238" s="122"/>
      <c r="BB238" s="122"/>
      <c r="BE238" s="121"/>
    </row>
    <row r="239" spans="3:57" s="126" customFormat="1" ht="9.4">
      <c r="C239" s="121"/>
      <c r="D239" s="121"/>
      <c r="E239" s="121"/>
      <c r="F239" s="121"/>
      <c r="G239" s="125"/>
      <c r="H239" s="121"/>
      <c r="I239" s="123"/>
      <c r="J239" s="121"/>
      <c r="K239" s="117"/>
      <c r="L239" s="167"/>
      <c r="M239" s="117"/>
      <c r="N239" s="116"/>
      <c r="O239" s="117"/>
      <c r="P239" s="116"/>
      <c r="Q239" s="117"/>
      <c r="R239" s="117"/>
      <c r="S239" s="117"/>
      <c r="T239" s="125"/>
      <c r="U239" s="125"/>
      <c r="V239" s="121"/>
      <c r="W239" s="121"/>
      <c r="X239" s="121"/>
      <c r="Y239" s="121"/>
      <c r="Z239" s="125"/>
      <c r="AB239" s="122"/>
      <c r="AC239" s="122"/>
      <c r="AD239" s="122"/>
      <c r="AE239" s="122"/>
      <c r="AF239" s="122"/>
      <c r="AG239" s="122"/>
      <c r="AH239" s="122"/>
      <c r="AI239" s="122"/>
      <c r="AJ239" s="122"/>
      <c r="AK239" s="122"/>
      <c r="AL239" s="122"/>
      <c r="AM239" s="122"/>
      <c r="AN239" s="122"/>
      <c r="AV239" s="122"/>
      <c r="BB239" s="122"/>
      <c r="BE239" s="121"/>
    </row>
    <row r="240" spans="3:57" s="126" customFormat="1" ht="9.4">
      <c r="C240" s="121"/>
      <c r="D240" s="121"/>
      <c r="E240" s="121"/>
      <c r="F240" s="121"/>
      <c r="G240" s="125"/>
      <c r="H240" s="121"/>
      <c r="I240" s="123"/>
      <c r="J240" s="121"/>
      <c r="K240" s="117"/>
      <c r="L240" s="167"/>
      <c r="M240" s="117"/>
      <c r="N240" s="116"/>
      <c r="O240" s="117"/>
      <c r="P240" s="116"/>
      <c r="Q240" s="117"/>
      <c r="R240" s="117"/>
      <c r="S240" s="117"/>
      <c r="T240" s="125"/>
      <c r="U240" s="125"/>
      <c r="V240" s="121"/>
      <c r="W240" s="121"/>
      <c r="X240" s="121"/>
      <c r="Y240" s="121"/>
      <c r="Z240" s="125"/>
      <c r="AB240" s="122"/>
      <c r="AC240" s="122"/>
      <c r="AD240" s="122"/>
      <c r="AE240" s="122"/>
      <c r="AF240" s="122"/>
      <c r="AG240" s="122"/>
      <c r="AH240" s="122"/>
      <c r="AI240" s="122"/>
      <c r="AJ240" s="122"/>
      <c r="AK240" s="122"/>
      <c r="AL240" s="122"/>
      <c r="AM240" s="122"/>
      <c r="AN240" s="122"/>
      <c r="AV240" s="122"/>
      <c r="BB240" s="122"/>
      <c r="BE240" s="121"/>
    </row>
    <row r="241" spans="3:57" s="126" customFormat="1" ht="9.4">
      <c r="C241" s="121"/>
      <c r="D241" s="121"/>
      <c r="E241" s="121"/>
      <c r="F241" s="121"/>
      <c r="G241" s="125"/>
      <c r="H241" s="121"/>
      <c r="I241" s="123"/>
      <c r="J241" s="121"/>
      <c r="K241" s="117"/>
      <c r="L241" s="167"/>
      <c r="M241" s="117"/>
      <c r="N241" s="116"/>
      <c r="O241" s="117"/>
      <c r="P241" s="116"/>
      <c r="Q241" s="117"/>
      <c r="R241" s="117"/>
      <c r="S241" s="117"/>
      <c r="T241" s="125"/>
      <c r="U241" s="125"/>
      <c r="V241" s="121"/>
      <c r="W241" s="121"/>
      <c r="X241" s="121"/>
      <c r="Y241" s="121"/>
      <c r="Z241" s="125"/>
      <c r="AB241" s="122"/>
      <c r="AC241" s="122"/>
      <c r="AD241" s="122"/>
      <c r="AE241" s="122"/>
      <c r="AF241" s="122"/>
      <c r="AG241" s="122"/>
      <c r="AH241" s="122"/>
      <c r="AI241" s="122"/>
      <c r="AJ241" s="122"/>
      <c r="AK241" s="122"/>
      <c r="AL241" s="122"/>
      <c r="AM241" s="122"/>
      <c r="AN241" s="122"/>
      <c r="AV241" s="122"/>
      <c r="BB241" s="122"/>
      <c r="BE241" s="121"/>
    </row>
    <row r="242" spans="3:57" s="126" customFormat="1" ht="9.4">
      <c r="C242" s="121"/>
      <c r="D242" s="121"/>
      <c r="E242" s="121"/>
      <c r="F242" s="121"/>
      <c r="G242" s="125"/>
      <c r="H242" s="121"/>
      <c r="I242" s="123"/>
      <c r="J242" s="121"/>
      <c r="K242" s="117"/>
      <c r="L242" s="167"/>
      <c r="M242" s="117"/>
      <c r="N242" s="116"/>
      <c r="O242" s="117"/>
      <c r="P242" s="116"/>
      <c r="Q242" s="117"/>
      <c r="R242" s="117"/>
      <c r="S242" s="117"/>
      <c r="T242" s="125"/>
      <c r="U242" s="125"/>
      <c r="V242" s="121"/>
      <c r="W242" s="121"/>
      <c r="X242" s="121"/>
      <c r="Y242" s="121"/>
      <c r="Z242" s="125"/>
      <c r="AB242" s="122"/>
      <c r="AC242" s="122"/>
      <c r="AD242" s="122"/>
      <c r="AE242" s="122"/>
      <c r="AF242" s="122"/>
      <c r="AG242" s="122"/>
      <c r="AH242" s="122"/>
      <c r="AI242" s="122"/>
      <c r="AJ242" s="122"/>
      <c r="AK242" s="122"/>
      <c r="AL242" s="122"/>
      <c r="AM242" s="122"/>
      <c r="AN242" s="122"/>
      <c r="AV242" s="122"/>
      <c r="BB242" s="122"/>
      <c r="BE242" s="121"/>
    </row>
    <row r="243" spans="3:57" s="126" customFormat="1" ht="9.4">
      <c r="C243" s="121"/>
      <c r="D243" s="121"/>
      <c r="E243" s="121"/>
      <c r="F243" s="121"/>
      <c r="G243" s="125"/>
      <c r="H243" s="121"/>
      <c r="I243" s="123"/>
      <c r="J243" s="121"/>
      <c r="K243" s="117"/>
      <c r="L243" s="167"/>
      <c r="M243" s="117"/>
      <c r="N243" s="116"/>
      <c r="O243" s="117"/>
      <c r="P243" s="116"/>
      <c r="Q243" s="117"/>
      <c r="R243" s="117"/>
      <c r="S243" s="117"/>
      <c r="T243" s="125"/>
      <c r="U243" s="125"/>
      <c r="V243" s="121"/>
      <c r="W243" s="121"/>
      <c r="X243" s="121"/>
      <c r="Y243" s="121"/>
      <c r="Z243" s="125"/>
      <c r="AB243" s="122"/>
      <c r="AC243" s="122"/>
      <c r="AD243" s="122"/>
      <c r="AE243" s="122"/>
      <c r="AF243" s="122"/>
      <c r="AG243" s="122"/>
      <c r="AH243" s="122"/>
      <c r="AI243" s="122"/>
      <c r="AJ243" s="122"/>
      <c r="AK243" s="122"/>
      <c r="AL243" s="122"/>
      <c r="AM243" s="122"/>
      <c r="AN243" s="122"/>
      <c r="AV243" s="122"/>
      <c r="BB243" s="122"/>
      <c r="BE243" s="121"/>
    </row>
    <row r="244" spans="3:57" s="126" customFormat="1" ht="9.4">
      <c r="C244" s="121"/>
      <c r="D244" s="121"/>
      <c r="E244" s="121"/>
      <c r="F244" s="121"/>
      <c r="G244" s="125"/>
      <c r="H244" s="121"/>
      <c r="I244" s="123"/>
      <c r="J244" s="121"/>
      <c r="K244" s="117"/>
      <c r="L244" s="167"/>
      <c r="M244" s="117"/>
      <c r="N244" s="116"/>
      <c r="O244" s="117"/>
      <c r="P244" s="116"/>
      <c r="Q244" s="117"/>
      <c r="R244" s="117"/>
      <c r="S244" s="117"/>
      <c r="T244" s="125"/>
      <c r="U244" s="125"/>
      <c r="V244" s="121"/>
      <c r="W244" s="121"/>
      <c r="X244" s="121"/>
      <c r="Y244" s="121"/>
      <c r="Z244" s="125"/>
      <c r="AB244" s="122"/>
      <c r="AC244" s="122"/>
      <c r="AD244" s="122"/>
      <c r="AE244" s="122"/>
      <c r="AF244" s="122"/>
      <c r="AG244" s="122"/>
      <c r="AH244" s="122"/>
      <c r="AI244" s="122"/>
      <c r="AJ244" s="122"/>
      <c r="AK244" s="122"/>
      <c r="AL244" s="122"/>
      <c r="AM244" s="122"/>
      <c r="AN244" s="122"/>
      <c r="AV244" s="122"/>
      <c r="BB244" s="122"/>
      <c r="BE244" s="121"/>
    </row>
    <row r="245" spans="3:57" s="126" customFormat="1" ht="9.4">
      <c r="C245" s="121"/>
      <c r="D245" s="121"/>
      <c r="E245" s="121"/>
      <c r="F245" s="121"/>
      <c r="G245" s="125"/>
      <c r="H245" s="121"/>
      <c r="I245" s="123"/>
      <c r="J245" s="121"/>
      <c r="K245" s="117"/>
      <c r="L245" s="167"/>
      <c r="M245" s="117"/>
      <c r="N245" s="116"/>
      <c r="O245" s="117"/>
      <c r="P245" s="116"/>
      <c r="Q245" s="117"/>
      <c r="R245" s="117"/>
      <c r="S245" s="117"/>
      <c r="T245" s="125"/>
      <c r="U245" s="125"/>
      <c r="V245" s="121"/>
      <c r="W245" s="121"/>
      <c r="X245" s="121"/>
      <c r="Y245" s="121"/>
      <c r="Z245" s="125"/>
      <c r="AB245" s="122"/>
      <c r="AC245" s="122"/>
      <c r="AD245" s="122"/>
      <c r="AE245" s="122"/>
      <c r="AF245" s="122"/>
      <c r="AG245" s="122"/>
      <c r="AH245" s="122"/>
      <c r="AI245" s="122"/>
      <c r="AJ245" s="122"/>
      <c r="AK245" s="122"/>
      <c r="AL245" s="122"/>
      <c r="AM245" s="122"/>
      <c r="AN245" s="122"/>
      <c r="AV245" s="122"/>
      <c r="BB245" s="122"/>
      <c r="BE245" s="121"/>
    </row>
    <row r="246" spans="3:57" s="126" customFormat="1" ht="9.4">
      <c r="C246" s="121"/>
      <c r="D246" s="121"/>
      <c r="E246" s="121"/>
      <c r="F246" s="121"/>
      <c r="G246" s="125"/>
      <c r="H246" s="121"/>
      <c r="I246" s="123"/>
      <c r="J246" s="121"/>
      <c r="K246" s="117"/>
      <c r="L246" s="167"/>
      <c r="M246" s="117"/>
      <c r="N246" s="116"/>
      <c r="O246" s="117"/>
      <c r="P246" s="116"/>
      <c r="Q246" s="117"/>
      <c r="R246" s="117"/>
      <c r="S246" s="117"/>
      <c r="T246" s="125"/>
      <c r="U246" s="125"/>
      <c r="V246" s="121"/>
      <c r="W246" s="121"/>
      <c r="X246" s="121"/>
      <c r="Y246" s="121"/>
      <c r="Z246" s="125"/>
      <c r="AB246" s="122"/>
      <c r="AC246" s="122"/>
      <c r="AD246" s="122"/>
      <c r="AE246" s="122"/>
      <c r="AF246" s="122"/>
      <c r="AG246" s="122"/>
      <c r="AH246" s="122"/>
      <c r="AI246" s="122"/>
      <c r="AJ246" s="122"/>
      <c r="AK246" s="122"/>
      <c r="AL246" s="122"/>
      <c r="AM246" s="122"/>
      <c r="AN246" s="122"/>
      <c r="AV246" s="122"/>
      <c r="BB246" s="122"/>
      <c r="BE246" s="121"/>
    </row>
    <row r="247" spans="3:57" s="126" customFormat="1" ht="9.4">
      <c r="C247" s="121"/>
      <c r="D247" s="121"/>
      <c r="E247" s="121"/>
      <c r="F247" s="121"/>
      <c r="G247" s="125"/>
      <c r="H247" s="121"/>
      <c r="I247" s="123"/>
      <c r="J247" s="121"/>
      <c r="K247" s="117"/>
      <c r="L247" s="167"/>
      <c r="M247" s="117"/>
      <c r="N247" s="116"/>
      <c r="O247" s="117"/>
      <c r="P247" s="116"/>
      <c r="Q247" s="117"/>
      <c r="R247" s="117"/>
      <c r="S247" s="117"/>
      <c r="T247" s="125"/>
      <c r="U247" s="125"/>
      <c r="V247" s="121"/>
      <c r="W247" s="121"/>
      <c r="X247" s="121"/>
      <c r="Y247" s="121"/>
      <c r="Z247" s="125"/>
      <c r="AB247" s="122"/>
      <c r="AC247" s="122"/>
      <c r="AD247" s="122"/>
      <c r="AE247" s="122"/>
      <c r="AF247" s="122"/>
      <c r="AG247" s="122"/>
      <c r="AH247" s="122"/>
      <c r="AI247" s="122"/>
      <c r="AJ247" s="122"/>
      <c r="AK247" s="122"/>
      <c r="AL247" s="122"/>
      <c r="AM247" s="122"/>
      <c r="AN247" s="122"/>
      <c r="AV247" s="122"/>
      <c r="BB247" s="122"/>
      <c r="BE247" s="121"/>
    </row>
    <row r="248" spans="3:57" s="126" customFormat="1" ht="9.4">
      <c r="C248" s="121"/>
      <c r="D248" s="121"/>
      <c r="E248" s="121"/>
      <c r="F248" s="121"/>
      <c r="G248" s="125"/>
      <c r="H248" s="121"/>
      <c r="I248" s="123"/>
      <c r="J248" s="121"/>
      <c r="K248" s="117"/>
      <c r="L248" s="167"/>
      <c r="M248" s="117"/>
      <c r="N248" s="116"/>
      <c r="O248" s="117"/>
      <c r="P248" s="116"/>
      <c r="Q248" s="117"/>
      <c r="R248" s="117"/>
      <c r="S248" s="117"/>
      <c r="T248" s="125"/>
      <c r="U248" s="125"/>
      <c r="V248" s="121"/>
      <c r="W248" s="121"/>
      <c r="X248" s="121"/>
      <c r="Y248" s="121"/>
      <c r="Z248" s="125"/>
      <c r="AB248" s="122"/>
      <c r="AC248" s="122"/>
      <c r="AD248" s="122"/>
      <c r="AE248" s="122"/>
      <c r="AF248" s="122"/>
      <c r="AG248" s="122"/>
      <c r="AH248" s="122"/>
      <c r="AI248" s="122"/>
      <c r="AJ248" s="122"/>
      <c r="AK248" s="122"/>
      <c r="AL248" s="122"/>
      <c r="AM248" s="122"/>
      <c r="AN248" s="122"/>
      <c r="AV248" s="122"/>
      <c r="BB248" s="122"/>
      <c r="BE248" s="121"/>
    </row>
    <row r="249" spans="3:57" s="126" customFormat="1" ht="9.4">
      <c r="C249" s="121"/>
      <c r="D249" s="121"/>
      <c r="E249" s="121"/>
      <c r="F249" s="121"/>
      <c r="G249" s="125"/>
      <c r="H249" s="121"/>
      <c r="I249" s="123"/>
      <c r="J249" s="121"/>
      <c r="K249" s="117"/>
      <c r="L249" s="167"/>
      <c r="M249" s="117"/>
      <c r="N249" s="116"/>
      <c r="O249" s="117"/>
      <c r="P249" s="116"/>
      <c r="Q249" s="117"/>
      <c r="R249" s="117"/>
      <c r="S249" s="117"/>
      <c r="T249" s="125"/>
      <c r="U249" s="125"/>
      <c r="V249" s="121"/>
      <c r="W249" s="121"/>
      <c r="X249" s="121"/>
      <c r="Y249" s="121"/>
      <c r="Z249" s="125"/>
      <c r="AB249" s="122"/>
      <c r="AC249" s="122"/>
      <c r="AD249" s="122"/>
      <c r="AE249" s="122"/>
      <c r="AF249" s="122"/>
      <c r="AG249" s="122"/>
      <c r="AH249" s="122"/>
      <c r="AI249" s="122"/>
      <c r="AJ249" s="122"/>
      <c r="AK249" s="122"/>
      <c r="AL249" s="122"/>
      <c r="AM249" s="122"/>
      <c r="AN249" s="122"/>
      <c r="AV249" s="122"/>
      <c r="BB249" s="122"/>
      <c r="BE249" s="121"/>
    </row>
    <row r="250" spans="3:57" s="126" customFormat="1" ht="9.4">
      <c r="C250" s="121"/>
      <c r="D250" s="121"/>
      <c r="E250" s="121"/>
      <c r="F250" s="121"/>
      <c r="G250" s="125"/>
      <c r="H250" s="121"/>
      <c r="I250" s="123"/>
      <c r="J250" s="121"/>
      <c r="K250" s="117"/>
      <c r="L250" s="167"/>
      <c r="M250" s="117"/>
      <c r="N250" s="116"/>
      <c r="O250" s="117"/>
      <c r="P250" s="116"/>
      <c r="Q250" s="117"/>
      <c r="R250" s="117"/>
      <c r="S250" s="117"/>
      <c r="T250" s="125"/>
      <c r="U250" s="125"/>
      <c r="V250" s="121"/>
      <c r="W250" s="121"/>
      <c r="X250" s="121"/>
      <c r="Y250" s="121"/>
      <c r="Z250" s="125"/>
      <c r="AB250" s="122"/>
      <c r="AC250" s="122"/>
      <c r="AD250" s="122"/>
      <c r="AE250" s="122"/>
      <c r="AF250" s="122"/>
      <c r="AG250" s="122"/>
      <c r="AH250" s="122"/>
      <c r="AI250" s="122"/>
      <c r="AJ250" s="122"/>
      <c r="AK250" s="122"/>
      <c r="AL250" s="122"/>
      <c r="AM250" s="122"/>
      <c r="AN250" s="122"/>
      <c r="AV250" s="122"/>
      <c r="BB250" s="122"/>
      <c r="BE250" s="121"/>
    </row>
    <row r="251" spans="3:57" s="126" customFormat="1" ht="9.4">
      <c r="C251" s="121"/>
      <c r="D251" s="121"/>
      <c r="E251" s="121"/>
      <c r="F251" s="121"/>
      <c r="G251" s="125"/>
      <c r="H251" s="121"/>
      <c r="I251" s="123"/>
      <c r="J251" s="121"/>
      <c r="K251" s="117"/>
      <c r="L251" s="167"/>
      <c r="M251" s="117"/>
      <c r="N251" s="116"/>
      <c r="O251" s="117"/>
      <c r="P251" s="116"/>
      <c r="Q251" s="117"/>
      <c r="R251" s="117"/>
      <c r="S251" s="117"/>
      <c r="T251" s="125"/>
      <c r="U251" s="125"/>
      <c r="V251" s="121"/>
      <c r="W251" s="121"/>
      <c r="X251" s="121"/>
      <c r="Y251" s="121"/>
      <c r="Z251" s="125"/>
      <c r="AB251" s="122"/>
      <c r="AC251" s="122"/>
      <c r="AD251" s="122"/>
      <c r="AE251" s="122"/>
      <c r="AF251" s="122"/>
      <c r="AG251" s="122"/>
      <c r="AH251" s="122"/>
      <c r="AI251" s="122"/>
      <c r="AJ251" s="122"/>
      <c r="AK251" s="122"/>
      <c r="AL251" s="122"/>
      <c r="AM251" s="122"/>
      <c r="AN251" s="122"/>
      <c r="AV251" s="122"/>
      <c r="BB251" s="122"/>
      <c r="BE251" s="121"/>
    </row>
    <row r="252" spans="3:57" s="126" customFormat="1" ht="9.4">
      <c r="C252" s="121"/>
      <c r="D252" s="121"/>
      <c r="E252" s="121"/>
      <c r="F252" s="121"/>
      <c r="G252" s="125"/>
      <c r="H252" s="121"/>
      <c r="I252" s="123"/>
      <c r="J252" s="121"/>
      <c r="K252" s="117"/>
      <c r="L252" s="167"/>
      <c r="M252" s="117"/>
      <c r="N252" s="116"/>
      <c r="O252" s="117"/>
      <c r="P252" s="116"/>
      <c r="Q252" s="117"/>
      <c r="R252" s="117"/>
      <c r="S252" s="117"/>
      <c r="T252" s="125"/>
      <c r="U252" s="125"/>
      <c r="V252" s="121"/>
      <c r="W252" s="121"/>
      <c r="X252" s="121"/>
      <c r="Y252" s="121"/>
      <c r="Z252" s="125"/>
      <c r="AB252" s="122"/>
      <c r="AC252" s="122"/>
      <c r="AD252" s="122"/>
      <c r="AE252" s="122"/>
      <c r="AF252" s="122"/>
      <c r="AG252" s="122"/>
      <c r="AH252" s="122"/>
      <c r="AI252" s="122"/>
      <c r="AJ252" s="122"/>
      <c r="AK252" s="122"/>
      <c r="AL252" s="122"/>
      <c r="AM252" s="122"/>
      <c r="AN252" s="122"/>
      <c r="AV252" s="122"/>
      <c r="BB252" s="122"/>
      <c r="BE252" s="121"/>
    </row>
    <row r="253" spans="3:57" s="126" customFormat="1" ht="9.4">
      <c r="C253" s="121"/>
      <c r="D253" s="121"/>
      <c r="E253" s="121"/>
      <c r="F253" s="121"/>
      <c r="G253" s="125"/>
      <c r="H253" s="121"/>
      <c r="I253" s="123"/>
      <c r="J253" s="121"/>
      <c r="K253" s="117"/>
      <c r="L253" s="167"/>
      <c r="M253" s="117"/>
      <c r="N253" s="116"/>
      <c r="O253" s="117"/>
      <c r="P253" s="116"/>
      <c r="Q253" s="117"/>
      <c r="R253" s="117"/>
      <c r="S253" s="117"/>
      <c r="T253" s="125"/>
      <c r="U253" s="125"/>
      <c r="V253" s="121"/>
      <c r="W253" s="121"/>
      <c r="X253" s="121"/>
      <c r="Y253" s="121"/>
      <c r="Z253" s="125"/>
      <c r="AB253" s="122"/>
      <c r="AC253" s="122"/>
      <c r="AD253" s="122"/>
      <c r="AE253" s="122"/>
      <c r="AF253" s="122"/>
      <c r="AG253" s="122"/>
      <c r="AH253" s="122"/>
      <c r="AI253" s="122"/>
      <c r="AJ253" s="122"/>
      <c r="AK253" s="122"/>
      <c r="AL253" s="122"/>
      <c r="AM253" s="122"/>
      <c r="AN253" s="122"/>
      <c r="AV253" s="122"/>
      <c r="BB253" s="122"/>
      <c r="BE253" s="121"/>
    </row>
    <row r="254" spans="3:57" s="126" customFormat="1" ht="9.4">
      <c r="C254" s="121"/>
      <c r="D254" s="121"/>
      <c r="E254" s="121"/>
      <c r="F254" s="121"/>
      <c r="G254" s="125"/>
      <c r="H254" s="121"/>
      <c r="I254" s="123"/>
      <c r="J254" s="121"/>
      <c r="K254" s="117"/>
      <c r="L254" s="167"/>
      <c r="M254" s="117"/>
      <c r="N254" s="116"/>
      <c r="O254" s="117"/>
      <c r="P254" s="116"/>
      <c r="Q254" s="117"/>
      <c r="R254" s="117"/>
      <c r="S254" s="117"/>
      <c r="T254" s="125"/>
      <c r="U254" s="125"/>
      <c r="V254" s="121"/>
      <c r="W254" s="121"/>
      <c r="X254" s="121"/>
      <c r="Y254" s="121"/>
      <c r="Z254" s="125"/>
      <c r="AB254" s="122"/>
      <c r="AC254" s="122"/>
      <c r="AD254" s="122"/>
      <c r="AE254" s="122"/>
      <c r="AF254" s="122"/>
      <c r="AG254" s="122"/>
      <c r="AH254" s="122"/>
      <c r="AI254" s="122"/>
      <c r="AJ254" s="122"/>
      <c r="AK254" s="122"/>
      <c r="AL254" s="122"/>
      <c r="AM254" s="122"/>
      <c r="AN254" s="122"/>
      <c r="AV254" s="122"/>
      <c r="BB254" s="122"/>
      <c r="BE254" s="121"/>
    </row>
    <row r="255" spans="3:57" s="126" customFormat="1" ht="9.4">
      <c r="C255" s="121"/>
      <c r="D255" s="121"/>
      <c r="E255" s="121"/>
      <c r="F255" s="121"/>
      <c r="G255" s="125"/>
      <c r="H255" s="121"/>
      <c r="I255" s="123"/>
      <c r="J255" s="121"/>
      <c r="K255" s="117"/>
      <c r="L255" s="167"/>
      <c r="M255" s="117"/>
      <c r="N255" s="116"/>
      <c r="O255" s="117"/>
      <c r="P255" s="116"/>
      <c r="Q255" s="117"/>
      <c r="R255" s="117"/>
      <c r="S255" s="117"/>
      <c r="T255" s="125"/>
      <c r="U255" s="125"/>
      <c r="V255" s="121"/>
      <c r="W255" s="121"/>
      <c r="X255" s="121"/>
      <c r="Y255" s="121"/>
      <c r="Z255" s="125"/>
      <c r="AB255" s="122"/>
      <c r="AC255" s="122"/>
      <c r="AD255" s="122"/>
      <c r="AE255" s="122"/>
      <c r="AF255" s="122"/>
      <c r="AG255" s="122"/>
      <c r="AH255" s="122"/>
      <c r="AI255" s="122"/>
      <c r="AJ255" s="122"/>
      <c r="AK255" s="122"/>
      <c r="AL255" s="122"/>
      <c r="AM255" s="122"/>
      <c r="AN255" s="122"/>
      <c r="AV255" s="122"/>
      <c r="BB255" s="122"/>
      <c r="BE255" s="121"/>
    </row>
    <row r="256" spans="3:57" s="126" customFormat="1" ht="9.4">
      <c r="C256" s="121"/>
      <c r="D256" s="121"/>
      <c r="E256" s="121"/>
      <c r="F256" s="121"/>
      <c r="G256" s="125"/>
      <c r="H256" s="121"/>
      <c r="I256" s="123"/>
      <c r="J256" s="121"/>
      <c r="K256" s="117"/>
      <c r="L256" s="167"/>
      <c r="M256" s="117"/>
      <c r="N256" s="116"/>
      <c r="O256" s="117"/>
      <c r="P256" s="116"/>
      <c r="Q256" s="117"/>
      <c r="R256" s="117"/>
      <c r="S256" s="117"/>
      <c r="T256" s="125"/>
      <c r="U256" s="125"/>
      <c r="V256" s="121"/>
      <c r="W256" s="121"/>
      <c r="X256" s="121"/>
      <c r="Y256" s="121"/>
      <c r="Z256" s="125"/>
      <c r="AB256" s="122"/>
      <c r="AC256" s="122"/>
      <c r="AD256" s="122"/>
      <c r="AE256" s="122"/>
      <c r="AF256" s="122"/>
      <c r="AG256" s="122"/>
      <c r="AH256" s="122"/>
      <c r="AI256" s="122"/>
      <c r="AJ256" s="122"/>
      <c r="AK256" s="122"/>
      <c r="AL256" s="122"/>
      <c r="AM256" s="122"/>
      <c r="AN256" s="122"/>
      <c r="AV256" s="122"/>
      <c r="BB256" s="122"/>
      <c r="BE256" s="121"/>
    </row>
    <row r="257" spans="3:57" s="126" customFormat="1" ht="9.4">
      <c r="C257" s="121"/>
      <c r="D257" s="121"/>
      <c r="E257" s="121"/>
      <c r="F257" s="121"/>
      <c r="G257" s="125"/>
      <c r="H257" s="121"/>
      <c r="I257" s="123"/>
      <c r="J257" s="121"/>
      <c r="K257" s="117"/>
      <c r="L257" s="167"/>
      <c r="M257" s="117"/>
      <c r="N257" s="116"/>
      <c r="O257" s="117"/>
      <c r="P257" s="116"/>
      <c r="Q257" s="117"/>
      <c r="R257" s="117"/>
      <c r="S257" s="117"/>
      <c r="T257" s="125"/>
      <c r="U257" s="125"/>
      <c r="V257" s="121"/>
      <c r="W257" s="121"/>
      <c r="X257" s="121"/>
      <c r="Y257" s="121"/>
      <c r="Z257" s="125"/>
      <c r="AB257" s="122"/>
      <c r="AC257" s="122"/>
      <c r="AD257" s="122"/>
      <c r="AE257" s="122"/>
      <c r="AF257" s="122"/>
      <c r="AG257" s="122"/>
      <c r="AH257" s="122"/>
      <c r="AI257" s="122"/>
      <c r="AJ257" s="122"/>
      <c r="AK257" s="122"/>
      <c r="AL257" s="122"/>
      <c r="AM257" s="122"/>
      <c r="AN257" s="122"/>
      <c r="AV257" s="122"/>
      <c r="BB257" s="122"/>
      <c r="BE257" s="121"/>
    </row>
    <row r="258" spans="3:57" s="126" customFormat="1" ht="9.4">
      <c r="C258" s="121"/>
      <c r="D258" s="121"/>
      <c r="E258" s="121"/>
      <c r="F258" s="121"/>
      <c r="G258" s="125"/>
      <c r="H258" s="121"/>
      <c r="I258" s="123"/>
      <c r="J258" s="121"/>
      <c r="K258" s="117"/>
      <c r="L258" s="167"/>
      <c r="M258" s="117"/>
      <c r="N258" s="116"/>
      <c r="O258" s="117"/>
      <c r="P258" s="116"/>
      <c r="Q258" s="117"/>
      <c r="R258" s="117"/>
      <c r="S258" s="117"/>
      <c r="T258" s="125"/>
      <c r="U258" s="125"/>
      <c r="V258" s="121"/>
      <c r="W258" s="121"/>
      <c r="X258" s="121"/>
      <c r="Y258" s="121"/>
      <c r="Z258" s="125"/>
      <c r="AB258" s="122"/>
      <c r="AC258" s="122"/>
      <c r="AD258" s="122"/>
      <c r="AE258" s="122"/>
      <c r="AF258" s="122"/>
      <c r="AG258" s="122"/>
      <c r="AH258" s="122"/>
      <c r="AI258" s="122"/>
      <c r="AJ258" s="122"/>
      <c r="AK258" s="122"/>
      <c r="AL258" s="122"/>
      <c r="AM258" s="122"/>
      <c r="AN258" s="122"/>
      <c r="AV258" s="122"/>
      <c r="BB258" s="122"/>
      <c r="BE258" s="121"/>
    </row>
    <row r="259" spans="3:57" s="126" customFormat="1" ht="9.4">
      <c r="C259" s="121"/>
      <c r="D259" s="121"/>
      <c r="E259" s="121"/>
      <c r="F259" s="121"/>
      <c r="G259" s="125"/>
      <c r="H259" s="121"/>
      <c r="I259" s="123"/>
      <c r="J259" s="121"/>
      <c r="K259" s="117"/>
      <c r="L259" s="167"/>
      <c r="M259" s="117"/>
      <c r="N259" s="116"/>
      <c r="O259" s="117"/>
      <c r="P259" s="116"/>
      <c r="Q259" s="117"/>
      <c r="R259" s="117"/>
      <c r="S259" s="117"/>
      <c r="T259" s="125"/>
      <c r="U259" s="125"/>
      <c r="V259" s="121"/>
      <c r="W259" s="121"/>
      <c r="X259" s="121"/>
      <c r="Y259" s="121"/>
      <c r="Z259" s="125"/>
      <c r="AB259" s="122"/>
      <c r="AC259" s="122"/>
      <c r="AD259" s="122"/>
      <c r="AE259" s="122"/>
      <c r="AF259" s="122"/>
      <c r="AG259" s="122"/>
      <c r="AH259" s="122"/>
      <c r="AI259" s="122"/>
      <c r="AJ259" s="122"/>
      <c r="AK259" s="122"/>
      <c r="AL259" s="122"/>
      <c r="AM259" s="122"/>
      <c r="AN259" s="122"/>
      <c r="AV259" s="122"/>
      <c r="BB259" s="122"/>
      <c r="BE259" s="121"/>
    </row>
    <row r="260" spans="3:57" s="126" customFormat="1" ht="9.4">
      <c r="C260" s="121"/>
      <c r="D260" s="121"/>
      <c r="E260" s="121"/>
      <c r="F260" s="121"/>
      <c r="G260" s="125"/>
      <c r="H260" s="121"/>
      <c r="I260" s="123"/>
      <c r="J260" s="121"/>
      <c r="K260" s="117"/>
      <c r="L260" s="167"/>
      <c r="M260" s="117"/>
      <c r="N260" s="116"/>
      <c r="O260" s="117"/>
      <c r="P260" s="116"/>
      <c r="Q260" s="117"/>
      <c r="R260" s="117"/>
      <c r="S260" s="117"/>
      <c r="T260" s="125"/>
      <c r="U260" s="125"/>
      <c r="V260" s="121"/>
      <c r="W260" s="121"/>
      <c r="X260" s="121"/>
      <c r="Y260" s="121"/>
      <c r="Z260" s="125"/>
      <c r="AB260" s="122"/>
      <c r="AC260" s="122"/>
      <c r="AD260" s="122"/>
      <c r="AE260" s="122"/>
      <c r="AF260" s="122"/>
      <c r="AG260" s="122"/>
      <c r="AH260" s="122"/>
      <c r="AI260" s="122"/>
      <c r="AJ260" s="122"/>
      <c r="AK260" s="122"/>
      <c r="AL260" s="122"/>
      <c r="AM260" s="122"/>
      <c r="AN260" s="122"/>
      <c r="AV260" s="122"/>
      <c r="BB260" s="122"/>
      <c r="BE260" s="121"/>
    </row>
    <row r="261" spans="3:57" s="126" customFormat="1" ht="9.4">
      <c r="C261" s="121"/>
      <c r="D261" s="121"/>
      <c r="E261" s="121"/>
      <c r="F261" s="121"/>
      <c r="G261" s="125"/>
      <c r="H261" s="121"/>
      <c r="I261" s="123"/>
      <c r="J261" s="121"/>
      <c r="K261" s="117"/>
      <c r="L261" s="167"/>
      <c r="M261" s="117"/>
      <c r="N261" s="116"/>
      <c r="O261" s="117"/>
      <c r="P261" s="116"/>
      <c r="Q261" s="117"/>
      <c r="R261" s="117"/>
      <c r="S261" s="117"/>
      <c r="T261" s="125"/>
      <c r="U261" s="125"/>
      <c r="V261" s="121"/>
      <c r="W261" s="121"/>
      <c r="X261" s="121"/>
      <c r="Y261" s="121"/>
      <c r="Z261" s="125"/>
      <c r="AB261" s="122"/>
      <c r="AC261" s="122"/>
      <c r="AD261" s="122"/>
      <c r="AE261" s="122"/>
      <c r="AF261" s="122"/>
      <c r="AG261" s="122"/>
      <c r="AH261" s="122"/>
      <c r="AI261" s="122"/>
      <c r="AJ261" s="122"/>
      <c r="AK261" s="122"/>
      <c r="AL261" s="122"/>
      <c r="AM261" s="122"/>
      <c r="AN261" s="122"/>
      <c r="AV261" s="122"/>
      <c r="BB261" s="122"/>
      <c r="BE261" s="121"/>
    </row>
    <row r="262" spans="3:57" s="126" customFormat="1" ht="9.4">
      <c r="C262" s="121"/>
      <c r="D262" s="121"/>
      <c r="E262" s="121"/>
      <c r="F262" s="121"/>
      <c r="G262" s="125"/>
      <c r="H262" s="121"/>
      <c r="I262" s="123"/>
      <c r="J262" s="121"/>
      <c r="K262" s="117"/>
      <c r="L262" s="167"/>
      <c r="M262" s="117"/>
      <c r="N262" s="116"/>
      <c r="O262" s="117"/>
      <c r="P262" s="116"/>
      <c r="Q262" s="117"/>
      <c r="R262" s="117"/>
      <c r="S262" s="117"/>
      <c r="T262" s="125"/>
      <c r="U262" s="125"/>
      <c r="V262" s="121"/>
      <c r="W262" s="121"/>
      <c r="X262" s="121"/>
      <c r="Y262" s="121"/>
      <c r="Z262" s="125"/>
      <c r="AB262" s="122"/>
      <c r="AC262" s="122"/>
      <c r="AD262" s="122"/>
      <c r="AE262" s="122"/>
      <c r="AF262" s="122"/>
      <c r="AG262" s="122"/>
      <c r="AH262" s="122"/>
      <c r="AI262" s="122"/>
      <c r="AJ262" s="122"/>
      <c r="AK262" s="122"/>
      <c r="AL262" s="122"/>
      <c r="AM262" s="122"/>
      <c r="AN262" s="122"/>
      <c r="AV262" s="122"/>
      <c r="BB262" s="122"/>
      <c r="BE262" s="121"/>
    </row>
    <row r="263" spans="3:57" s="126" customFormat="1" ht="9.4">
      <c r="C263" s="121"/>
      <c r="D263" s="121"/>
      <c r="E263" s="121"/>
      <c r="F263" s="121"/>
      <c r="G263" s="125"/>
      <c r="H263" s="121"/>
      <c r="I263" s="123"/>
      <c r="J263" s="121"/>
      <c r="K263" s="117"/>
      <c r="L263" s="167"/>
      <c r="M263" s="117"/>
      <c r="N263" s="116"/>
      <c r="O263" s="117"/>
      <c r="P263" s="116"/>
      <c r="Q263" s="117"/>
      <c r="R263" s="117"/>
      <c r="S263" s="117"/>
      <c r="T263" s="125"/>
      <c r="U263" s="125"/>
      <c r="V263" s="121"/>
      <c r="W263" s="121"/>
      <c r="X263" s="121"/>
      <c r="Y263" s="121"/>
      <c r="Z263" s="125"/>
      <c r="AB263" s="122"/>
      <c r="AC263" s="122"/>
      <c r="AD263" s="122"/>
      <c r="AE263" s="122"/>
      <c r="AF263" s="122"/>
      <c r="AG263" s="122"/>
      <c r="AH263" s="122"/>
      <c r="AI263" s="122"/>
      <c r="AJ263" s="122"/>
      <c r="AK263" s="122"/>
      <c r="AL263" s="122"/>
      <c r="AM263" s="122"/>
      <c r="AN263" s="122"/>
      <c r="AV263" s="122"/>
      <c r="BB263" s="122"/>
      <c r="BE263" s="121"/>
    </row>
    <row r="264" spans="3:57" s="126" customFormat="1" ht="9.4">
      <c r="C264" s="121"/>
      <c r="D264" s="121"/>
      <c r="E264" s="121"/>
      <c r="F264" s="121"/>
      <c r="G264" s="125"/>
      <c r="H264" s="121"/>
      <c r="I264" s="123"/>
      <c r="J264" s="121"/>
      <c r="K264" s="117"/>
      <c r="L264" s="167"/>
      <c r="M264" s="117"/>
      <c r="N264" s="116"/>
      <c r="O264" s="117"/>
      <c r="P264" s="116"/>
      <c r="Q264" s="117"/>
      <c r="R264" s="117"/>
      <c r="S264" s="117"/>
      <c r="T264" s="125"/>
      <c r="U264" s="125"/>
      <c r="V264" s="121"/>
      <c r="W264" s="121"/>
      <c r="X264" s="121"/>
      <c r="Y264" s="121"/>
      <c r="Z264" s="125"/>
      <c r="AB264" s="122"/>
      <c r="AC264" s="122"/>
      <c r="AD264" s="122"/>
      <c r="AE264" s="122"/>
      <c r="AF264" s="122"/>
      <c r="AG264" s="122"/>
      <c r="AH264" s="122"/>
      <c r="AI264" s="122"/>
      <c r="AJ264" s="122"/>
      <c r="AK264" s="122"/>
      <c r="AL264" s="122"/>
      <c r="AM264" s="122"/>
      <c r="AN264" s="122"/>
      <c r="AV264" s="122"/>
      <c r="BB264" s="122"/>
      <c r="BE264" s="121"/>
    </row>
    <row r="265" spans="3:57" s="126" customFormat="1" ht="9.4">
      <c r="C265" s="121"/>
      <c r="D265" s="121"/>
      <c r="E265" s="121"/>
      <c r="F265" s="121"/>
      <c r="G265" s="125"/>
      <c r="H265" s="121"/>
      <c r="I265" s="123"/>
      <c r="J265" s="121"/>
      <c r="K265" s="117"/>
      <c r="L265" s="167"/>
      <c r="M265" s="117"/>
      <c r="N265" s="116"/>
      <c r="O265" s="117"/>
      <c r="P265" s="116"/>
      <c r="Q265" s="117"/>
      <c r="R265" s="117"/>
      <c r="S265" s="117"/>
      <c r="T265" s="125"/>
      <c r="U265" s="125"/>
      <c r="V265" s="121"/>
      <c r="W265" s="121"/>
      <c r="X265" s="121"/>
      <c r="Y265" s="121"/>
      <c r="Z265" s="125"/>
      <c r="AB265" s="122"/>
      <c r="AC265" s="122"/>
      <c r="AD265" s="122"/>
      <c r="AE265" s="122"/>
      <c r="AF265" s="122"/>
      <c r="AG265" s="122"/>
      <c r="AH265" s="122"/>
      <c r="AI265" s="122"/>
      <c r="AJ265" s="122"/>
      <c r="AK265" s="122"/>
      <c r="AL265" s="122"/>
      <c r="AM265" s="122"/>
      <c r="AN265" s="122"/>
      <c r="AV265" s="122"/>
      <c r="BB265" s="122"/>
      <c r="BE265" s="121"/>
    </row>
    <row r="266" spans="3:57" s="126" customFormat="1" ht="9.4">
      <c r="C266" s="121"/>
      <c r="D266" s="121"/>
      <c r="E266" s="121"/>
      <c r="F266" s="121"/>
      <c r="G266" s="125"/>
      <c r="H266" s="121"/>
      <c r="I266" s="123"/>
      <c r="J266" s="121"/>
      <c r="K266" s="117"/>
      <c r="L266" s="167"/>
      <c r="M266" s="117"/>
      <c r="N266" s="116"/>
      <c r="O266" s="117"/>
      <c r="P266" s="116"/>
      <c r="Q266" s="117"/>
      <c r="R266" s="117"/>
      <c r="S266" s="117"/>
      <c r="T266" s="125"/>
      <c r="U266" s="125"/>
      <c r="V266" s="121"/>
      <c r="W266" s="121"/>
      <c r="X266" s="121"/>
      <c r="Y266" s="121"/>
      <c r="Z266" s="125"/>
      <c r="AB266" s="122"/>
      <c r="AC266" s="122"/>
      <c r="AD266" s="122"/>
      <c r="AE266" s="122"/>
      <c r="AF266" s="122"/>
      <c r="AG266" s="122"/>
      <c r="AH266" s="122"/>
      <c r="AI266" s="122"/>
      <c r="AJ266" s="122"/>
      <c r="AK266" s="122"/>
      <c r="AL266" s="122"/>
      <c r="AM266" s="122"/>
      <c r="AN266" s="122"/>
      <c r="AV266" s="122"/>
      <c r="BB266" s="122"/>
      <c r="BE266" s="121"/>
    </row>
    <row r="267" spans="3:57" s="126" customFormat="1" ht="9.4">
      <c r="C267" s="121"/>
      <c r="D267" s="121"/>
      <c r="E267" s="121"/>
      <c r="F267" s="121"/>
      <c r="G267" s="125"/>
      <c r="H267" s="121"/>
      <c r="I267" s="123"/>
      <c r="J267" s="121"/>
      <c r="K267" s="117"/>
      <c r="L267" s="167"/>
      <c r="M267" s="117"/>
      <c r="N267" s="116"/>
      <c r="O267" s="117"/>
      <c r="P267" s="116"/>
      <c r="Q267" s="117"/>
      <c r="R267" s="117"/>
      <c r="S267" s="117"/>
      <c r="T267" s="125"/>
      <c r="U267" s="125"/>
      <c r="V267" s="121"/>
      <c r="W267" s="121"/>
      <c r="X267" s="121"/>
      <c r="Y267" s="121"/>
      <c r="Z267" s="125"/>
      <c r="AB267" s="122"/>
      <c r="AC267" s="122"/>
      <c r="AD267" s="122"/>
      <c r="AE267" s="122"/>
      <c r="AF267" s="122"/>
      <c r="AG267" s="122"/>
      <c r="AH267" s="122"/>
      <c r="AI267" s="122"/>
      <c r="AJ267" s="122"/>
      <c r="AK267" s="122"/>
      <c r="AL267" s="122"/>
      <c r="AM267" s="122"/>
      <c r="AN267" s="122"/>
      <c r="AV267" s="122"/>
      <c r="BB267" s="122"/>
      <c r="BE267" s="121"/>
    </row>
    <row r="268" spans="3:57" s="126" customFormat="1" ht="9.4">
      <c r="C268" s="121"/>
      <c r="D268" s="121"/>
      <c r="E268" s="121"/>
      <c r="F268" s="121"/>
      <c r="G268" s="125"/>
      <c r="H268" s="121"/>
      <c r="I268" s="123"/>
      <c r="J268" s="121"/>
      <c r="K268" s="117"/>
      <c r="L268" s="167"/>
      <c r="M268" s="117"/>
      <c r="N268" s="116"/>
      <c r="O268" s="117"/>
      <c r="P268" s="116"/>
      <c r="Q268" s="117"/>
      <c r="R268" s="117"/>
      <c r="S268" s="117"/>
      <c r="T268" s="125"/>
      <c r="U268" s="125"/>
      <c r="V268" s="121"/>
      <c r="W268" s="121"/>
      <c r="X268" s="121"/>
      <c r="Y268" s="121"/>
      <c r="Z268" s="125"/>
      <c r="AB268" s="122"/>
      <c r="AC268" s="122"/>
      <c r="AD268" s="122"/>
      <c r="AE268" s="122"/>
      <c r="AF268" s="122"/>
      <c r="AG268" s="122"/>
      <c r="AH268" s="122"/>
      <c r="AI268" s="122"/>
      <c r="AJ268" s="122"/>
      <c r="AK268" s="122"/>
      <c r="AL268" s="122"/>
      <c r="AM268" s="122"/>
      <c r="AN268" s="122"/>
      <c r="AV268" s="122"/>
      <c r="BB268" s="122"/>
      <c r="BE268" s="121"/>
    </row>
    <row r="269" spans="3:57" s="126" customFormat="1" ht="9.4">
      <c r="C269" s="121"/>
      <c r="D269" s="121"/>
      <c r="E269" s="121"/>
      <c r="F269" s="121"/>
      <c r="G269" s="125"/>
      <c r="H269" s="121"/>
      <c r="I269" s="123"/>
      <c r="J269" s="121"/>
      <c r="K269" s="117"/>
      <c r="L269" s="167"/>
      <c r="M269" s="117"/>
      <c r="N269" s="116"/>
      <c r="O269" s="117"/>
      <c r="P269" s="116"/>
      <c r="Q269" s="117"/>
      <c r="R269" s="117"/>
      <c r="S269" s="117"/>
      <c r="T269" s="125"/>
      <c r="U269" s="125"/>
      <c r="V269" s="121"/>
      <c r="W269" s="121"/>
      <c r="X269" s="121"/>
      <c r="Y269" s="121"/>
      <c r="Z269" s="125"/>
      <c r="AB269" s="122"/>
      <c r="AC269" s="122"/>
      <c r="AD269" s="122"/>
      <c r="AE269" s="122"/>
      <c r="AF269" s="122"/>
      <c r="AG269" s="122"/>
      <c r="AH269" s="122"/>
      <c r="AI269" s="122"/>
      <c r="AJ269" s="122"/>
      <c r="AK269" s="122"/>
      <c r="AL269" s="122"/>
      <c r="AM269" s="122"/>
      <c r="AN269" s="122"/>
      <c r="AV269" s="122"/>
      <c r="BB269" s="122"/>
      <c r="BE269" s="121"/>
    </row>
    <row r="270" spans="3:57" s="126" customFormat="1" ht="9.4">
      <c r="C270" s="121"/>
      <c r="D270" s="121"/>
      <c r="E270" s="121"/>
      <c r="F270" s="121"/>
      <c r="G270" s="125"/>
      <c r="H270" s="121"/>
      <c r="I270" s="123"/>
      <c r="J270" s="121"/>
      <c r="K270" s="117"/>
      <c r="L270" s="167"/>
      <c r="M270" s="117"/>
      <c r="N270" s="116"/>
      <c r="O270" s="117"/>
      <c r="P270" s="116"/>
      <c r="Q270" s="117"/>
      <c r="R270" s="117"/>
      <c r="S270" s="117"/>
      <c r="T270" s="125"/>
      <c r="U270" s="125"/>
      <c r="V270" s="121"/>
      <c r="W270" s="121"/>
      <c r="X270" s="121"/>
      <c r="Y270" s="121"/>
      <c r="Z270" s="125"/>
      <c r="AB270" s="122"/>
      <c r="AC270" s="122"/>
      <c r="AD270" s="122"/>
      <c r="AE270" s="122"/>
      <c r="AF270" s="122"/>
      <c r="AG270" s="122"/>
      <c r="AH270" s="122"/>
      <c r="AI270" s="122"/>
      <c r="AJ270" s="122"/>
      <c r="AK270" s="122"/>
      <c r="AL270" s="122"/>
      <c r="AM270" s="122"/>
      <c r="AN270" s="122"/>
      <c r="AV270" s="122"/>
      <c r="BB270" s="122"/>
      <c r="BE270" s="121"/>
    </row>
    <row r="271" spans="3:57" s="126" customFormat="1" ht="9.4">
      <c r="C271" s="121"/>
      <c r="D271" s="121"/>
      <c r="E271" s="121"/>
      <c r="F271" s="121"/>
      <c r="G271" s="125"/>
      <c r="H271" s="121"/>
      <c r="I271" s="123"/>
      <c r="J271" s="121"/>
      <c r="K271" s="117"/>
      <c r="L271" s="167"/>
      <c r="M271" s="117"/>
      <c r="N271" s="116"/>
      <c r="O271" s="117"/>
      <c r="P271" s="116"/>
      <c r="Q271" s="117"/>
      <c r="R271" s="117"/>
      <c r="S271" s="117"/>
      <c r="T271" s="125"/>
      <c r="U271" s="125"/>
      <c r="V271" s="121"/>
      <c r="W271" s="121"/>
      <c r="X271" s="121"/>
      <c r="Y271" s="121"/>
      <c r="Z271" s="125"/>
      <c r="AB271" s="122"/>
      <c r="AC271" s="122"/>
      <c r="AD271" s="122"/>
      <c r="AE271" s="122"/>
      <c r="AF271" s="122"/>
      <c r="AG271" s="122"/>
      <c r="AH271" s="122"/>
      <c r="AI271" s="122"/>
      <c r="AJ271" s="122"/>
      <c r="AK271" s="122"/>
      <c r="AL271" s="122"/>
      <c r="AM271" s="122"/>
      <c r="AN271" s="122"/>
      <c r="AV271" s="122"/>
      <c r="BB271" s="122"/>
      <c r="BE271" s="121"/>
    </row>
    <row r="272" spans="3:57" s="126" customFormat="1" ht="9.4">
      <c r="C272" s="121"/>
      <c r="D272" s="121"/>
      <c r="E272" s="121"/>
      <c r="F272" s="121"/>
      <c r="G272" s="125"/>
      <c r="H272" s="121"/>
      <c r="I272" s="123"/>
      <c r="J272" s="121"/>
      <c r="K272" s="117"/>
      <c r="L272" s="167"/>
      <c r="M272" s="117"/>
      <c r="N272" s="116"/>
      <c r="O272" s="117"/>
      <c r="P272" s="116"/>
      <c r="Q272" s="117"/>
      <c r="R272" s="117"/>
      <c r="S272" s="117"/>
      <c r="T272" s="125"/>
      <c r="U272" s="125"/>
      <c r="V272" s="121"/>
      <c r="W272" s="121"/>
      <c r="X272" s="121"/>
      <c r="Y272" s="121"/>
      <c r="Z272" s="125"/>
      <c r="AB272" s="122"/>
      <c r="AC272" s="122"/>
      <c r="AD272" s="122"/>
      <c r="AE272" s="122"/>
      <c r="AF272" s="122"/>
      <c r="AG272" s="122"/>
      <c r="AH272" s="122"/>
      <c r="AI272" s="122"/>
      <c r="AJ272" s="122"/>
      <c r="AK272" s="122"/>
      <c r="AL272" s="122"/>
      <c r="AM272" s="122"/>
      <c r="AN272" s="122"/>
      <c r="AV272" s="122"/>
      <c r="BB272" s="122"/>
      <c r="BE272" s="121"/>
    </row>
    <row r="273" spans="3:57" s="126" customFormat="1" ht="9.4">
      <c r="C273" s="121"/>
      <c r="D273" s="121"/>
      <c r="E273" s="121"/>
      <c r="F273" s="121"/>
      <c r="G273" s="125"/>
      <c r="H273" s="121"/>
      <c r="I273" s="123"/>
      <c r="J273" s="121"/>
      <c r="K273" s="117"/>
      <c r="L273" s="167"/>
      <c r="M273" s="117"/>
      <c r="N273" s="116"/>
      <c r="O273" s="117"/>
      <c r="P273" s="116"/>
      <c r="Q273" s="117"/>
      <c r="R273" s="117"/>
      <c r="S273" s="117"/>
      <c r="T273" s="125"/>
      <c r="U273" s="125"/>
      <c r="V273" s="121"/>
      <c r="W273" s="121"/>
      <c r="X273" s="121"/>
      <c r="Y273" s="121"/>
      <c r="Z273" s="125"/>
      <c r="AB273" s="122"/>
      <c r="AC273" s="122"/>
      <c r="AD273" s="122"/>
      <c r="AE273" s="122"/>
      <c r="AF273" s="122"/>
      <c r="AG273" s="122"/>
      <c r="AH273" s="122"/>
      <c r="AI273" s="122"/>
      <c r="AJ273" s="122"/>
      <c r="AK273" s="122"/>
      <c r="AL273" s="122"/>
      <c r="AM273" s="122"/>
      <c r="AN273" s="122"/>
      <c r="AV273" s="122"/>
      <c r="BB273" s="122"/>
      <c r="BE273" s="121"/>
    </row>
    <row r="274" spans="3:57" s="126" customFormat="1" ht="9.4">
      <c r="C274" s="121"/>
      <c r="D274" s="121"/>
      <c r="E274" s="121"/>
      <c r="F274" s="121"/>
      <c r="G274" s="125"/>
      <c r="H274" s="121"/>
      <c r="I274" s="123"/>
      <c r="J274" s="121"/>
      <c r="K274" s="117"/>
      <c r="L274" s="167"/>
      <c r="M274" s="117"/>
      <c r="N274" s="116"/>
      <c r="O274" s="117"/>
      <c r="P274" s="116"/>
      <c r="Q274" s="117"/>
      <c r="R274" s="117"/>
      <c r="S274" s="117"/>
      <c r="T274" s="125"/>
      <c r="U274" s="125"/>
      <c r="V274" s="121"/>
      <c r="W274" s="121"/>
      <c r="X274" s="121"/>
      <c r="Y274" s="121"/>
      <c r="Z274" s="125"/>
      <c r="AB274" s="122"/>
      <c r="AC274" s="122"/>
      <c r="AD274" s="122"/>
      <c r="AE274" s="122"/>
      <c r="AF274" s="122"/>
      <c r="AG274" s="122"/>
      <c r="AH274" s="122"/>
      <c r="AI274" s="122"/>
      <c r="AJ274" s="122"/>
      <c r="AK274" s="122"/>
      <c r="AL274" s="122"/>
      <c r="AM274" s="122"/>
      <c r="AN274" s="122"/>
      <c r="AV274" s="122"/>
      <c r="BB274" s="122"/>
      <c r="BE274" s="121"/>
    </row>
    <row r="275" spans="3:57" s="126" customFormat="1" ht="9.4">
      <c r="C275" s="121"/>
      <c r="D275" s="121"/>
      <c r="E275" s="121"/>
      <c r="F275" s="121"/>
      <c r="G275" s="125"/>
      <c r="H275" s="121"/>
      <c r="I275" s="123"/>
      <c r="J275" s="121"/>
      <c r="K275" s="117"/>
      <c r="L275" s="167"/>
      <c r="M275" s="117"/>
      <c r="N275" s="116"/>
      <c r="O275" s="117"/>
      <c r="P275" s="116"/>
      <c r="Q275" s="117"/>
      <c r="R275" s="117"/>
      <c r="S275" s="117"/>
      <c r="T275" s="125"/>
      <c r="U275" s="125"/>
      <c r="V275" s="121"/>
      <c r="W275" s="121"/>
      <c r="X275" s="121"/>
      <c r="Y275" s="121"/>
      <c r="Z275" s="125"/>
      <c r="AB275" s="122"/>
      <c r="AC275" s="122"/>
      <c r="AD275" s="122"/>
      <c r="AE275" s="122"/>
      <c r="AF275" s="122"/>
      <c r="AG275" s="122"/>
      <c r="AH275" s="122"/>
      <c r="AI275" s="122"/>
      <c r="AJ275" s="122"/>
      <c r="AK275" s="122"/>
      <c r="AL275" s="122"/>
      <c r="AM275" s="122"/>
      <c r="AN275" s="122"/>
      <c r="AV275" s="122"/>
      <c r="BB275" s="122"/>
      <c r="BE275" s="121"/>
    </row>
    <row r="276" spans="3:57" s="126" customFormat="1" ht="9.4">
      <c r="C276" s="121"/>
      <c r="D276" s="121"/>
      <c r="E276" s="121"/>
      <c r="F276" s="121"/>
      <c r="G276" s="125"/>
      <c r="H276" s="121"/>
      <c r="I276" s="123"/>
      <c r="J276" s="121"/>
      <c r="K276" s="117"/>
      <c r="L276" s="167"/>
      <c r="M276" s="117"/>
      <c r="N276" s="116"/>
      <c r="O276" s="117"/>
      <c r="P276" s="116"/>
      <c r="Q276" s="117"/>
      <c r="R276" s="117"/>
      <c r="S276" s="117"/>
      <c r="T276" s="125"/>
      <c r="U276" s="125"/>
      <c r="V276" s="121"/>
      <c r="W276" s="121"/>
      <c r="X276" s="121"/>
      <c r="Y276" s="121"/>
      <c r="Z276" s="125"/>
      <c r="AB276" s="122"/>
      <c r="AC276" s="122"/>
      <c r="AD276" s="122"/>
      <c r="AE276" s="122"/>
      <c r="AF276" s="122"/>
      <c r="AG276" s="122"/>
      <c r="AH276" s="122"/>
      <c r="AI276" s="122"/>
      <c r="AJ276" s="122"/>
      <c r="AK276" s="122"/>
      <c r="AL276" s="122"/>
      <c r="AM276" s="122"/>
      <c r="AN276" s="122"/>
      <c r="AV276" s="122"/>
      <c r="BB276" s="122"/>
      <c r="BE276" s="121"/>
    </row>
    <row r="277" spans="3:57" s="126" customFormat="1" ht="9.4">
      <c r="C277" s="121"/>
      <c r="D277" s="121"/>
      <c r="E277" s="121"/>
      <c r="F277" s="121"/>
      <c r="G277" s="125"/>
      <c r="H277" s="121"/>
      <c r="I277" s="123"/>
      <c r="J277" s="121"/>
      <c r="K277" s="117"/>
      <c r="L277" s="167"/>
      <c r="M277" s="117"/>
      <c r="N277" s="116"/>
      <c r="O277" s="117"/>
      <c r="P277" s="116"/>
      <c r="Q277" s="117"/>
      <c r="R277" s="117"/>
      <c r="S277" s="117"/>
      <c r="T277" s="125"/>
      <c r="U277" s="125"/>
      <c r="V277" s="121"/>
      <c r="W277" s="121"/>
      <c r="X277" s="121"/>
      <c r="Y277" s="121"/>
      <c r="Z277" s="125"/>
      <c r="AB277" s="122"/>
      <c r="AC277" s="122"/>
      <c r="AD277" s="122"/>
      <c r="AE277" s="122"/>
      <c r="AF277" s="122"/>
      <c r="AG277" s="122"/>
      <c r="AH277" s="122"/>
      <c r="AI277" s="122"/>
      <c r="AJ277" s="122"/>
      <c r="AK277" s="122"/>
      <c r="AL277" s="122"/>
      <c r="AM277" s="122"/>
      <c r="AN277" s="122"/>
      <c r="AV277" s="122"/>
      <c r="BB277" s="122"/>
      <c r="BE277" s="121"/>
    </row>
    <row r="278" spans="3:57" s="126" customFormat="1" ht="9.4">
      <c r="C278" s="121"/>
      <c r="D278" s="121"/>
      <c r="E278" s="121"/>
      <c r="F278" s="121"/>
      <c r="G278" s="125"/>
      <c r="H278" s="121"/>
      <c r="I278" s="123"/>
      <c r="J278" s="121"/>
      <c r="K278" s="117"/>
      <c r="L278" s="167"/>
      <c r="M278" s="117"/>
      <c r="N278" s="116"/>
      <c r="O278" s="117"/>
      <c r="P278" s="116"/>
      <c r="Q278" s="117"/>
      <c r="R278" s="117"/>
      <c r="S278" s="117"/>
      <c r="T278" s="125"/>
      <c r="U278" s="125"/>
      <c r="V278" s="121"/>
      <c r="W278" s="121"/>
      <c r="X278" s="121"/>
      <c r="Y278" s="121"/>
      <c r="Z278" s="125"/>
      <c r="AB278" s="122"/>
      <c r="AC278" s="122"/>
      <c r="AD278" s="122"/>
      <c r="AE278" s="122"/>
      <c r="AF278" s="122"/>
      <c r="AG278" s="122"/>
      <c r="AH278" s="122"/>
      <c r="AI278" s="122"/>
      <c r="AJ278" s="122"/>
      <c r="AK278" s="122"/>
      <c r="AL278" s="122"/>
      <c r="AM278" s="122"/>
      <c r="AN278" s="122"/>
      <c r="AV278" s="122"/>
      <c r="BB278" s="122"/>
      <c r="BE278" s="121"/>
    </row>
    <row r="279" spans="3:57" s="126" customFormat="1" ht="9.4">
      <c r="C279" s="121"/>
      <c r="D279" s="121"/>
      <c r="E279" s="121"/>
      <c r="F279" s="121"/>
      <c r="G279" s="125"/>
      <c r="H279" s="121"/>
      <c r="I279" s="123"/>
      <c r="J279" s="121"/>
      <c r="K279" s="117"/>
      <c r="L279" s="167"/>
      <c r="M279" s="117"/>
      <c r="N279" s="116"/>
      <c r="O279" s="117"/>
      <c r="P279" s="116"/>
      <c r="Q279" s="117"/>
      <c r="R279" s="117"/>
      <c r="S279" s="117"/>
      <c r="T279" s="125"/>
      <c r="U279" s="125"/>
      <c r="V279" s="121"/>
      <c r="W279" s="121"/>
      <c r="X279" s="121"/>
      <c r="Y279" s="121"/>
      <c r="Z279" s="125"/>
      <c r="AB279" s="122"/>
      <c r="AC279" s="122"/>
      <c r="AD279" s="122"/>
      <c r="AE279" s="122"/>
      <c r="AF279" s="122"/>
      <c r="AG279" s="122"/>
      <c r="AH279" s="122"/>
      <c r="AI279" s="122"/>
      <c r="AJ279" s="122"/>
      <c r="AK279" s="122"/>
      <c r="AL279" s="122"/>
      <c r="AM279" s="122"/>
      <c r="AN279" s="122"/>
      <c r="AV279" s="122"/>
      <c r="BB279" s="122"/>
      <c r="BE279" s="121"/>
    </row>
    <row r="280" spans="3:57" s="126" customFormat="1" ht="9.4">
      <c r="C280" s="121"/>
      <c r="D280" s="121"/>
      <c r="E280" s="121"/>
      <c r="F280" s="121"/>
      <c r="G280" s="125"/>
      <c r="H280" s="121"/>
      <c r="I280" s="123"/>
      <c r="J280" s="121"/>
      <c r="K280" s="117"/>
      <c r="L280" s="167"/>
      <c r="M280" s="117"/>
      <c r="N280" s="116"/>
      <c r="O280" s="117"/>
      <c r="P280" s="116"/>
      <c r="Q280" s="117"/>
      <c r="R280" s="117"/>
      <c r="S280" s="117"/>
      <c r="T280" s="125"/>
      <c r="U280" s="125"/>
      <c r="V280" s="121"/>
      <c r="W280" s="121"/>
      <c r="X280" s="121"/>
      <c r="Y280" s="121"/>
      <c r="Z280" s="125"/>
      <c r="AB280" s="122"/>
      <c r="AC280" s="122"/>
      <c r="AD280" s="122"/>
      <c r="AE280" s="122"/>
      <c r="AF280" s="122"/>
      <c r="AG280" s="122"/>
      <c r="AH280" s="122"/>
      <c r="AI280" s="122"/>
      <c r="AJ280" s="122"/>
      <c r="AK280" s="122"/>
      <c r="AL280" s="122"/>
      <c r="AM280" s="122"/>
      <c r="AN280" s="122"/>
      <c r="AV280" s="122"/>
      <c r="BB280" s="122"/>
      <c r="BE280" s="121"/>
    </row>
    <row r="281" spans="3:57" s="126" customFormat="1" ht="9.4">
      <c r="C281" s="121"/>
      <c r="D281" s="121"/>
      <c r="E281" s="121"/>
      <c r="F281" s="121"/>
      <c r="G281" s="125"/>
      <c r="H281" s="121"/>
      <c r="I281" s="123"/>
      <c r="J281" s="121"/>
      <c r="K281" s="117"/>
      <c r="L281" s="167"/>
      <c r="M281" s="117"/>
      <c r="N281" s="116"/>
      <c r="O281" s="117"/>
      <c r="P281" s="116"/>
      <c r="Q281" s="117"/>
      <c r="R281" s="117"/>
      <c r="S281" s="117"/>
      <c r="T281" s="125"/>
      <c r="U281" s="125"/>
      <c r="V281" s="121"/>
      <c r="W281" s="121"/>
      <c r="X281" s="121"/>
      <c r="Y281" s="121"/>
      <c r="Z281" s="125"/>
      <c r="AB281" s="122"/>
      <c r="AC281" s="122"/>
      <c r="AD281" s="122"/>
      <c r="AE281" s="122"/>
      <c r="AF281" s="122"/>
      <c r="AG281" s="122"/>
      <c r="AH281" s="122"/>
      <c r="AI281" s="122"/>
      <c r="AJ281" s="122"/>
      <c r="AK281" s="122"/>
      <c r="AL281" s="122"/>
      <c r="AM281" s="122"/>
      <c r="AN281" s="122"/>
      <c r="AV281" s="122"/>
      <c r="BB281" s="122"/>
      <c r="BE281" s="121"/>
    </row>
    <row r="282" spans="3:57" s="126" customFormat="1" ht="9.4">
      <c r="C282" s="121"/>
      <c r="D282" s="121"/>
      <c r="E282" s="121"/>
      <c r="F282" s="121"/>
      <c r="G282" s="125"/>
      <c r="H282" s="121"/>
      <c r="I282" s="123"/>
      <c r="J282" s="121"/>
      <c r="K282" s="117"/>
      <c r="L282" s="167"/>
      <c r="M282" s="117"/>
      <c r="N282" s="116"/>
      <c r="O282" s="117"/>
      <c r="P282" s="116"/>
      <c r="Q282" s="117"/>
      <c r="R282" s="117"/>
      <c r="S282" s="117"/>
      <c r="T282" s="125"/>
      <c r="U282" s="125"/>
      <c r="V282" s="121"/>
      <c r="W282" s="121"/>
      <c r="X282" s="121"/>
      <c r="Y282" s="121"/>
      <c r="Z282" s="125"/>
      <c r="AB282" s="122"/>
      <c r="AC282" s="122"/>
      <c r="AD282" s="122"/>
      <c r="AE282" s="122"/>
      <c r="AF282" s="122"/>
      <c r="AG282" s="122"/>
      <c r="AH282" s="122"/>
      <c r="AI282" s="122"/>
      <c r="AJ282" s="122"/>
      <c r="AK282" s="122"/>
      <c r="AL282" s="122"/>
      <c r="AM282" s="122"/>
      <c r="AN282" s="122"/>
      <c r="AV282" s="122"/>
      <c r="BB282" s="122"/>
      <c r="BE282" s="121"/>
    </row>
    <row r="283" spans="3:57" s="126" customFormat="1" ht="9.4">
      <c r="C283" s="121"/>
      <c r="D283" s="121"/>
      <c r="E283" s="121"/>
      <c r="F283" s="121"/>
      <c r="G283" s="125"/>
      <c r="H283" s="121"/>
      <c r="I283" s="123"/>
      <c r="J283" s="121"/>
      <c r="K283" s="117"/>
      <c r="L283" s="167"/>
      <c r="M283" s="117"/>
      <c r="N283" s="116"/>
      <c r="O283" s="117"/>
      <c r="P283" s="116"/>
      <c r="Q283" s="117"/>
      <c r="R283" s="117"/>
      <c r="S283" s="117"/>
      <c r="T283" s="125"/>
      <c r="U283" s="125"/>
      <c r="V283" s="121"/>
      <c r="W283" s="121"/>
      <c r="X283" s="121"/>
      <c r="Y283" s="121"/>
      <c r="Z283" s="125"/>
      <c r="AB283" s="122"/>
      <c r="AC283" s="122"/>
      <c r="AD283" s="122"/>
      <c r="AE283" s="122"/>
      <c r="AF283" s="122"/>
      <c r="AG283" s="122"/>
      <c r="AH283" s="122"/>
      <c r="AI283" s="122"/>
      <c r="AJ283" s="122"/>
      <c r="AK283" s="122"/>
      <c r="AL283" s="122"/>
      <c r="AM283" s="122"/>
      <c r="AN283" s="122"/>
      <c r="AV283" s="122"/>
      <c r="BB283" s="122"/>
      <c r="BE283" s="121"/>
    </row>
    <row r="284" spans="3:57" s="126" customFormat="1" ht="9.4">
      <c r="C284" s="121"/>
      <c r="D284" s="121"/>
      <c r="E284" s="121"/>
      <c r="F284" s="121"/>
      <c r="G284" s="125"/>
      <c r="H284" s="121"/>
      <c r="I284" s="123"/>
      <c r="J284" s="121"/>
      <c r="K284" s="117"/>
      <c r="L284" s="167"/>
      <c r="M284" s="117"/>
      <c r="N284" s="116"/>
      <c r="O284" s="117"/>
      <c r="P284" s="116"/>
      <c r="Q284" s="117"/>
      <c r="R284" s="117"/>
      <c r="S284" s="117"/>
      <c r="T284" s="125"/>
      <c r="U284" s="125"/>
      <c r="V284" s="121"/>
      <c r="W284" s="121"/>
      <c r="X284" s="121"/>
      <c r="Y284" s="121"/>
      <c r="Z284" s="125"/>
      <c r="AB284" s="122"/>
      <c r="AC284" s="122"/>
      <c r="AD284" s="122"/>
      <c r="AE284" s="122"/>
      <c r="AF284" s="122"/>
      <c r="AG284" s="122"/>
      <c r="AH284" s="122"/>
      <c r="AI284" s="122"/>
      <c r="AJ284" s="122"/>
      <c r="AK284" s="122"/>
      <c r="AL284" s="122"/>
      <c r="AM284" s="122"/>
      <c r="AN284" s="122"/>
      <c r="AV284" s="122"/>
      <c r="BB284" s="122"/>
      <c r="BE284" s="121"/>
    </row>
    <row r="285" spans="3:57" s="126" customFormat="1" ht="9.4">
      <c r="C285" s="121"/>
      <c r="D285" s="121"/>
      <c r="E285" s="121"/>
      <c r="F285" s="121"/>
      <c r="G285" s="125"/>
      <c r="H285" s="121"/>
      <c r="I285" s="123"/>
      <c r="J285" s="121"/>
      <c r="K285" s="117"/>
      <c r="L285" s="167"/>
      <c r="M285" s="117"/>
      <c r="N285" s="116"/>
      <c r="O285" s="117"/>
      <c r="P285" s="116"/>
      <c r="Q285" s="117"/>
      <c r="R285" s="117"/>
      <c r="S285" s="117"/>
      <c r="T285" s="125"/>
      <c r="U285" s="125"/>
      <c r="V285" s="121"/>
      <c r="W285" s="121"/>
      <c r="X285" s="121"/>
      <c r="Y285" s="121"/>
      <c r="Z285" s="125"/>
      <c r="AB285" s="122"/>
      <c r="AC285" s="122"/>
      <c r="AD285" s="122"/>
      <c r="AE285" s="122"/>
      <c r="AF285" s="122"/>
      <c r="AG285" s="122"/>
      <c r="AH285" s="122"/>
      <c r="AI285" s="122"/>
      <c r="AJ285" s="122"/>
      <c r="AK285" s="122"/>
      <c r="AL285" s="122"/>
      <c r="AM285" s="122"/>
      <c r="AN285" s="122"/>
      <c r="AV285" s="122"/>
      <c r="BB285" s="122"/>
      <c r="BE285" s="121"/>
    </row>
    <row r="286" spans="3:57" s="126" customFormat="1" ht="9.4">
      <c r="C286" s="121"/>
      <c r="D286" s="121"/>
      <c r="E286" s="121"/>
      <c r="F286" s="121"/>
      <c r="G286" s="125"/>
      <c r="H286" s="121"/>
      <c r="I286" s="123"/>
      <c r="J286" s="121"/>
      <c r="K286" s="117"/>
      <c r="L286" s="167"/>
      <c r="M286" s="117"/>
      <c r="N286" s="116"/>
      <c r="O286" s="117"/>
      <c r="P286" s="116"/>
      <c r="Q286" s="117"/>
      <c r="R286" s="117"/>
      <c r="S286" s="117"/>
      <c r="T286" s="125"/>
      <c r="U286" s="125"/>
      <c r="V286" s="121"/>
      <c r="W286" s="121"/>
      <c r="X286" s="121"/>
      <c r="Y286" s="121"/>
      <c r="Z286" s="125"/>
      <c r="AB286" s="122"/>
      <c r="AC286" s="122"/>
      <c r="AD286" s="122"/>
      <c r="AE286" s="122"/>
      <c r="AF286" s="122"/>
      <c r="AG286" s="122"/>
      <c r="AH286" s="122"/>
      <c r="AI286" s="122"/>
      <c r="AJ286" s="122"/>
      <c r="AK286" s="122"/>
      <c r="AL286" s="122"/>
      <c r="AM286" s="122"/>
      <c r="AN286" s="122"/>
      <c r="AV286" s="122"/>
      <c r="BB286" s="122"/>
      <c r="BE286" s="121"/>
    </row>
    <row r="287" spans="3:57" s="126" customFormat="1" ht="9.4">
      <c r="C287" s="121"/>
      <c r="D287" s="121"/>
      <c r="E287" s="121"/>
      <c r="F287" s="121"/>
      <c r="G287" s="125"/>
      <c r="H287" s="121"/>
      <c r="I287" s="123"/>
      <c r="J287" s="121"/>
      <c r="K287" s="117"/>
      <c r="L287" s="167"/>
      <c r="M287" s="117"/>
      <c r="N287" s="116"/>
      <c r="O287" s="117"/>
      <c r="P287" s="116"/>
      <c r="Q287" s="117"/>
      <c r="R287" s="117"/>
      <c r="S287" s="117"/>
      <c r="T287" s="125"/>
      <c r="U287" s="125"/>
      <c r="V287" s="121"/>
      <c r="W287" s="121"/>
      <c r="X287" s="121"/>
      <c r="Y287" s="121"/>
      <c r="Z287" s="125"/>
      <c r="AB287" s="122"/>
      <c r="AC287" s="122"/>
      <c r="AD287" s="122"/>
      <c r="AE287" s="122"/>
      <c r="AF287" s="122"/>
      <c r="AG287" s="122"/>
      <c r="AH287" s="122"/>
      <c r="AI287" s="122"/>
      <c r="AJ287" s="122"/>
      <c r="AK287" s="122"/>
      <c r="AL287" s="122"/>
      <c r="AM287" s="122"/>
      <c r="AN287" s="122"/>
      <c r="AV287" s="122"/>
      <c r="BB287" s="122"/>
      <c r="BE287" s="121"/>
    </row>
    <row r="288" spans="3:57" s="126" customFormat="1" ht="9.4">
      <c r="C288" s="121"/>
      <c r="D288" s="121"/>
      <c r="E288" s="121"/>
      <c r="F288" s="121"/>
      <c r="G288" s="125"/>
      <c r="H288" s="121"/>
      <c r="I288" s="123"/>
      <c r="J288" s="121"/>
      <c r="K288" s="117"/>
      <c r="L288" s="167"/>
      <c r="M288" s="117"/>
      <c r="N288" s="116"/>
      <c r="O288" s="117"/>
      <c r="P288" s="116"/>
      <c r="Q288" s="117"/>
      <c r="R288" s="117"/>
      <c r="S288" s="117"/>
      <c r="T288" s="125"/>
      <c r="U288" s="125"/>
      <c r="V288" s="121"/>
      <c r="W288" s="121"/>
      <c r="X288" s="121"/>
      <c r="Y288" s="121"/>
      <c r="Z288" s="125"/>
      <c r="AB288" s="122"/>
      <c r="AC288" s="122"/>
      <c r="AD288" s="122"/>
      <c r="AE288" s="122"/>
      <c r="AF288" s="122"/>
      <c r="AG288" s="122"/>
      <c r="AH288" s="122"/>
      <c r="AI288" s="122"/>
      <c r="AJ288" s="122"/>
      <c r="AK288" s="122"/>
      <c r="AL288" s="122"/>
      <c r="AM288" s="122"/>
      <c r="AN288" s="122"/>
      <c r="AV288" s="122"/>
      <c r="BB288" s="122"/>
      <c r="BE288" s="121"/>
    </row>
    <row r="289" spans="3:57" s="126" customFormat="1" ht="9.4">
      <c r="C289" s="121"/>
      <c r="D289" s="121"/>
      <c r="E289" s="121"/>
      <c r="F289" s="121"/>
      <c r="G289" s="125"/>
      <c r="H289" s="121"/>
      <c r="I289" s="123"/>
      <c r="J289" s="121"/>
      <c r="K289" s="117"/>
      <c r="L289" s="167"/>
      <c r="M289" s="117"/>
      <c r="N289" s="116"/>
      <c r="O289" s="117"/>
      <c r="P289" s="116"/>
      <c r="Q289" s="117"/>
      <c r="R289" s="117"/>
      <c r="S289" s="117"/>
      <c r="T289" s="125"/>
      <c r="U289" s="125"/>
      <c r="V289" s="121"/>
      <c r="W289" s="121"/>
      <c r="X289" s="121"/>
      <c r="Y289" s="121"/>
      <c r="Z289" s="125"/>
      <c r="AB289" s="122"/>
      <c r="AC289" s="122"/>
      <c r="AD289" s="122"/>
      <c r="AE289" s="122"/>
      <c r="AF289" s="122"/>
      <c r="AG289" s="122"/>
      <c r="AH289" s="122"/>
      <c r="AI289" s="122"/>
      <c r="AJ289" s="122"/>
      <c r="AK289" s="122"/>
      <c r="AL289" s="122"/>
      <c r="AM289" s="122"/>
      <c r="AN289" s="122"/>
      <c r="AV289" s="122"/>
      <c r="BB289" s="122"/>
      <c r="BE289" s="121"/>
    </row>
    <row r="290" spans="3:57" s="126" customFormat="1" ht="9.4">
      <c r="C290" s="121"/>
      <c r="D290" s="121"/>
      <c r="E290" s="121"/>
      <c r="F290" s="121"/>
      <c r="G290" s="125"/>
      <c r="H290" s="121"/>
      <c r="I290" s="123"/>
      <c r="J290" s="121"/>
      <c r="K290" s="117"/>
      <c r="L290" s="167"/>
      <c r="M290" s="117"/>
      <c r="N290" s="116"/>
      <c r="O290" s="117"/>
      <c r="P290" s="116"/>
      <c r="Q290" s="117"/>
      <c r="R290" s="117"/>
      <c r="S290" s="117"/>
      <c r="T290" s="125"/>
      <c r="U290" s="125"/>
      <c r="V290" s="121"/>
      <c r="W290" s="121"/>
      <c r="X290" s="121"/>
      <c r="Y290" s="121"/>
      <c r="Z290" s="125"/>
      <c r="AB290" s="122"/>
      <c r="AC290" s="122"/>
      <c r="AD290" s="122"/>
      <c r="AE290" s="122"/>
      <c r="AF290" s="122"/>
      <c r="AG290" s="122"/>
      <c r="AH290" s="122"/>
      <c r="AI290" s="122"/>
      <c r="AJ290" s="122"/>
      <c r="AK290" s="122"/>
      <c r="AL290" s="122"/>
      <c r="AM290" s="122"/>
      <c r="AN290" s="122"/>
      <c r="AV290" s="122"/>
      <c r="BB290" s="122"/>
      <c r="BE290" s="121"/>
    </row>
    <row r="291" spans="3:57" s="126" customFormat="1" ht="9.4">
      <c r="C291" s="121"/>
      <c r="D291" s="121"/>
      <c r="E291" s="121"/>
      <c r="F291" s="121"/>
      <c r="G291" s="125"/>
      <c r="H291" s="121"/>
      <c r="I291" s="123"/>
      <c r="J291" s="121"/>
      <c r="K291" s="117"/>
      <c r="L291" s="167"/>
      <c r="M291" s="117"/>
      <c r="N291" s="116"/>
      <c r="O291" s="117"/>
      <c r="P291" s="116"/>
      <c r="Q291" s="117"/>
      <c r="R291" s="117"/>
      <c r="S291" s="117"/>
      <c r="T291" s="125"/>
      <c r="U291" s="125"/>
      <c r="V291" s="121"/>
      <c r="W291" s="121"/>
      <c r="X291" s="121"/>
      <c r="Y291" s="121"/>
      <c r="Z291" s="125"/>
      <c r="AB291" s="122"/>
      <c r="AC291" s="122"/>
      <c r="AD291" s="122"/>
      <c r="AE291" s="122"/>
      <c r="AF291" s="122"/>
      <c r="AG291" s="122"/>
      <c r="AH291" s="122"/>
      <c r="AI291" s="122"/>
      <c r="AJ291" s="122"/>
      <c r="AK291" s="122"/>
      <c r="AL291" s="122"/>
      <c r="AM291" s="122"/>
      <c r="AN291" s="122"/>
      <c r="AV291" s="122"/>
      <c r="BB291" s="122"/>
      <c r="BE291" s="121"/>
    </row>
    <row r="292" spans="3:57" s="126" customFormat="1" ht="9.4">
      <c r="C292" s="121"/>
      <c r="D292" s="121"/>
      <c r="E292" s="121"/>
      <c r="F292" s="121"/>
      <c r="G292" s="125"/>
      <c r="H292" s="121"/>
      <c r="I292" s="123"/>
      <c r="J292" s="121"/>
      <c r="K292" s="117"/>
      <c r="L292" s="167"/>
      <c r="M292" s="117"/>
      <c r="N292" s="116"/>
      <c r="O292" s="117"/>
      <c r="P292" s="116"/>
      <c r="Q292" s="117"/>
      <c r="R292" s="117"/>
      <c r="S292" s="117"/>
      <c r="T292" s="125"/>
      <c r="U292" s="125"/>
      <c r="V292" s="121"/>
      <c r="W292" s="121"/>
      <c r="X292" s="121"/>
      <c r="Y292" s="121"/>
      <c r="Z292" s="125"/>
      <c r="AB292" s="122"/>
      <c r="AC292" s="122"/>
      <c r="AD292" s="122"/>
      <c r="AE292" s="122"/>
      <c r="AF292" s="122"/>
      <c r="AG292" s="122"/>
      <c r="AH292" s="122"/>
      <c r="AI292" s="122"/>
      <c r="AJ292" s="122"/>
      <c r="AK292" s="122"/>
      <c r="AL292" s="122"/>
      <c r="AM292" s="122"/>
      <c r="AN292" s="122"/>
      <c r="AV292" s="122"/>
      <c r="BB292" s="122"/>
      <c r="BE292" s="121"/>
    </row>
    <row r="293" spans="3:57" s="126" customFormat="1" ht="9.4">
      <c r="C293" s="121"/>
      <c r="D293" s="121"/>
      <c r="E293" s="121"/>
      <c r="F293" s="121"/>
      <c r="G293" s="125"/>
      <c r="H293" s="121"/>
      <c r="I293" s="123"/>
      <c r="J293" s="121"/>
      <c r="K293" s="117"/>
      <c r="L293" s="167"/>
      <c r="M293" s="117"/>
      <c r="N293" s="116"/>
      <c r="O293" s="117"/>
      <c r="P293" s="116"/>
      <c r="Q293" s="117"/>
      <c r="R293" s="117"/>
      <c r="S293" s="117"/>
      <c r="T293" s="125"/>
      <c r="U293" s="125"/>
      <c r="V293" s="121"/>
      <c r="W293" s="121"/>
      <c r="X293" s="121"/>
      <c r="Y293" s="121"/>
      <c r="Z293" s="125"/>
      <c r="AB293" s="122"/>
      <c r="AC293" s="122"/>
      <c r="AD293" s="122"/>
      <c r="AE293" s="122"/>
      <c r="AF293" s="122"/>
      <c r="AG293" s="122"/>
      <c r="AH293" s="122"/>
      <c r="AI293" s="122"/>
      <c r="AJ293" s="122"/>
      <c r="AK293" s="122"/>
      <c r="AL293" s="122"/>
      <c r="AM293" s="122"/>
      <c r="AN293" s="122"/>
      <c r="AV293" s="122"/>
      <c r="BB293" s="122"/>
      <c r="BE293" s="121"/>
    </row>
    <row r="294" spans="3:57" s="126" customFormat="1" ht="9.4">
      <c r="C294" s="121"/>
      <c r="D294" s="121"/>
      <c r="E294" s="121"/>
      <c r="F294" s="121"/>
      <c r="G294" s="125"/>
      <c r="H294" s="121"/>
      <c r="I294" s="123"/>
      <c r="J294" s="121"/>
      <c r="K294" s="117"/>
      <c r="L294" s="167"/>
      <c r="M294" s="117"/>
      <c r="N294" s="116"/>
      <c r="O294" s="117"/>
      <c r="P294" s="116"/>
      <c r="Q294" s="117"/>
      <c r="R294" s="117"/>
      <c r="S294" s="117"/>
      <c r="T294" s="125"/>
      <c r="U294" s="125"/>
      <c r="V294" s="121"/>
      <c r="W294" s="121"/>
      <c r="X294" s="121"/>
      <c r="Y294" s="121"/>
      <c r="Z294" s="125"/>
      <c r="AB294" s="122"/>
      <c r="AC294" s="122"/>
      <c r="AD294" s="122"/>
      <c r="AE294" s="122"/>
      <c r="AF294" s="122"/>
      <c r="AG294" s="122"/>
      <c r="AH294" s="122"/>
      <c r="AI294" s="122"/>
      <c r="AJ294" s="122"/>
      <c r="AK294" s="122"/>
      <c r="AL294" s="122"/>
      <c r="AM294" s="122"/>
      <c r="AN294" s="122"/>
      <c r="AV294" s="122"/>
      <c r="BB294" s="122"/>
      <c r="BE294" s="121"/>
    </row>
    <row r="295" spans="3:57" s="126" customFormat="1" ht="9.4">
      <c r="C295" s="121"/>
      <c r="D295" s="121"/>
      <c r="E295" s="121"/>
      <c r="F295" s="121"/>
      <c r="G295" s="125"/>
      <c r="H295" s="121"/>
      <c r="I295" s="123"/>
      <c r="J295" s="121"/>
      <c r="K295" s="117"/>
      <c r="L295" s="167"/>
      <c r="M295" s="117"/>
      <c r="N295" s="116"/>
      <c r="O295" s="117"/>
      <c r="P295" s="116"/>
      <c r="Q295" s="117"/>
      <c r="R295" s="117"/>
      <c r="S295" s="117"/>
      <c r="T295" s="125"/>
      <c r="U295" s="125"/>
      <c r="V295" s="121"/>
      <c r="W295" s="121"/>
      <c r="X295" s="121"/>
      <c r="Y295" s="121"/>
      <c r="Z295" s="125"/>
      <c r="AB295" s="122"/>
      <c r="AC295" s="122"/>
      <c r="AD295" s="122"/>
      <c r="AE295" s="122"/>
      <c r="AF295" s="122"/>
      <c r="AG295" s="122"/>
      <c r="AH295" s="122"/>
      <c r="AI295" s="122"/>
      <c r="AJ295" s="122"/>
      <c r="AK295" s="122"/>
      <c r="AL295" s="122"/>
      <c r="AM295" s="122"/>
      <c r="AN295" s="122"/>
      <c r="AV295" s="122"/>
      <c r="BB295" s="122"/>
      <c r="BE295" s="121"/>
    </row>
    <row r="296" spans="3:57" s="126" customFormat="1" ht="9.4">
      <c r="C296" s="121"/>
      <c r="D296" s="121"/>
      <c r="E296" s="121"/>
      <c r="F296" s="121"/>
      <c r="G296" s="125"/>
      <c r="H296" s="121"/>
      <c r="I296" s="123"/>
      <c r="J296" s="121"/>
      <c r="K296" s="117"/>
      <c r="L296" s="167"/>
      <c r="M296" s="117"/>
      <c r="N296" s="116"/>
      <c r="O296" s="117"/>
      <c r="P296" s="116"/>
      <c r="Q296" s="117"/>
      <c r="R296" s="117"/>
      <c r="S296" s="117"/>
      <c r="T296" s="125"/>
      <c r="U296" s="125"/>
      <c r="V296" s="121"/>
      <c r="W296" s="121"/>
      <c r="X296" s="121"/>
      <c r="Y296" s="121"/>
      <c r="Z296" s="125"/>
      <c r="AB296" s="122"/>
      <c r="AC296" s="122"/>
      <c r="AD296" s="122"/>
      <c r="AE296" s="122"/>
      <c r="AF296" s="122"/>
      <c r="AG296" s="122"/>
      <c r="AH296" s="122"/>
      <c r="AI296" s="122"/>
      <c r="AJ296" s="122"/>
      <c r="AK296" s="122"/>
      <c r="AL296" s="122"/>
      <c r="AM296" s="122"/>
      <c r="AN296" s="122"/>
      <c r="AV296" s="122"/>
      <c r="BB296" s="122"/>
      <c r="BE296" s="121"/>
    </row>
    <row r="297" spans="3:57" s="126" customFormat="1" ht="9.4">
      <c r="C297" s="121"/>
      <c r="D297" s="121"/>
      <c r="E297" s="121"/>
      <c r="F297" s="121"/>
      <c r="G297" s="125"/>
      <c r="H297" s="121"/>
      <c r="I297" s="123"/>
      <c r="J297" s="121"/>
      <c r="K297" s="117"/>
      <c r="L297" s="167"/>
      <c r="M297" s="117"/>
      <c r="N297" s="116"/>
      <c r="O297" s="117"/>
      <c r="P297" s="116"/>
      <c r="Q297" s="117"/>
      <c r="R297" s="117"/>
      <c r="S297" s="117"/>
      <c r="T297" s="125"/>
      <c r="U297" s="125"/>
      <c r="V297" s="121"/>
      <c r="W297" s="121"/>
      <c r="X297" s="121"/>
      <c r="Y297" s="121"/>
      <c r="Z297" s="125"/>
      <c r="AB297" s="122"/>
      <c r="AC297" s="122"/>
      <c r="AD297" s="122"/>
      <c r="AE297" s="122"/>
      <c r="AF297" s="122"/>
      <c r="AG297" s="122"/>
      <c r="AH297" s="122"/>
      <c r="AI297" s="122"/>
      <c r="AJ297" s="122"/>
      <c r="AK297" s="122"/>
      <c r="AL297" s="122"/>
      <c r="AM297" s="122"/>
      <c r="AN297" s="122"/>
      <c r="AV297" s="122"/>
      <c r="BB297" s="122"/>
      <c r="BE297" s="121"/>
    </row>
    <row r="298" spans="3:57" s="126" customFormat="1" ht="9.4">
      <c r="C298" s="121"/>
      <c r="D298" s="121"/>
      <c r="E298" s="121"/>
      <c r="F298" s="121"/>
      <c r="G298" s="125"/>
      <c r="H298" s="121"/>
      <c r="I298" s="123"/>
      <c r="J298" s="121"/>
      <c r="K298" s="117"/>
      <c r="L298" s="167"/>
      <c r="M298" s="117"/>
      <c r="N298" s="116"/>
      <c r="O298" s="117"/>
      <c r="P298" s="116"/>
      <c r="Q298" s="117"/>
      <c r="R298" s="117"/>
      <c r="S298" s="117"/>
      <c r="T298" s="125"/>
      <c r="U298" s="125"/>
      <c r="V298" s="121"/>
      <c r="W298" s="121"/>
      <c r="X298" s="121"/>
      <c r="Y298" s="121"/>
      <c r="Z298" s="125"/>
      <c r="AB298" s="122"/>
      <c r="AC298" s="122"/>
      <c r="AD298" s="122"/>
      <c r="AE298" s="122"/>
      <c r="AF298" s="122"/>
      <c r="AG298" s="122"/>
      <c r="AH298" s="122"/>
      <c r="AI298" s="122"/>
      <c r="AJ298" s="122"/>
      <c r="AK298" s="122"/>
      <c r="AL298" s="122"/>
      <c r="AM298" s="122"/>
      <c r="AN298" s="122"/>
      <c r="AV298" s="122"/>
      <c r="BB298" s="122"/>
      <c r="BE298" s="121"/>
    </row>
    <row r="299" spans="3:57" s="126" customFormat="1" ht="9.4">
      <c r="C299" s="121"/>
      <c r="D299" s="121"/>
      <c r="E299" s="121"/>
      <c r="F299" s="121"/>
      <c r="G299" s="125"/>
      <c r="H299" s="121"/>
      <c r="I299" s="123"/>
      <c r="J299" s="121"/>
      <c r="K299" s="117"/>
      <c r="L299" s="167"/>
      <c r="M299" s="117"/>
      <c r="N299" s="116"/>
      <c r="O299" s="117"/>
      <c r="P299" s="116"/>
      <c r="Q299" s="117"/>
      <c r="R299" s="117"/>
      <c r="S299" s="117"/>
      <c r="T299" s="125"/>
      <c r="U299" s="125"/>
      <c r="V299" s="121"/>
      <c r="W299" s="121"/>
      <c r="X299" s="121"/>
      <c r="Y299" s="121"/>
      <c r="Z299" s="125"/>
      <c r="AB299" s="122"/>
      <c r="AC299" s="122"/>
      <c r="AD299" s="122"/>
      <c r="AE299" s="122"/>
      <c r="AF299" s="122"/>
      <c r="AG299" s="122"/>
      <c r="AH299" s="122"/>
      <c r="AI299" s="122"/>
      <c r="AJ299" s="122"/>
      <c r="AK299" s="122"/>
      <c r="AL299" s="122"/>
      <c r="AM299" s="122"/>
      <c r="AN299" s="122"/>
      <c r="AV299" s="122"/>
      <c r="BB299" s="122"/>
      <c r="BE299" s="121"/>
    </row>
    <row r="300" spans="3:57" s="126" customFormat="1" ht="9.4">
      <c r="C300" s="121"/>
      <c r="D300" s="121"/>
      <c r="E300" s="121"/>
      <c r="F300" s="121"/>
      <c r="G300" s="125"/>
      <c r="H300" s="121"/>
      <c r="I300" s="123"/>
      <c r="J300" s="121"/>
      <c r="K300" s="117"/>
      <c r="L300" s="167"/>
      <c r="M300" s="117"/>
      <c r="N300" s="116"/>
      <c r="O300" s="117"/>
      <c r="P300" s="116"/>
      <c r="Q300" s="117"/>
      <c r="R300" s="117"/>
      <c r="S300" s="117"/>
      <c r="T300" s="125"/>
      <c r="U300" s="125"/>
      <c r="V300" s="121"/>
      <c r="W300" s="121"/>
      <c r="X300" s="121"/>
      <c r="Y300" s="121"/>
      <c r="Z300" s="125"/>
      <c r="AB300" s="122"/>
      <c r="AC300" s="122"/>
      <c r="AD300" s="122"/>
      <c r="AE300" s="122"/>
      <c r="AF300" s="122"/>
      <c r="AG300" s="122"/>
      <c r="AH300" s="122"/>
      <c r="AI300" s="122"/>
      <c r="AJ300" s="122"/>
      <c r="AK300" s="122"/>
      <c r="AL300" s="122"/>
      <c r="AM300" s="122"/>
      <c r="AN300" s="122"/>
      <c r="AV300" s="122"/>
      <c r="BB300" s="122"/>
      <c r="BE300" s="121"/>
    </row>
    <row r="301" spans="3:57" s="126" customFormat="1" ht="9.4">
      <c r="C301" s="121"/>
      <c r="D301" s="121"/>
      <c r="E301" s="121"/>
      <c r="F301" s="121"/>
      <c r="G301" s="125"/>
      <c r="H301" s="121"/>
      <c r="I301" s="123"/>
      <c r="J301" s="121"/>
      <c r="K301" s="117"/>
      <c r="L301" s="167"/>
      <c r="M301" s="117"/>
      <c r="N301" s="116"/>
      <c r="O301" s="117"/>
      <c r="P301" s="116"/>
      <c r="Q301" s="117"/>
      <c r="R301" s="117"/>
      <c r="S301" s="117"/>
      <c r="T301" s="125"/>
      <c r="U301" s="125"/>
      <c r="V301" s="121"/>
      <c r="W301" s="121"/>
      <c r="X301" s="121"/>
      <c r="Y301" s="121"/>
      <c r="Z301" s="125"/>
      <c r="AB301" s="122"/>
      <c r="AC301" s="122"/>
      <c r="AD301" s="122"/>
      <c r="AE301" s="122"/>
      <c r="AF301" s="122"/>
      <c r="AG301" s="122"/>
      <c r="AH301" s="122"/>
      <c r="AI301" s="122"/>
      <c r="AJ301" s="122"/>
      <c r="AK301" s="122"/>
      <c r="AL301" s="122"/>
      <c r="AM301" s="122"/>
      <c r="AN301" s="122"/>
      <c r="AV301" s="122"/>
      <c r="BB301" s="122"/>
      <c r="BE301" s="121"/>
    </row>
    <row r="302" spans="3:57" s="126" customFormat="1" ht="9.4">
      <c r="C302" s="121"/>
      <c r="D302" s="121"/>
      <c r="E302" s="121"/>
      <c r="F302" s="121"/>
      <c r="G302" s="125"/>
      <c r="H302" s="121"/>
      <c r="I302" s="123"/>
      <c r="J302" s="121"/>
      <c r="K302" s="117"/>
      <c r="L302" s="167"/>
      <c r="M302" s="117"/>
      <c r="N302" s="116"/>
      <c r="O302" s="117"/>
      <c r="P302" s="116"/>
      <c r="Q302" s="117"/>
      <c r="R302" s="117"/>
      <c r="S302" s="117"/>
      <c r="T302" s="125"/>
      <c r="U302" s="125"/>
      <c r="V302" s="121"/>
      <c r="W302" s="121"/>
      <c r="X302" s="121"/>
      <c r="Y302" s="121"/>
      <c r="Z302" s="125"/>
      <c r="AB302" s="122"/>
      <c r="AC302" s="122"/>
      <c r="AD302" s="122"/>
      <c r="AE302" s="122"/>
      <c r="AF302" s="122"/>
      <c r="AG302" s="122"/>
      <c r="AH302" s="122"/>
      <c r="AI302" s="122"/>
      <c r="AJ302" s="122"/>
      <c r="AK302" s="122"/>
      <c r="AL302" s="122"/>
      <c r="AM302" s="122"/>
      <c r="AN302" s="122"/>
      <c r="AV302" s="122"/>
      <c r="BB302" s="122"/>
      <c r="BE302" s="121"/>
    </row>
    <row r="303" spans="3:57" s="126" customFormat="1" ht="9.4">
      <c r="C303" s="121"/>
      <c r="D303" s="121"/>
      <c r="E303" s="121"/>
      <c r="F303" s="121"/>
      <c r="G303" s="125"/>
      <c r="H303" s="121"/>
      <c r="I303" s="123"/>
      <c r="J303" s="121"/>
      <c r="K303" s="117"/>
      <c r="L303" s="167"/>
      <c r="M303" s="117"/>
      <c r="N303" s="116"/>
      <c r="O303" s="117"/>
      <c r="P303" s="116"/>
      <c r="Q303" s="117"/>
      <c r="R303" s="117"/>
      <c r="S303" s="117"/>
      <c r="T303" s="125"/>
      <c r="U303" s="125"/>
      <c r="V303" s="121"/>
      <c r="W303" s="121"/>
      <c r="X303" s="121"/>
      <c r="Y303" s="121"/>
      <c r="Z303" s="125"/>
      <c r="AB303" s="122"/>
      <c r="AC303" s="122"/>
      <c r="AD303" s="122"/>
      <c r="AE303" s="122"/>
      <c r="AF303" s="122"/>
      <c r="AG303" s="122"/>
      <c r="AH303" s="122"/>
      <c r="AI303" s="122"/>
      <c r="AJ303" s="122"/>
      <c r="AK303" s="122"/>
      <c r="AL303" s="122"/>
      <c r="AM303" s="122"/>
      <c r="AN303" s="122"/>
      <c r="AV303" s="122"/>
      <c r="BB303" s="122"/>
      <c r="BE303" s="121"/>
    </row>
    <row r="304" spans="3:57" s="126" customFormat="1" ht="9.4">
      <c r="C304" s="121"/>
      <c r="D304" s="121"/>
      <c r="E304" s="121"/>
      <c r="F304" s="121"/>
      <c r="G304" s="125"/>
      <c r="H304" s="121"/>
      <c r="I304" s="123"/>
      <c r="J304" s="121"/>
      <c r="K304" s="117"/>
      <c r="L304" s="167"/>
      <c r="M304" s="117"/>
      <c r="N304" s="116"/>
      <c r="O304" s="117"/>
      <c r="P304" s="116"/>
      <c r="Q304" s="117"/>
      <c r="R304" s="117"/>
      <c r="S304" s="117"/>
      <c r="T304" s="125"/>
      <c r="U304" s="125"/>
      <c r="V304" s="121"/>
      <c r="W304" s="121"/>
      <c r="X304" s="121"/>
      <c r="Y304" s="121"/>
      <c r="Z304" s="125"/>
      <c r="AB304" s="122"/>
      <c r="AC304" s="122"/>
      <c r="AD304" s="122"/>
      <c r="AE304" s="122"/>
      <c r="AF304" s="122"/>
      <c r="AG304" s="122"/>
      <c r="AH304" s="122"/>
      <c r="AI304" s="122"/>
      <c r="AJ304" s="122"/>
      <c r="AK304" s="122"/>
      <c r="AL304" s="122"/>
      <c r="AM304" s="122"/>
      <c r="AN304" s="122"/>
      <c r="AV304" s="122"/>
      <c r="BB304" s="122"/>
      <c r="BE304" s="121"/>
    </row>
    <row r="305" spans="3:57" s="126" customFormat="1" ht="9.4">
      <c r="C305" s="121"/>
      <c r="D305" s="121"/>
      <c r="E305" s="121"/>
      <c r="F305" s="121"/>
      <c r="G305" s="125"/>
      <c r="H305" s="121"/>
      <c r="I305" s="123"/>
      <c r="J305" s="121"/>
      <c r="K305" s="117"/>
      <c r="L305" s="167"/>
      <c r="M305" s="117"/>
      <c r="N305" s="116"/>
      <c r="O305" s="117"/>
      <c r="P305" s="116"/>
      <c r="Q305" s="117"/>
      <c r="R305" s="117"/>
      <c r="S305" s="117"/>
      <c r="T305" s="125"/>
      <c r="U305" s="125"/>
      <c r="V305" s="121"/>
      <c r="W305" s="121"/>
      <c r="X305" s="121"/>
      <c r="Y305" s="121"/>
      <c r="Z305" s="125"/>
      <c r="AB305" s="122"/>
      <c r="AC305" s="122"/>
      <c r="AD305" s="122"/>
      <c r="AE305" s="122"/>
      <c r="AF305" s="122"/>
      <c r="AG305" s="122"/>
      <c r="AH305" s="122"/>
      <c r="AI305" s="122"/>
      <c r="AJ305" s="122"/>
      <c r="AK305" s="122"/>
      <c r="AL305" s="122"/>
      <c r="AM305" s="122"/>
      <c r="AN305" s="122"/>
      <c r="AV305" s="122"/>
      <c r="BB305" s="122"/>
      <c r="BE305" s="121"/>
    </row>
    <row r="306" spans="3:57" s="126" customFormat="1" ht="9.4">
      <c r="C306" s="121"/>
      <c r="D306" s="121"/>
      <c r="E306" s="121"/>
      <c r="F306" s="121"/>
      <c r="G306" s="125"/>
      <c r="H306" s="121"/>
      <c r="I306" s="123"/>
      <c r="J306" s="121"/>
      <c r="K306" s="117"/>
      <c r="L306" s="167"/>
      <c r="M306" s="117"/>
      <c r="N306" s="116"/>
      <c r="O306" s="117"/>
      <c r="P306" s="116"/>
      <c r="Q306" s="117"/>
      <c r="R306" s="117"/>
      <c r="S306" s="117"/>
      <c r="T306" s="125"/>
      <c r="U306" s="125"/>
      <c r="V306" s="121"/>
      <c r="W306" s="121"/>
      <c r="X306" s="121"/>
      <c r="Y306" s="121"/>
      <c r="Z306" s="125"/>
      <c r="AB306" s="122"/>
      <c r="AC306" s="122"/>
      <c r="AD306" s="122"/>
      <c r="AE306" s="122"/>
      <c r="AF306" s="122"/>
      <c r="AG306" s="122"/>
      <c r="AH306" s="122"/>
      <c r="AI306" s="122"/>
      <c r="AJ306" s="122"/>
      <c r="AK306" s="122"/>
      <c r="AL306" s="122"/>
      <c r="AM306" s="122"/>
      <c r="AN306" s="122"/>
      <c r="AV306" s="122"/>
      <c r="BB306" s="122"/>
      <c r="BE306" s="121"/>
    </row>
    <row r="307" spans="3:57" s="126" customFormat="1" ht="9.4">
      <c r="C307" s="121"/>
      <c r="D307" s="121"/>
      <c r="E307" s="121"/>
      <c r="F307" s="121"/>
      <c r="G307" s="125"/>
      <c r="H307" s="121"/>
      <c r="I307" s="123"/>
      <c r="J307" s="121"/>
      <c r="K307" s="117"/>
      <c r="L307" s="167"/>
      <c r="M307" s="117"/>
      <c r="N307" s="116"/>
      <c r="O307" s="117"/>
      <c r="P307" s="116"/>
      <c r="Q307" s="117"/>
      <c r="R307" s="117"/>
      <c r="S307" s="117"/>
      <c r="T307" s="125"/>
      <c r="U307" s="125"/>
      <c r="V307" s="121"/>
      <c r="W307" s="121"/>
      <c r="X307" s="121"/>
      <c r="Y307" s="121"/>
      <c r="Z307" s="125"/>
      <c r="AB307" s="122"/>
      <c r="AC307" s="122"/>
      <c r="AD307" s="122"/>
      <c r="AE307" s="122"/>
      <c r="AF307" s="122"/>
      <c r="AG307" s="122"/>
      <c r="AH307" s="122"/>
      <c r="AI307" s="122"/>
      <c r="AJ307" s="122"/>
      <c r="AK307" s="122"/>
      <c r="AL307" s="122"/>
      <c r="AM307" s="122"/>
      <c r="AN307" s="122"/>
      <c r="AV307" s="122"/>
      <c r="BB307" s="122"/>
      <c r="BE307" s="121"/>
    </row>
    <row r="308" spans="3:57" s="126" customFormat="1" ht="9.4">
      <c r="C308" s="121"/>
      <c r="D308" s="121"/>
      <c r="E308" s="121"/>
      <c r="F308" s="121"/>
      <c r="G308" s="125"/>
      <c r="H308" s="121"/>
      <c r="I308" s="123"/>
      <c r="J308" s="121"/>
      <c r="K308" s="117"/>
      <c r="L308" s="167"/>
      <c r="M308" s="117"/>
      <c r="N308" s="116"/>
      <c r="O308" s="117"/>
      <c r="P308" s="116"/>
      <c r="Q308" s="117"/>
      <c r="R308" s="117"/>
      <c r="S308" s="117"/>
      <c r="T308" s="125"/>
      <c r="U308" s="125"/>
      <c r="V308" s="121"/>
      <c r="W308" s="121"/>
      <c r="X308" s="121"/>
      <c r="Y308" s="121"/>
      <c r="Z308" s="125"/>
      <c r="AB308" s="122"/>
      <c r="AC308" s="122"/>
      <c r="AD308" s="122"/>
      <c r="AE308" s="122"/>
      <c r="AF308" s="122"/>
      <c r="AG308" s="122"/>
      <c r="AH308" s="122"/>
      <c r="AI308" s="122"/>
      <c r="AJ308" s="122"/>
      <c r="AK308" s="122"/>
      <c r="AL308" s="122"/>
      <c r="AM308" s="122"/>
      <c r="AN308" s="122"/>
      <c r="AV308" s="122"/>
      <c r="BB308" s="122"/>
      <c r="BE308" s="121"/>
    </row>
    <row r="309" spans="3:57" s="126" customFormat="1" ht="9.4">
      <c r="C309" s="121"/>
      <c r="D309" s="121"/>
      <c r="E309" s="121"/>
      <c r="F309" s="121"/>
      <c r="G309" s="125"/>
      <c r="H309" s="121"/>
      <c r="I309" s="123"/>
      <c r="J309" s="121"/>
      <c r="K309" s="117"/>
      <c r="L309" s="167"/>
      <c r="M309" s="117"/>
      <c r="N309" s="116"/>
      <c r="O309" s="117"/>
      <c r="P309" s="116"/>
      <c r="Q309" s="117"/>
      <c r="R309" s="117"/>
      <c r="S309" s="117"/>
      <c r="T309" s="125"/>
      <c r="U309" s="125"/>
      <c r="V309" s="121"/>
      <c r="W309" s="121"/>
      <c r="X309" s="121"/>
      <c r="Y309" s="121"/>
      <c r="Z309" s="125"/>
      <c r="AB309" s="122"/>
      <c r="AC309" s="122"/>
      <c r="AD309" s="122"/>
      <c r="AE309" s="122"/>
      <c r="AF309" s="122"/>
      <c r="AG309" s="122"/>
      <c r="AH309" s="122"/>
      <c r="AI309" s="122"/>
      <c r="AJ309" s="122"/>
      <c r="AK309" s="122"/>
      <c r="AL309" s="122"/>
      <c r="AM309" s="122"/>
      <c r="AN309" s="122"/>
      <c r="AV309" s="122"/>
      <c r="BB309" s="122"/>
      <c r="BE309" s="121"/>
    </row>
    <row r="310" spans="3:57" s="126" customFormat="1" ht="9.4">
      <c r="C310" s="121"/>
      <c r="D310" s="121"/>
      <c r="E310" s="121"/>
      <c r="F310" s="121"/>
      <c r="G310" s="125"/>
      <c r="H310" s="121"/>
      <c r="I310" s="123"/>
      <c r="J310" s="121"/>
      <c r="K310" s="117"/>
      <c r="L310" s="167"/>
      <c r="M310" s="117"/>
      <c r="N310" s="116"/>
      <c r="O310" s="117"/>
      <c r="P310" s="116"/>
      <c r="Q310" s="117"/>
      <c r="R310" s="117"/>
      <c r="S310" s="117"/>
      <c r="T310" s="125"/>
      <c r="U310" s="125"/>
      <c r="V310" s="121"/>
      <c r="W310" s="121"/>
      <c r="X310" s="121"/>
      <c r="Y310" s="121"/>
      <c r="Z310" s="125"/>
      <c r="AB310" s="122"/>
      <c r="AC310" s="122"/>
      <c r="AD310" s="122"/>
      <c r="AE310" s="122"/>
      <c r="AF310" s="122"/>
      <c r="AG310" s="122"/>
      <c r="AH310" s="122"/>
      <c r="AI310" s="122"/>
      <c r="AJ310" s="122"/>
      <c r="AK310" s="122"/>
      <c r="AL310" s="122"/>
      <c r="AM310" s="122"/>
      <c r="AN310" s="122"/>
      <c r="AV310" s="122"/>
      <c r="BB310" s="122"/>
      <c r="BE310" s="121"/>
    </row>
    <row r="311" spans="3:57" s="126" customFormat="1" ht="9.4">
      <c r="C311" s="121"/>
      <c r="D311" s="121"/>
      <c r="E311" s="121"/>
      <c r="F311" s="121"/>
      <c r="G311" s="125"/>
      <c r="H311" s="121"/>
      <c r="I311" s="123"/>
      <c r="J311" s="121"/>
      <c r="K311" s="117"/>
      <c r="L311" s="167"/>
      <c r="M311" s="117"/>
      <c r="N311" s="116"/>
      <c r="O311" s="117"/>
      <c r="P311" s="116"/>
      <c r="Q311" s="117"/>
      <c r="R311" s="117"/>
      <c r="S311" s="117"/>
      <c r="T311" s="125"/>
      <c r="U311" s="125"/>
      <c r="V311" s="121"/>
      <c r="W311" s="121"/>
      <c r="X311" s="121"/>
      <c r="Y311" s="121"/>
      <c r="Z311" s="125"/>
      <c r="AB311" s="122"/>
      <c r="AC311" s="122"/>
      <c r="AD311" s="122"/>
      <c r="AE311" s="122"/>
      <c r="AF311" s="122"/>
      <c r="AG311" s="122"/>
      <c r="AH311" s="122"/>
      <c r="AI311" s="122"/>
      <c r="AJ311" s="122"/>
      <c r="AK311" s="122"/>
      <c r="AL311" s="122"/>
      <c r="AM311" s="122"/>
      <c r="AN311" s="122"/>
      <c r="AV311" s="122"/>
      <c r="BB311" s="122"/>
      <c r="BE311" s="121"/>
    </row>
    <row r="312" spans="3:57" s="126" customFormat="1" ht="9.4">
      <c r="C312" s="121"/>
      <c r="D312" s="121"/>
      <c r="E312" s="121"/>
      <c r="F312" s="121"/>
      <c r="G312" s="125"/>
      <c r="H312" s="121"/>
      <c r="I312" s="123"/>
      <c r="J312" s="121"/>
      <c r="K312" s="117"/>
      <c r="L312" s="167"/>
      <c r="M312" s="117"/>
      <c r="N312" s="116"/>
      <c r="O312" s="117"/>
      <c r="P312" s="116"/>
      <c r="Q312" s="117"/>
      <c r="R312" s="117"/>
      <c r="S312" s="117"/>
      <c r="T312" s="125"/>
      <c r="U312" s="125"/>
      <c r="V312" s="121"/>
      <c r="W312" s="121"/>
      <c r="X312" s="121"/>
      <c r="Y312" s="121"/>
      <c r="Z312" s="125"/>
      <c r="AB312" s="122"/>
      <c r="AC312" s="122"/>
      <c r="AD312" s="122"/>
      <c r="AE312" s="122"/>
      <c r="AF312" s="122"/>
      <c r="AG312" s="122"/>
      <c r="AH312" s="122"/>
      <c r="AI312" s="122"/>
      <c r="AJ312" s="122"/>
      <c r="AK312" s="122"/>
      <c r="AL312" s="122"/>
      <c r="AM312" s="122"/>
      <c r="AN312" s="122"/>
      <c r="AV312" s="122"/>
      <c r="BB312" s="122"/>
      <c r="BE312" s="121"/>
    </row>
    <row r="313" spans="3:57" s="126" customFormat="1" ht="9.4">
      <c r="C313" s="121"/>
      <c r="D313" s="121"/>
      <c r="E313" s="121"/>
      <c r="F313" s="121"/>
      <c r="G313" s="125"/>
      <c r="H313" s="121"/>
      <c r="I313" s="123"/>
      <c r="J313" s="121"/>
      <c r="K313" s="117"/>
      <c r="L313" s="167"/>
      <c r="M313" s="117"/>
      <c r="N313" s="116"/>
      <c r="O313" s="117"/>
      <c r="P313" s="116"/>
      <c r="Q313" s="117"/>
      <c r="R313" s="117"/>
      <c r="S313" s="117"/>
      <c r="T313" s="125"/>
      <c r="U313" s="125"/>
      <c r="V313" s="121"/>
      <c r="W313" s="121"/>
      <c r="X313" s="121"/>
      <c r="Y313" s="121"/>
      <c r="Z313" s="125"/>
      <c r="AB313" s="122"/>
      <c r="AC313" s="122"/>
      <c r="AD313" s="122"/>
      <c r="AE313" s="122"/>
      <c r="AF313" s="122"/>
      <c r="AG313" s="122"/>
      <c r="AH313" s="122"/>
      <c r="AI313" s="122"/>
      <c r="AJ313" s="122"/>
      <c r="AK313" s="122"/>
      <c r="AL313" s="122"/>
      <c r="AM313" s="122"/>
      <c r="AN313" s="122"/>
      <c r="AV313" s="122"/>
      <c r="BB313" s="122"/>
      <c r="BE313" s="121"/>
    </row>
    <row r="314" spans="3:57" s="126" customFormat="1" ht="9.4">
      <c r="C314" s="121"/>
      <c r="D314" s="121"/>
      <c r="E314" s="121"/>
      <c r="F314" s="121"/>
      <c r="G314" s="125"/>
      <c r="H314" s="121"/>
      <c r="I314" s="123"/>
      <c r="J314" s="121"/>
      <c r="K314" s="117"/>
      <c r="L314" s="167"/>
      <c r="M314" s="117"/>
      <c r="N314" s="116"/>
      <c r="O314" s="117"/>
      <c r="P314" s="116"/>
      <c r="Q314" s="117"/>
      <c r="R314" s="117"/>
      <c r="S314" s="117"/>
      <c r="T314" s="125"/>
      <c r="U314" s="125"/>
      <c r="V314" s="121"/>
      <c r="W314" s="121"/>
      <c r="X314" s="121"/>
      <c r="Y314" s="121"/>
      <c r="Z314" s="125"/>
      <c r="AB314" s="122"/>
      <c r="AC314" s="122"/>
      <c r="AD314" s="122"/>
      <c r="AE314" s="122"/>
      <c r="AF314" s="122"/>
      <c r="AG314" s="122"/>
      <c r="AH314" s="122"/>
      <c r="AI314" s="122"/>
      <c r="AJ314" s="122"/>
      <c r="AK314" s="122"/>
      <c r="AL314" s="122"/>
      <c r="AM314" s="122"/>
      <c r="AN314" s="122"/>
      <c r="AV314" s="122"/>
      <c r="BB314" s="122"/>
      <c r="BE314" s="121"/>
    </row>
    <row r="315" spans="3:57" s="126" customFormat="1" ht="9.4">
      <c r="C315" s="121"/>
      <c r="D315" s="121"/>
      <c r="E315" s="121"/>
      <c r="F315" s="121"/>
      <c r="G315" s="125"/>
      <c r="H315" s="121"/>
      <c r="I315" s="123"/>
      <c r="J315" s="121"/>
      <c r="K315" s="117"/>
      <c r="L315" s="167"/>
      <c r="M315" s="117"/>
      <c r="N315" s="116"/>
      <c r="O315" s="117"/>
      <c r="P315" s="116"/>
      <c r="Q315" s="117"/>
      <c r="R315" s="117"/>
      <c r="S315" s="117"/>
      <c r="T315" s="125"/>
      <c r="U315" s="125"/>
      <c r="V315" s="121"/>
      <c r="W315" s="121"/>
      <c r="X315" s="121"/>
      <c r="Y315" s="121"/>
      <c r="Z315" s="125"/>
      <c r="AB315" s="122"/>
      <c r="AC315" s="122"/>
      <c r="AD315" s="122"/>
      <c r="AE315" s="122"/>
      <c r="AF315" s="122"/>
      <c r="AG315" s="122"/>
      <c r="AH315" s="122"/>
      <c r="AI315" s="122"/>
      <c r="AJ315" s="122"/>
      <c r="AK315" s="122"/>
      <c r="AL315" s="122"/>
      <c r="AM315" s="122"/>
      <c r="AN315" s="122"/>
      <c r="AV315" s="122"/>
      <c r="BB315" s="122"/>
      <c r="BE315" s="121"/>
    </row>
    <row r="316" spans="3:57" s="126" customFormat="1" ht="9.4">
      <c r="C316" s="121"/>
      <c r="D316" s="121"/>
      <c r="E316" s="121"/>
      <c r="F316" s="121"/>
      <c r="G316" s="125"/>
      <c r="H316" s="121"/>
      <c r="I316" s="123"/>
      <c r="J316" s="121"/>
      <c r="K316" s="117"/>
      <c r="L316" s="167"/>
      <c r="M316" s="117"/>
      <c r="N316" s="116"/>
      <c r="O316" s="117"/>
      <c r="P316" s="116"/>
      <c r="Q316" s="117"/>
      <c r="R316" s="117"/>
      <c r="S316" s="117"/>
      <c r="T316" s="125"/>
      <c r="U316" s="125"/>
      <c r="V316" s="121"/>
      <c r="W316" s="121"/>
      <c r="X316" s="121"/>
      <c r="Y316" s="121"/>
      <c r="Z316" s="125"/>
      <c r="AB316" s="122"/>
      <c r="AC316" s="122"/>
      <c r="AD316" s="122"/>
      <c r="AE316" s="122"/>
      <c r="AF316" s="122"/>
      <c r="AG316" s="122"/>
      <c r="AH316" s="122"/>
      <c r="AI316" s="122"/>
      <c r="AJ316" s="122"/>
      <c r="AK316" s="122"/>
      <c r="AL316" s="122"/>
      <c r="AM316" s="122"/>
      <c r="AN316" s="122"/>
      <c r="AV316" s="122"/>
      <c r="BB316" s="122"/>
      <c r="BE316" s="121"/>
    </row>
    <row r="317" spans="3:57" s="126" customFormat="1" ht="9.4">
      <c r="C317" s="121"/>
      <c r="D317" s="121"/>
      <c r="E317" s="121"/>
      <c r="F317" s="121"/>
      <c r="G317" s="125"/>
      <c r="H317" s="121"/>
      <c r="I317" s="123"/>
      <c r="J317" s="121"/>
      <c r="K317" s="117"/>
      <c r="L317" s="167"/>
      <c r="M317" s="117"/>
      <c r="N317" s="116"/>
      <c r="O317" s="117"/>
      <c r="P317" s="116"/>
      <c r="Q317" s="117"/>
      <c r="R317" s="117"/>
      <c r="S317" s="117"/>
      <c r="T317" s="125"/>
      <c r="U317" s="125"/>
      <c r="V317" s="121"/>
      <c r="W317" s="121"/>
      <c r="X317" s="121"/>
      <c r="Y317" s="121"/>
      <c r="Z317" s="125"/>
      <c r="AB317" s="122"/>
      <c r="AC317" s="122"/>
      <c r="AD317" s="122"/>
      <c r="AE317" s="122"/>
      <c r="AF317" s="122"/>
      <c r="AG317" s="122"/>
      <c r="AH317" s="122"/>
      <c r="AI317" s="122"/>
      <c r="AJ317" s="122"/>
      <c r="AK317" s="122"/>
      <c r="AL317" s="122"/>
      <c r="AM317" s="122"/>
      <c r="AN317" s="122"/>
      <c r="AV317" s="122"/>
      <c r="BB317" s="122"/>
      <c r="BE317" s="121"/>
    </row>
    <row r="318" spans="3:57" s="126" customFormat="1" ht="9.4">
      <c r="C318" s="121"/>
      <c r="D318" s="121"/>
      <c r="E318" s="121"/>
      <c r="F318" s="121"/>
      <c r="G318" s="125"/>
      <c r="H318" s="121"/>
      <c r="I318" s="123"/>
      <c r="J318" s="121"/>
      <c r="K318" s="117"/>
      <c r="L318" s="167"/>
      <c r="M318" s="117"/>
      <c r="N318" s="116"/>
      <c r="O318" s="117"/>
      <c r="P318" s="116"/>
      <c r="Q318" s="117"/>
      <c r="R318" s="117"/>
      <c r="S318" s="117"/>
      <c r="T318" s="125"/>
      <c r="U318" s="125"/>
      <c r="V318" s="121"/>
      <c r="W318" s="121"/>
      <c r="X318" s="121"/>
      <c r="Y318" s="121"/>
      <c r="Z318" s="125"/>
      <c r="AB318" s="122"/>
      <c r="AC318" s="122"/>
      <c r="AD318" s="122"/>
      <c r="AE318" s="122"/>
      <c r="AF318" s="122"/>
      <c r="AG318" s="122"/>
      <c r="AH318" s="122"/>
      <c r="AI318" s="122"/>
      <c r="AJ318" s="122"/>
      <c r="AK318" s="122"/>
      <c r="AL318" s="122"/>
      <c r="AM318" s="122"/>
      <c r="AN318" s="122"/>
      <c r="AV318" s="122"/>
      <c r="BB318" s="122"/>
      <c r="BE318" s="121"/>
    </row>
    <row r="319" spans="3:57" s="126" customFormat="1" ht="9.4">
      <c r="C319" s="121"/>
      <c r="D319" s="121"/>
      <c r="E319" s="121"/>
      <c r="F319" s="121"/>
      <c r="G319" s="125"/>
      <c r="H319" s="121"/>
      <c r="I319" s="123"/>
      <c r="J319" s="121"/>
      <c r="K319" s="117"/>
      <c r="L319" s="167"/>
      <c r="M319" s="117"/>
      <c r="N319" s="116"/>
      <c r="O319" s="117"/>
      <c r="P319" s="116"/>
      <c r="Q319" s="117"/>
      <c r="R319" s="117"/>
      <c r="S319" s="117"/>
      <c r="T319" s="125"/>
      <c r="U319" s="125"/>
      <c r="V319" s="121"/>
      <c r="W319" s="121"/>
      <c r="X319" s="121"/>
      <c r="Y319" s="121"/>
      <c r="Z319" s="125"/>
      <c r="AB319" s="122"/>
      <c r="AC319" s="122"/>
      <c r="AD319" s="122"/>
      <c r="AE319" s="122"/>
      <c r="AF319" s="122"/>
      <c r="AG319" s="122"/>
      <c r="AH319" s="122"/>
      <c r="AI319" s="122"/>
      <c r="AJ319" s="122"/>
      <c r="AK319" s="122"/>
      <c r="AL319" s="122"/>
      <c r="AM319" s="122"/>
      <c r="AN319" s="122"/>
      <c r="AV319" s="122"/>
      <c r="BB319" s="122"/>
      <c r="BE319" s="121"/>
    </row>
    <row r="320" spans="3:57" s="126" customFormat="1" ht="9.4">
      <c r="C320" s="121"/>
      <c r="D320" s="121"/>
      <c r="E320" s="121"/>
      <c r="F320" s="121"/>
      <c r="G320" s="125"/>
      <c r="H320" s="121"/>
      <c r="I320" s="123"/>
      <c r="J320" s="121"/>
      <c r="K320" s="117"/>
      <c r="L320" s="167"/>
      <c r="M320" s="117"/>
      <c r="N320" s="116"/>
      <c r="O320" s="117"/>
      <c r="P320" s="116"/>
      <c r="Q320" s="117"/>
      <c r="R320" s="117"/>
      <c r="S320" s="117"/>
      <c r="T320" s="125"/>
      <c r="U320" s="125"/>
      <c r="V320" s="121"/>
      <c r="W320" s="121"/>
      <c r="X320" s="121"/>
      <c r="Y320" s="121"/>
      <c r="Z320" s="125"/>
      <c r="AB320" s="122"/>
      <c r="AC320" s="122"/>
      <c r="AD320" s="122"/>
      <c r="AE320" s="122"/>
      <c r="AF320" s="122"/>
      <c r="AG320" s="122"/>
      <c r="AH320" s="122"/>
      <c r="AI320" s="122"/>
      <c r="AJ320" s="122"/>
      <c r="AK320" s="122"/>
      <c r="AL320" s="122"/>
      <c r="AM320" s="122"/>
      <c r="AN320" s="122"/>
      <c r="AV320" s="122"/>
      <c r="BB320" s="122"/>
      <c r="BE320" s="121"/>
    </row>
    <row r="321" spans="3:57" s="126" customFormat="1" ht="9.4">
      <c r="C321" s="121"/>
      <c r="D321" s="121"/>
      <c r="E321" s="121"/>
      <c r="F321" s="121"/>
      <c r="G321" s="125"/>
      <c r="H321" s="121"/>
      <c r="I321" s="123"/>
      <c r="J321" s="121"/>
      <c r="K321" s="117"/>
      <c r="L321" s="167"/>
      <c r="M321" s="117"/>
      <c r="N321" s="116"/>
      <c r="O321" s="117"/>
      <c r="P321" s="116"/>
      <c r="Q321" s="117"/>
      <c r="R321" s="117"/>
      <c r="S321" s="117"/>
      <c r="T321" s="125"/>
      <c r="U321" s="125"/>
      <c r="V321" s="121"/>
      <c r="W321" s="121"/>
      <c r="X321" s="121"/>
      <c r="Y321" s="121"/>
      <c r="Z321" s="125"/>
      <c r="AB321" s="122"/>
      <c r="AC321" s="122"/>
      <c r="AD321" s="122"/>
      <c r="AE321" s="122"/>
      <c r="AF321" s="122"/>
      <c r="AG321" s="122"/>
      <c r="AH321" s="122"/>
      <c r="AI321" s="122"/>
      <c r="AJ321" s="122"/>
      <c r="AK321" s="122"/>
      <c r="AL321" s="122"/>
      <c r="AM321" s="122"/>
      <c r="AN321" s="122"/>
      <c r="AV321" s="122"/>
      <c r="BB321" s="122"/>
      <c r="BE321" s="121"/>
    </row>
    <row r="322" spans="3:57" s="126" customFormat="1" ht="9.4">
      <c r="C322" s="121"/>
      <c r="D322" s="121"/>
      <c r="E322" s="121"/>
      <c r="F322" s="121"/>
      <c r="G322" s="125"/>
      <c r="H322" s="121"/>
      <c r="I322" s="123"/>
      <c r="J322" s="121"/>
      <c r="K322" s="117"/>
      <c r="L322" s="167"/>
      <c r="M322" s="117"/>
      <c r="N322" s="116"/>
      <c r="O322" s="117"/>
      <c r="P322" s="116"/>
      <c r="Q322" s="117"/>
      <c r="R322" s="117"/>
      <c r="S322" s="117"/>
      <c r="T322" s="125"/>
      <c r="U322" s="125"/>
      <c r="V322" s="121"/>
      <c r="W322" s="121"/>
      <c r="X322" s="121"/>
      <c r="Y322" s="121"/>
      <c r="Z322" s="125"/>
      <c r="AB322" s="122"/>
      <c r="AC322" s="122"/>
      <c r="AD322" s="122"/>
      <c r="AE322" s="122"/>
      <c r="AF322" s="122"/>
      <c r="AG322" s="122"/>
      <c r="AH322" s="122"/>
      <c r="AI322" s="122"/>
      <c r="AJ322" s="122"/>
      <c r="AK322" s="122"/>
      <c r="AL322" s="122"/>
      <c r="AM322" s="122"/>
      <c r="AN322" s="122"/>
      <c r="AV322" s="122"/>
      <c r="BB322" s="122"/>
      <c r="BE322" s="121"/>
    </row>
    <row r="323" spans="3:57" s="126" customFormat="1" ht="9.4">
      <c r="C323" s="121"/>
      <c r="D323" s="121"/>
      <c r="E323" s="121"/>
      <c r="F323" s="121"/>
      <c r="G323" s="125"/>
      <c r="H323" s="121"/>
      <c r="I323" s="123"/>
      <c r="J323" s="121"/>
      <c r="K323" s="117"/>
      <c r="L323" s="167"/>
      <c r="M323" s="117"/>
      <c r="N323" s="116"/>
      <c r="O323" s="117"/>
      <c r="P323" s="116"/>
      <c r="Q323" s="117"/>
      <c r="R323" s="117"/>
      <c r="S323" s="117"/>
      <c r="T323" s="125"/>
      <c r="U323" s="125"/>
      <c r="V323" s="121"/>
      <c r="W323" s="121"/>
      <c r="X323" s="121"/>
      <c r="Y323" s="121"/>
      <c r="Z323" s="125"/>
      <c r="AB323" s="122"/>
      <c r="AC323" s="122"/>
      <c r="AD323" s="122"/>
      <c r="AE323" s="122"/>
      <c r="AF323" s="122"/>
      <c r="AG323" s="122"/>
      <c r="AH323" s="122"/>
      <c r="AI323" s="122"/>
      <c r="AJ323" s="122"/>
      <c r="AK323" s="122"/>
      <c r="AL323" s="122"/>
      <c r="AM323" s="122"/>
      <c r="AN323" s="122"/>
      <c r="AV323" s="122"/>
      <c r="BB323" s="122"/>
      <c r="BE323" s="121"/>
    </row>
    <row r="324" spans="3:57" s="126" customFormat="1" ht="9.4">
      <c r="C324" s="121"/>
      <c r="D324" s="121"/>
      <c r="E324" s="121"/>
      <c r="F324" s="121"/>
      <c r="G324" s="125"/>
      <c r="H324" s="121"/>
      <c r="I324" s="123"/>
      <c r="J324" s="121"/>
      <c r="K324" s="117"/>
      <c r="L324" s="167"/>
      <c r="M324" s="117"/>
      <c r="N324" s="116"/>
      <c r="O324" s="117"/>
      <c r="P324" s="116"/>
      <c r="Q324" s="117"/>
      <c r="R324" s="117"/>
      <c r="S324" s="117"/>
      <c r="T324" s="125"/>
      <c r="U324" s="125"/>
      <c r="V324" s="121"/>
      <c r="W324" s="121"/>
      <c r="X324" s="121"/>
      <c r="Y324" s="121"/>
      <c r="Z324" s="125"/>
      <c r="AB324" s="122"/>
      <c r="AC324" s="122"/>
      <c r="AD324" s="122"/>
      <c r="AE324" s="122"/>
      <c r="AF324" s="122"/>
      <c r="AG324" s="122"/>
      <c r="AH324" s="122"/>
      <c r="AI324" s="122"/>
      <c r="AJ324" s="122"/>
      <c r="AK324" s="122"/>
      <c r="AL324" s="122"/>
      <c r="AM324" s="122"/>
      <c r="AN324" s="122"/>
      <c r="AV324" s="122"/>
      <c r="BB324" s="122"/>
      <c r="BE324" s="121"/>
    </row>
    <row r="325" spans="3:57" s="126" customFormat="1" ht="9.4">
      <c r="C325" s="121"/>
      <c r="D325" s="121"/>
      <c r="E325" s="121"/>
      <c r="F325" s="121"/>
      <c r="G325" s="125"/>
      <c r="H325" s="121"/>
      <c r="I325" s="123"/>
      <c r="J325" s="121"/>
      <c r="K325" s="117"/>
      <c r="L325" s="167"/>
      <c r="M325" s="117"/>
      <c r="N325" s="116"/>
      <c r="O325" s="117"/>
      <c r="P325" s="116"/>
      <c r="Q325" s="117"/>
      <c r="R325" s="117"/>
      <c r="S325" s="117"/>
      <c r="T325" s="125"/>
      <c r="U325" s="125"/>
      <c r="V325" s="121"/>
      <c r="W325" s="121"/>
      <c r="X325" s="121"/>
      <c r="Y325" s="121"/>
      <c r="Z325" s="125"/>
      <c r="AB325" s="122"/>
      <c r="AC325" s="122"/>
      <c r="AD325" s="122"/>
      <c r="AE325" s="122"/>
      <c r="AF325" s="122"/>
      <c r="AG325" s="122"/>
      <c r="AH325" s="122"/>
      <c r="AI325" s="122"/>
      <c r="AJ325" s="122"/>
      <c r="AK325" s="122"/>
      <c r="AL325" s="122"/>
      <c r="AM325" s="122"/>
      <c r="AN325" s="122"/>
      <c r="AV325" s="122"/>
      <c r="BB325" s="122"/>
      <c r="BE325" s="121"/>
    </row>
    <row r="326" spans="3:57" s="126" customFormat="1" ht="9.4">
      <c r="C326" s="121"/>
      <c r="D326" s="121"/>
      <c r="E326" s="121"/>
      <c r="F326" s="121"/>
      <c r="G326" s="125"/>
      <c r="H326" s="121"/>
      <c r="I326" s="123"/>
      <c r="J326" s="121"/>
      <c r="K326" s="117"/>
      <c r="L326" s="167"/>
      <c r="M326" s="117"/>
      <c r="N326" s="116"/>
      <c r="O326" s="117"/>
      <c r="P326" s="116"/>
      <c r="Q326" s="117"/>
      <c r="R326" s="117"/>
      <c r="S326" s="117"/>
      <c r="T326" s="125"/>
      <c r="U326" s="125"/>
      <c r="V326" s="121"/>
      <c r="W326" s="121"/>
      <c r="X326" s="121"/>
      <c r="Y326" s="121"/>
      <c r="Z326" s="125"/>
      <c r="AB326" s="122"/>
      <c r="AC326" s="122"/>
      <c r="AD326" s="122"/>
      <c r="AE326" s="122"/>
      <c r="AF326" s="122"/>
      <c r="AG326" s="122"/>
      <c r="AH326" s="122"/>
      <c r="AI326" s="122"/>
      <c r="AJ326" s="122"/>
      <c r="AK326" s="122"/>
      <c r="AL326" s="122"/>
      <c r="AM326" s="122"/>
      <c r="AN326" s="122"/>
      <c r="AV326" s="122"/>
      <c r="BB326" s="122"/>
      <c r="BE326" s="121"/>
    </row>
    <row r="327" spans="3:57" s="126" customFormat="1" ht="9.4">
      <c r="C327" s="121"/>
      <c r="D327" s="121"/>
      <c r="E327" s="121"/>
      <c r="F327" s="121"/>
      <c r="G327" s="125"/>
      <c r="H327" s="121"/>
      <c r="I327" s="123"/>
      <c r="J327" s="121"/>
      <c r="K327" s="117"/>
      <c r="L327" s="167"/>
      <c r="M327" s="117"/>
      <c r="N327" s="116"/>
      <c r="O327" s="117"/>
      <c r="P327" s="116"/>
      <c r="Q327" s="117"/>
      <c r="R327" s="117"/>
      <c r="S327" s="117"/>
      <c r="T327" s="125"/>
      <c r="U327" s="125"/>
      <c r="V327" s="121"/>
      <c r="W327" s="121"/>
      <c r="X327" s="121"/>
      <c r="Y327" s="121"/>
      <c r="Z327" s="125"/>
      <c r="AB327" s="122"/>
      <c r="AC327" s="122"/>
      <c r="AD327" s="122"/>
      <c r="AE327" s="122"/>
      <c r="AF327" s="122"/>
      <c r="AG327" s="122"/>
      <c r="AH327" s="122"/>
      <c r="AI327" s="122"/>
      <c r="AJ327" s="122"/>
      <c r="AK327" s="122"/>
      <c r="AL327" s="122"/>
      <c r="AM327" s="122"/>
      <c r="AN327" s="122"/>
      <c r="AV327" s="122"/>
      <c r="BB327" s="122"/>
      <c r="BE327" s="121"/>
    </row>
    <row r="328" spans="3:57" s="126" customFormat="1" ht="9.4">
      <c r="C328" s="121"/>
      <c r="D328" s="121"/>
      <c r="E328" s="121"/>
      <c r="F328" s="121"/>
      <c r="G328" s="125"/>
      <c r="H328" s="121"/>
      <c r="I328" s="123"/>
      <c r="J328" s="121"/>
      <c r="K328" s="117"/>
      <c r="L328" s="167"/>
      <c r="M328" s="117"/>
      <c r="N328" s="116"/>
      <c r="O328" s="117"/>
      <c r="P328" s="116"/>
      <c r="Q328" s="117"/>
      <c r="R328" s="117"/>
      <c r="S328" s="117"/>
      <c r="T328" s="125"/>
      <c r="U328" s="125"/>
      <c r="V328" s="121"/>
      <c r="W328" s="121"/>
      <c r="X328" s="121"/>
      <c r="Y328" s="121"/>
      <c r="Z328" s="125"/>
      <c r="AB328" s="122"/>
      <c r="AC328" s="122"/>
      <c r="AD328" s="122"/>
      <c r="AE328" s="122"/>
      <c r="AF328" s="122"/>
      <c r="AG328" s="122"/>
      <c r="AH328" s="122"/>
      <c r="AI328" s="122"/>
      <c r="AJ328" s="122"/>
      <c r="AK328" s="122"/>
      <c r="AL328" s="122"/>
      <c r="AM328" s="122"/>
      <c r="AN328" s="122"/>
      <c r="AV328" s="122"/>
      <c r="BB328" s="122"/>
      <c r="BE328" s="121"/>
    </row>
    <row r="329" spans="3:57" s="126" customFormat="1" ht="9.4">
      <c r="C329" s="121"/>
      <c r="D329" s="121"/>
      <c r="E329" s="121"/>
      <c r="F329" s="121"/>
      <c r="G329" s="125"/>
      <c r="H329" s="121"/>
      <c r="I329" s="123"/>
      <c r="J329" s="121"/>
      <c r="K329" s="117"/>
      <c r="L329" s="167"/>
      <c r="M329" s="117"/>
      <c r="N329" s="116"/>
      <c r="O329" s="117"/>
      <c r="P329" s="116"/>
      <c r="Q329" s="117"/>
      <c r="R329" s="117"/>
      <c r="S329" s="117"/>
      <c r="T329" s="125"/>
      <c r="U329" s="125"/>
      <c r="V329" s="121"/>
      <c r="W329" s="121"/>
      <c r="X329" s="121"/>
      <c r="Y329" s="121"/>
      <c r="Z329" s="125"/>
      <c r="AB329" s="122"/>
      <c r="AC329" s="122"/>
      <c r="AD329" s="122"/>
      <c r="AE329" s="122"/>
      <c r="AF329" s="122"/>
      <c r="AG329" s="122"/>
      <c r="AH329" s="122"/>
      <c r="AI329" s="122"/>
      <c r="AJ329" s="122"/>
      <c r="AK329" s="122"/>
      <c r="AL329" s="122"/>
      <c r="AM329" s="122"/>
      <c r="AN329" s="122"/>
      <c r="AV329" s="122"/>
      <c r="BB329" s="122"/>
      <c r="BE329" s="121"/>
    </row>
    <row r="330" spans="3:57" s="126" customFormat="1" ht="9.4">
      <c r="C330" s="121"/>
      <c r="D330" s="121"/>
      <c r="E330" s="121"/>
      <c r="F330" s="121"/>
      <c r="G330" s="125"/>
      <c r="H330" s="121"/>
      <c r="I330" s="123"/>
      <c r="J330" s="121"/>
      <c r="K330" s="117"/>
      <c r="L330" s="167"/>
      <c r="M330" s="117"/>
      <c r="N330" s="116"/>
      <c r="O330" s="117"/>
      <c r="P330" s="116"/>
      <c r="Q330" s="117"/>
      <c r="R330" s="117"/>
      <c r="S330" s="117"/>
      <c r="T330" s="125"/>
      <c r="U330" s="125"/>
      <c r="V330" s="121"/>
      <c r="W330" s="121"/>
      <c r="X330" s="121"/>
      <c r="Y330" s="121"/>
      <c r="Z330" s="125"/>
      <c r="AB330" s="122"/>
      <c r="AC330" s="122"/>
      <c r="AD330" s="122"/>
      <c r="AE330" s="122"/>
      <c r="AF330" s="122"/>
      <c r="AG330" s="122"/>
      <c r="AH330" s="122"/>
      <c r="AI330" s="122"/>
      <c r="AJ330" s="122"/>
      <c r="AK330" s="122"/>
      <c r="AL330" s="122"/>
      <c r="AM330" s="122"/>
      <c r="AN330" s="122"/>
      <c r="AV330" s="122"/>
      <c r="BB330" s="122"/>
      <c r="BE330" s="121"/>
    </row>
    <row r="331" spans="3:57" s="126" customFormat="1" ht="12.75">
      <c r="C331" s="121"/>
      <c r="D331" s="121"/>
      <c r="E331" s="121"/>
      <c r="F331" s="121"/>
      <c r="G331" s="125"/>
      <c r="H331" s="121"/>
      <c r="I331" s="123"/>
      <c r="J331" s="121"/>
      <c r="K331" s="117"/>
      <c r="L331" s="167"/>
      <c r="M331" s="117"/>
      <c r="N331" s="116"/>
      <c r="O331" s="117"/>
      <c r="P331" s="116"/>
      <c r="Q331" s="117"/>
      <c r="R331" s="117"/>
      <c r="S331" s="117"/>
      <c r="T331" s="125"/>
      <c r="U331" s="125"/>
      <c r="V331" s="121"/>
      <c r="W331" s="121"/>
      <c r="X331" s="121"/>
      <c r="Y331" s="121"/>
      <c r="Z331" s="125"/>
      <c r="AB331" s="77"/>
      <c r="AC331" s="77"/>
      <c r="AD331" s="77"/>
      <c r="AE331" s="77"/>
      <c r="AF331" s="77"/>
      <c r="AG331" s="77"/>
      <c r="AH331" s="77"/>
      <c r="AI331" s="77"/>
      <c r="AJ331" s="77"/>
      <c r="AK331" s="77"/>
      <c r="AL331" s="77"/>
      <c r="AM331" s="77"/>
      <c r="AN331" s="77"/>
      <c r="AO331" s="76"/>
      <c r="AV331" s="77"/>
      <c r="BB331" s="77"/>
      <c r="BE331" s="121"/>
    </row>
    <row r="332" spans="3:57" s="126" customFormat="1" ht="12.75">
      <c r="C332" s="121"/>
      <c r="D332" s="121"/>
      <c r="E332" s="121"/>
      <c r="F332" s="121"/>
      <c r="G332" s="125"/>
      <c r="H332" s="121"/>
      <c r="I332" s="123"/>
      <c r="J332" s="121"/>
      <c r="K332" s="117"/>
      <c r="L332" s="167"/>
      <c r="M332" s="117"/>
      <c r="N332" s="116"/>
      <c r="O332" s="117"/>
      <c r="P332" s="116"/>
      <c r="Q332" s="117"/>
      <c r="R332" s="117"/>
      <c r="S332" s="117"/>
      <c r="T332" s="125"/>
      <c r="U332" s="125"/>
      <c r="V332" s="121"/>
      <c r="W332" s="121"/>
      <c r="X332" s="121"/>
      <c r="Y332" s="121"/>
      <c r="Z332" s="125"/>
      <c r="AB332" s="77"/>
      <c r="AC332" s="77"/>
      <c r="AD332" s="77"/>
      <c r="AE332" s="77"/>
      <c r="AF332" s="77"/>
      <c r="AG332" s="77"/>
      <c r="AH332" s="77"/>
      <c r="AI332" s="77"/>
      <c r="AJ332" s="77"/>
      <c r="AK332" s="77"/>
      <c r="AL332" s="77"/>
      <c r="AM332" s="77"/>
      <c r="AN332" s="77"/>
      <c r="AO332" s="76"/>
      <c r="AP332" s="76"/>
      <c r="AQ332" s="76"/>
      <c r="AR332" s="76"/>
      <c r="AS332" s="76"/>
      <c r="AT332" s="76"/>
      <c r="AV332" s="77"/>
      <c r="AW332" s="76"/>
      <c r="AX332" s="76"/>
      <c r="AY332" s="76"/>
      <c r="AZ332" s="76"/>
      <c r="BB332" s="77"/>
      <c r="BE332" s="121"/>
    </row>
    <row r="333" spans="3:57" s="126" customFormat="1" ht="12.75">
      <c r="C333" s="121"/>
      <c r="D333" s="121"/>
      <c r="E333" s="121"/>
      <c r="F333" s="121"/>
      <c r="G333" s="125"/>
      <c r="H333" s="121"/>
      <c r="I333" s="123"/>
      <c r="J333" s="121"/>
      <c r="K333" s="117"/>
      <c r="L333" s="167"/>
      <c r="M333" s="117"/>
      <c r="N333" s="116"/>
      <c r="O333" s="117"/>
      <c r="P333" s="116"/>
      <c r="Q333" s="117"/>
      <c r="R333" s="117"/>
      <c r="S333" s="117"/>
      <c r="T333" s="125"/>
      <c r="U333" s="125"/>
      <c r="V333" s="121"/>
      <c r="W333" s="121"/>
      <c r="X333" s="121"/>
      <c r="Y333" s="121"/>
      <c r="Z333" s="125"/>
      <c r="AB333" s="77"/>
      <c r="AC333" s="77"/>
      <c r="AD333" s="77"/>
      <c r="AE333" s="77"/>
      <c r="AF333" s="77"/>
      <c r="AG333" s="77"/>
      <c r="AH333" s="77"/>
      <c r="AI333" s="77"/>
      <c r="AJ333" s="77"/>
      <c r="AK333" s="77"/>
      <c r="AL333" s="77"/>
      <c r="AM333" s="77"/>
      <c r="AN333" s="77"/>
      <c r="AO333" s="76"/>
      <c r="AP333" s="76"/>
      <c r="AQ333" s="76"/>
      <c r="AR333" s="76"/>
      <c r="AS333" s="76"/>
      <c r="AT333" s="76"/>
      <c r="AV333" s="77"/>
      <c r="AW333" s="76"/>
      <c r="AX333" s="76"/>
      <c r="AY333" s="76"/>
      <c r="AZ333" s="76"/>
      <c r="BB333" s="77"/>
      <c r="BE333" s="121"/>
    </row>
    <row r="334" spans="3:57" s="126" customFormat="1" ht="12.75">
      <c r="C334" s="121"/>
      <c r="D334" s="121"/>
      <c r="E334" s="121"/>
      <c r="F334" s="121"/>
      <c r="G334" s="125"/>
      <c r="H334" s="121"/>
      <c r="I334" s="123"/>
      <c r="J334" s="121"/>
      <c r="K334" s="117"/>
      <c r="L334" s="167"/>
      <c r="M334" s="117"/>
      <c r="N334" s="116"/>
      <c r="O334" s="117"/>
      <c r="P334" s="116"/>
      <c r="Q334" s="117"/>
      <c r="R334" s="117"/>
      <c r="S334" s="117"/>
      <c r="T334" s="125"/>
      <c r="U334" s="125"/>
      <c r="V334" s="121"/>
      <c r="W334" s="121"/>
      <c r="X334" s="121"/>
      <c r="Y334" s="121"/>
      <c r="Z334" s="125"/>
      <c r="AB334" s="77"/>
      <c r="AC334" s="77"/>
      <c r="AD334" s="77"/>
      <c r="AE334" s="77"/>
      <c r="AF334" s="77"/>
      <c r="AG334" s="77"/>
      <c r="AH334" s="77"/>
      <c r="AI334" s="77"/>
      <c r="AJ334" s="77"/>
      <c r="AK334" s="77"/>
      <c r="AL334" s="77"/>
      <c r="AM334" s="77"/>
      <c r="AN334" s="77"/>
      <c r="AO334" s="76"/>
      <c r="AP334" s="76"/>
      <c r="AQ334" s="76"/>
      <c r="AR334" s="76"/>
      <c r="AS334" s="76"/>
      <c r="AT334" s="76"/>
      <c r="AV334" s="77"/>
      <c r="AW334" s="76"/>
      <c r="AX334" s="76"/>
      <c r="AY334" s="76"/>
      <c r="AZ334" s="76"/>
      <c r="BB334" s="77"/>
      <c r="BE334" s="121"/>
    </row>
    <row r="335" spans="3:57" s="126" customFormat="1" ht="12.75">
      <c r="C335" s="121"/>
      <c r="D335" s="121"/>
      <c r="E335" s="121"/>
      <c r="F335" s="121"/>
      <c r="G335" s="125"/>
      <c r="H335" s="121"/>
      <c r="I335" s="123"/>
      <c r="J335" s="121"/>
      <c r="K335" s="117"/>
      <c r="L335" s="167"/>
      <c r="M335" s="117"/>
      <c r="N335" s="116"/>
      <c r="O335" s="117"/>
      <c r="P335" s="116"/>
      <c r="Q335" s="117"/>
      <c r="R335" s="117"/>
      <c r="S335" s="117"/>
      <c r="T335" s="125"/>
      <c r="U335" s="125"/>
      <c r="V335" s="121"/>
      <c r="W335" s="121"/>
      <c r="X335" s="121"/>
      <c r="Y335" s="121"/>
      <c r="Z335" s="125"/>
      <c r="AB335" s="77"/>
      <c r="AC335" s="77"/>
      <c r="AD335" s="77"/>
      <c r="AE335" s="77"/>
      <c r="AF335" s="77"/>
      <c r="AG335" s="77"/>
      <c r="AH335" s="77"/>
      <c r="AI335" s="77"/>
      <c r="AJ335" s="77"/>
      <c r="AK335" s="77"/>
      <c r="AL335" s="77"/>
      <c r="AM335" s="77"/>
      <c r="AN335" s="77"/>
      <c r="AO335" s="76"/>
      <c r="AP335" s="76"/>
      <c r="AQ335" s="76"/>
      <c r="AR335" s="76"/>
      <c r="AS335" s="76"/>
      <c r="AT335" s="76"/>
      <c r="AV335" s="77"/>
      <c r="AW335" s="76"/>
      <c r="AX335" s="76"/>
      <c r="AY335" s="76"/>
      <c r="AZ335" s="76"/>
      <c r="BB335" s="77"/>
      <c r="BE335" s="121"/>
    </row>
  </sheetData>
  <mergeCells count="6">
    <mergeCell ref="AW2:BA2"/>
    <mergeCell ref="D2:I2"/>
    <mergeCell ref="K2:R2"/>
    <mergeCell ref="T2:Y2"/>
    <mergeCell ref="AA2:AI2"/>
    <mergeCell ref="AK2:AU2"/>
  </mergeCells>
  <pageMargins left="0.75" right="0.75" top="1" bottom="1" header="0.5" footer="0.5"/>
  <pageSetup orientation="portrait"/>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64BD05-E188-4B4E-B74C-377E61C89484}">
  <dimension ref="A2:M65"/>
  <sheetViews>
    <sheetView tabSelected="1" workbookViewId="0">
      <selection activeCell="A46" sqref="A46"/>
    </sheetView>
  </sheetViews>
  <sheetFormatPr defaultRowHeight="14.25"/>
  <sheetData>
    <row r="2" spans="1:12">
      <c r="B2" t="s">
        <v>462</v>
      </c>
      <c r="K2" t="s">
        <v>463</v>
      </c>
    </row>
    <row r="4" spans="1:12">
      <c r="B4" s="2" t="s">
        <v>464</v>
      </c>
      <c r="C4" s="2" t="s">
        <v>465</v>
      </c>
      <c r="D4" s="2" t="s">
        <v>466</v>
      </c>
      <c r="E4" s="2" t="s">
        <v>465</v>
      </c>
      <c r="F4" s="2" t="s">
        <v>467</v>
      </c>
      <c r="G4" s="2" t="s">
        <v>465</v>
      </c>
      <c r="H4" s="2" t="s">
        <v>468</v>
      </c>
      <c r="I4" s="2" t="s">
        <v>465</v>
      </c>
      <c r="K4" t="s">
        <v>469</v>
      </c>
      <c r="L4" t="s">
        <v>465</v>
      </c>
    </row>
    <row r="5" spans="1:12">
      <c r="A5" t="s">
        <v>470</v>
      </c>
      <c r="B5" s="28">
        <v>201.51011103662648</v>
      </c>
      <c r="C5" s="178">
        <v>0.50189855807966799</v>
      </c>
      <c r="D5" s="10">
        <v>376.00985050706271</v>
      </c>
      <c r="E5" s="178">
        <v>0.43943499154765508</v>
      </c>
      <c r="F5" s="10">
        <v>64.306663384043404</v>
      </c>
      <c r="G5" s="178">
        <v>0.53140884146162748</v>
      </c>
      <c r="H5" s="10">
        <v>365.35864357084512</v>
      </c>
      <c r="I5" s="178">
        <v>0.4747480688497604</v>
      </c>
      <c r="K5" s="179">
        <v>124.11666518067729</v>
      </c>
      <c r="L5" s="178">
        <v>0.27641937033871561</v>
      </c>
    </row>
    <row r="6" spans="1:12">
      <c r="A6" t="s">
        <v>471</v>
      </c>
      <c r="B6" s="28">
        <v>150.20689929415138</v>
      </c>
      <c r="C6" s="178">
        <v>0.32523943501058589</v>
      </c>
      <c r="D6" s="10">
        <v>4503.976325436397</v>
      </c>
      <c r="E6" s="178">
        <v>0.19747967886023743</v>
      </c>
      <c r="F6" s="10">
        <v>2611.61950285168</v>
      </c>
      <c r="G6" s="178">
        <v>0.62835697419819558</v>
      </c>
      <c r="H6" s="10">
        <v>1092.9039173967496</v>
      </c>
      <c r="I6" s="178">
        <v>0.63848391909252822</v>
      </c>
      <c r="K6" s="179">
        <v>115.00669512314863</v>
      </c>
      <c r="L6" s="178">
        <v>7.3784942132400597E-2</v>
      </c>
    </row>
    <row r="7" spans="1:12">
      <c r="A7" t="s">
        <v>472</v>
      </c>
      <c r="B7" s="28">
        <v>20.708495289728567</v>
      </c>
      <c r="C7" s="178">
        <v>0.66209929432348447</v>
      </c>
      <c r="D7" s="10">
        <v>2153.4886767794465</v>
      </c>
      <c r="E7" s="178">
        <v>0.32194447001150711</v>
      </c>
      <c r="F7" s="10">
        <v>24.136823183713688</v>
      </c>
      <c r="G7" s="178">
        <v>0.9788561461070856</v>
      </c>
      <c r="H7" s="10">
        <v>300.15979624375086</v>
      </c>
      <c r="I7" s="178">
        <v>0.90515134678634901</v>
      </c>
      <c r="K7" s="179">
        <v>12.928623413811193</v>
      </c>
      <c r="L7" s="178">
        <v>1.0062287555609071</v>
      </c>
    </row>
    <row r="8" spans="1:12">
      <c r="A8" t="s">
        <v>473</v>
      </c>
      <c r="B8" s="28">
        <v>75.835165287215872</v>
      </c>
      <c r="C8" s="178">
        <v>0.31662175006467075</v>
      </c>
      <c r="D8" s="10">
        <v>4533.0614615109434</v>
      </c>
      <c r="E8" s="178">
        <v>0.36002041356499487</v>
      </c>
      <c r="F8" s="10">
        <v>77.92115295387589</v>
      </c>
      <c r="G8" s="178">
        <v>0.37231476979152689</v>
      </c>
      <c r="H8" s="10">
        <v>888.06283115852398</v>
      </c>
      <c r="I8" s="178">
        <v>0.83999957721944951</v>
      </c>
      <c r="K8" s="179">
        <v>485.69822761887406</v>
      </c>
      <c r="L8" s="178">
        <v>0.11270422710423524</v>
      </c>
    </row>
    <row r="9" spans="1:12">
      <c r="A9" t="s">
        <v>474</v>
      </c>
      <c r="B9" s="28" t="s">
        <v>475</v>
      </c>
      <c r="C9" s="178"/>
      <c r="D9" s="28" t="s">
        <v>475</v>
      </c>
      <c r="E9" s="178"/>
      <c r="F9" s="28" t="s">
        <v>475</v>
      </c>
      <c r="G9" s="178"/>
      <c r="H9" s="28" t="s">
        <v>475</v>
      </c>
      <c r="I9" s="178"/>
      <c r="K9" s="179">
        <v>12.94455035562002</v>
      </c>
      <c r="L9" s="178">
        <v>0.62930961495844184</v>
      </c>
    </row>
    <row r="10" spans="1:12">
      <c r="A10" t="s">
        <v>476</v>
      </c>
      <c r="B10" s="28">
        <v>1.2188521875821772</v>
      </c>
      <c r="C10" s="178">
        <v>0.70738753290610956</v>
      </c>
      <c r="D10" s="10">
        <v>130.88738681814826</v>
      </c>
      <c r="E10" s="178">
        <v>0.42764162035927045</v>
      </c>
      <c r="F10" s="180">
        <v>0.28253146346838354</v>
      </c>
      <c r="G10" s="178">
        <v>0.59355131455363819</v>
      </c>
      <c r="H10" s="10">
        <v>14.501300414583373</v>
      </c>
      <c r="I10" s="178">
        <v>1.0721196667820712</v>
      </c>
      <c r="K10" s="28" t="s">
        <v>475</v>
      </c>
    </row>
    <row r="11" spans="1:12">
      <c r="A11" t="s">
        <v>477</v>
      </c>
      <c r="B11" s="28">
        <v>7.6660147595732315</v>
      </c>
      <c r="C11" s="178">
        <v>0.46506248745186723</v>
      </c>
      <c r="D11" s="10">
        <v>1136.577491429917</v>
      </c>
      <c r="E11" s="178">
        <v>0.35512163566436983</v>
      </c>
      <c r="F11" s="10">
        <v>424.04812068448751</v>
      </c>
      <c r="G11" s="178">
        <v>0.83953436060740116</v>
      </c>
      <c r="H11" s="10">
        <v>143.20086574806817</v>
      </c>
      <c r="I11" s="178">
        <v>0.68855644232417967</v>
      </c>
      <c r="K11" s="179">
        <v>6.0652928258602534</v>
      </c>
      <c r="L11" s="178">
        <v>0.28856499605259367</v>
      </c>
    </row>
    <row r="12" spans="1:12">
      <c r="A12" t="s">
        <v>478</v>
      </c>
      <c r="B12" s="28">
        <v>202.15919421163824</v>
      </c>
      <c r="C12" s="178">
        <v>0.63598038634186005</v>
      </c>
      <c r="D12" s="10">
        <v>10912.107043169735</v>
      </c>
      <c r="E12" s="178">
        <v>0.21776138919835997</v>
      </c>
      <c r="F12" s="10">
        <v>8693.4821895411642</v>
      </c>
      <c r="G12" s="178">
        <v>0.37486104973750717</v>
      </c>
      <c r="H12" s="10">
        <v>2531.1494770166746</v>
      </c>
      <c r="I12" s="178">
        <v>0.56711219959146109</v>
      </c>
      <c r="K12" s="179">
        <v>49.421078166628639</v>
      </c>
      <c r="L12" s="178">
        <v>0.28795254536098808</v>
      </c>
    </row>
    <row r="13" spans="1:12">
      <c r="A13" t="s">
        <v>479</v>
      </c>
      <c r="B13" s="28">
        <v>5.5373309354499828E-2</v>
      </c>
      <c r="C13" s="178">
        <v>0.38662200329946506</v>
      </c>
      <c r="D13" s="28">
        <v>0.82662126999197183</v>
      </c>
      <c r="E13" s="178">
        <v>0.17109499187197724</v>
      </c>
      <c r="F13" s="28">
        <v>5.1000710387238496E-2</v>
      </c>
      <c r="G13" s="178">
        <v>9.624310407673569E-3</v>
      </c>
      <c r="H13" s="28">
        <v>0.29822596139700885</v>
      </c>
      <c r="I13" s="178">
        <v>0.75368014362167313</v>
      </c>
      <c r="K13" s="28" t="s">
        <v>475</v>
      </c>
      <c r="L13" s="178"/>
    </row>
    <row r="14" spans="1:12">
      <c r="A14" t="s">
        <v>480</v>
      </c>
      <c r="B14" s="28">
        <v>0.72186319741658223</v>
      </c>
      <c r="C14" s="178">
        <v>0.55314979325918234</v>
      </c>
      <c r="D14" s="28">
        <v>8.2201310206012561</v>
      </c>
      <c r="E14" s="178">
        <v>1.0808797760570348</v>
      </c>
      <c r="F14" s="28">
        <v>0.78708221057740002</v>
      </c>
      <c r="G14" s="178">
        <v>0.28261908548496234</v>
      </c>
      <c r="H14" s="28">
        <v>1.4679324912984881</v>
      </c>
      <c r="I14" s="178">
        <v>0.82034708766712949</v>
      </c>
      <c r="K14" s="28" t="s">
        <v>475</v>
      </c>
      <c r="L14" s="178"/>
    </row>
    <row r="15" spans="1:12">
      <c r="A15" t="s">
        <v>481</v>
      </c>
      <c r="B15" s="28">
        <v>0.98549297178135664</v>
      </c>
      <c r="C15" s="178">
        <v>0.42835000443455157</v>
      </c>
      <c r="D15" s="28">
        <v>4.5762705600681999</v>
      </c>
      <c r="E15" s="178">
        <v>0.48746491566789552</v>
      </c>
      <c r="F15" s="28">
        <v>1.0409415813660519</v>
      </c>
      <c r="G15" s="178">
        <v>0.19558084811874898</v>
      </c>
      <c r="H15" s="28">
        <v>1.5995520359159081</v>
      </c>
      <c r="I15" s="178">
        <v>0.50091485281547232</v>
      </c>
      <c r="K15" s="28" t="s">
        <v>475</v>
      </c>
      <c r="L15" s="178"/>
    </row>
    <row r="16" spans="1:12">
      <c r="A16" t="s">
        <v>482</v>
      </c>
      <c r="B16" s="28">
        <v>2.8436241901597121</v>
      </c>
      <c r="C16" s="178">
        <v>0.76972942021414681</v>
      </c>
      <c r="D16" s="28">
        <v>9.1253986433143695</v>
      </c>
      <c r="E16" s="178">
        <v>0.21087409873605134</v>
      </c>
      <c r="F16" s="28">
        <v>7.0650503901689596</v>
      </c>
      <c r="G16" s="178">
        <v>0.31525504657396042</v>
      </c>
      <c r="H16" s="28">
        <v>3.686126545406498</v>
      </c>
      <c r="I16" s="178">
        <v>0.61800638352951476</v>
      </c>
      <c r="K16" s="28" t="s">
        <v>475</v>
      </c>
      <c r="L16" s="178"/>
    </row>
    <row r="17" spans="1:12">
      <c r="A17" t="s">
        <v>483</v>
      </c>
      <c r="B17" s="28">
        <v>2.2945600604216776</v>
      </c>
      <c r="C17" s="178">
        <v>0.12565959609094371</v>
      </c>
      <c r="D17" s="28">
        <v>4.900092747815437</v>
      </c>
      <c r="E17" s="178">
        <v>0.20623159749322834</v>
      </c>
      <c r="F17" s="28">
        <v>0.53439013140569447</v>
      </c>
      <c r="G17" s="178">
        <v>0.3135697510525261</v>
      </c>
      <c r="H17" s="28">
        <v>2.7413065757361483</v>
      </c>
      <c r="I17" s="178">
        <v>0.17041779434209536</v>
      </c>
      <c r="K17" s="28" t="s">
        <v>475</v>
      </c>
      <c r="L17" s="178"/>
    </row>
    <row r="18" spans="1:12">
      <c r="A18" t="s">
        <v>484</v>
      </c>
      <c r="B18" s="10">
        <v>7778.7357720503624</v>
      </c>
      <c r="C18" s="178">
        <v>8.6729978694368284E-2</v>
      </c>
      <c r="D18" s="10">
        <v>3664.3972130927268</v>
      </c>
      <c r="E18" s="178">
        <v>0.1182681258595039</v>
      </c>
      <c r="F18" s="10">
        <v>2105.3424975458947</v>
      </c>
      <c r="G18" s="178">
        <v>0.34903086048649934</v>
      </c>
      <c r="H18" s="10">
        <v>7733.6975144730113</v>
      </c>
      <c r="I18" s="178">
        <v>8.7820218320911608E-2</v>
      </c>
      <c r="K18" s="10">
        <v>9143.2402210813598</v>
      </c>
      <c r="L18" s="178">
        <v>7.723326682353214E-2</v>
      </c>
    </row>
    <row r="19" spans="1:12">
      <c r="A19" t="s">
        <v>485</v>
      </c>
      <c r="B19" s="28">
        <v>1.7784330368210703</v>
      </c>
      <c r="C19" s="178">
        <v>0.51349369956807456</v>
      </c>
      <c r="D19" s="28">
        <v>2.7136382607397067</v>
      </c>
      <c r="E19" s="178">
        <v>0.33151161566785381</v>
      </c>
      <c r="F19" s="28">
        <v>6.9092056207960398E-2</v>
      </c>
      <c r="G19" s="178">
        <v>0.84053304650675853</v>
      </c>
      <c r="H19" s="28">
        <v>2.1160340423878101</v>
      </c>
      <c r="I19" s="178">
        <v>0.26551321079918488</v>
      </c>
      <c r="K19" s="179">
        <v>2.5107762325595062</v>
      </c>
      <c r="L19" s="178">
        <v>0.13297114594335574</v>
      </c>
    </row>
    <row r="20" spans="1:12">
      <c r="A20" t="s">
        <v>486</v>
      </c>
      <c r="B20" s="28">
        <v>0.12036851579036156</v>
      </c>
      <c r="C20" s="178">
        <v>0.27684134464956656</v>
      </c>
      <c r="D20" s="28">
        <v>2.4690031468392299</v>
      </c>
      <c r="E20" s="178">
        <v>0.36442147934545149</v>
      </c>
      <c r="F20" s="28">
        <v>0.41056705617067002</v>
      </c>
      <c r="G20" s="178">
        <v>1.0339421510368154</v>
      </c>
      <c r="H20" s="28">
        <v>0.44782984440030682</v>
      </c>
      <c r="I20" s="178">
        <v>0.63175717111228513</v>
      </c>
      <c r="K20" s="179">
        <v>6.6519548079405355E-2</v>
      </c>
      <c r="L20" s="178">
        <v>7.9363237853128307E-2</v>
      </c>
    </row>
    <row r="21" spans="1:12">
      <c r="A21" t="s">
        <v>487</v>
      </c>
      <c r="B21" s="28">
        <v>6.3131901148978731</v>
      </c>
      <c r="C21" s="178">
        <v>0.59860772228441161</v>
      </c>
      <c r="D21" s="28">
        <v>23.578222781191801</v>
      </c>
      <c r="E21" s="178">
        <v>0.12396737962380418</v>
      </c>
      <c r="F21" s="28">
        <v>4.4123245200701202</v>
      </c>
      <c r="G21" s="178">
        <v>0.91268136607231498</v>
      </c>
      <c r="H21" s="28">
        <v>40.054137940140791</v>
      </c>
      <c r="I21" s="178">
        <v>1.5793060921965503</v>
      </c>
      <c r="K21" s="179">
        <v>3.3253296396169363</v>
      </c>
      <c r="L21" s="178">
        <v>0.13428261252850524</v>
      </c>
    </row>
    <row r="22" spans="1:12">
      <c r="A22" t="s">
        <v>488</v>
      </c>
      <c r="B22" s="8">
        <v>0.26604198021272574</v>
      </c>
      <c r="C22" s="178">
        <v>0.67455496243775048</v>
      </c>
      <c r="D22" s="8">
        <v>1.0904439358980911</v>
      </c>
      <c r="E22" s="178">
        <v>0.20101695394187435</v>
      </c>
      <c r="F22" s="8">
        <v>1.1594169196682495E-2</v>
      </c>
      <c r="G22" s="178">
        <v>0.21395643171062087</v>
      </c>
      <c r="H22" s="8">
        <v>0.48830256477889927</v>
      </c>
      <c r="I22" s="178">
        <v>0.33863321099717369</v>
      </c>
      <c r="K22" s="179">
        <v>0.32729167441433554</v>
      </c>
      <c r="L22" s="178">
        <v>0.20317998765318115</v>
      </c>
    </row>
    <row r="23" spans="1:12">
      <c r="A23" t="s">
        <v>489</v>
      </c>
      <c r="B23" s="8">
        <v>0.28803845950214818</v>
      </c>
      <c r="C23" s="178">
        <v>0.54504158135606473</v>
      </c>
      <c r="D23" s="8">
        <v>1.9105817302515236</v>
      </c>
      <c r="E23" s="178">
        <v>0.27767928476698206</v>
      </c>
      <c r="F23" s="8">
        <v>1.9389911642225102E-2</v>
      </c>
      <c r="G23" s="178">
        <v>7.1051209340339483E-2</v>
      </c>
      <c r="H23" s="8">
        <v>0.6514604714691401</v>
      </c>
      <c r="I23" s="178">
        <v>0.44310521302724404</v>
      </c>
      <c r="K23" s="179">
        <v>0.31518675686153774</v>
      </c>
      <c r="L23" s="178">
        <v>0.18318263508365268</v>
      </c>
    </row>
    <row r="24" spans="1:12">
      <c r="A24" t="s">
        <v>490</v>
      </c>
      <c r="B24" s="28" t="s">
        <v>475</v>
      </c>
      <c r="C24" s="178"/>
      <c r="D24" s="28" t="s">
        <v>475</v>
      </c>
      <c r="E24" s="178"/>
      <c r="F24" s="28" t="s">
        <v>475</v>
      </c>
      <c r="G24" s="178"/>
      <c r="H24" s="28" t="s">
        <v>475</v>
      </c>
      <c r="I24" s="178"/>
      <c r="K24" s="179">
        <v>6.5640511978590194E-2</v>
      </c>
      <c r="L24" s="178">
        <v>0.21352851821305702</v>
      </c>
    </row>
    <row r="25" spans="1:12">
      <c r="A25" t="s">
        <v>491</v>
      </c>
      <c r="B25" s="28" t="s">
        <v>475</v>
      </c>
      <c r="C25" s="178"/>
      <c r="D25" s="28" t="s">
        <v>475</v>
      </c>
      <c r="E25" s="178"/>
      <c r="F25" s="28" t="s">
        <v>475</v>
      </c>
      <c r="G25" s="178"/>
      <c r="H25" s="28" t="s">
        <v>475</v>
      </c>
      <c r="I25" s="178"/>
      <c r="K25" s="179">
        <v>0.30804631201671939</v>
      </c>
      <c r="L25" s="178">
        <v>0.21255607707525542</v>
      </c>
    </row>
    <row r="26" spans="1:12">
      <c r="A26" t="s">
        <v>492</v>
      </c>
      <c r="B26" s="8">
        <v>6.0681973578123147E-2</v>
      </c>
      <c r="C26" s="178">
        <v>0.66138517702049304</v>
      </c>
      <c r="D26" s="8">
        <v>0.23686602433434398</v>
      </c>
      <c r="E26" s="178">
        <v>0.19361744722231344</v>
      </c>
      <c r="F26" s="8">
        <v>3.2569275422162998E-3</v>
      </c>
      <c r="G26" s="178">
        <v>0.30683208425394554</v>
      </c>
      <c r="H26" s="8">
        <v>0.11085464330749936</v>
      </c>
      <c r="I26" s="178">
        <v>0.32654049077497643</v>
      </c>
      <c r="K26" s="179">
        <v>7.8468275699077161E-2</v>
      </c>
      <c r="L26" s="178">
        <v>0.22361703649989229</v>
      </c>
    </row>
    <row r="27" spans="1:12">
      <c r="A27" t="s">
        <v>493</v>
      </c>
      <c r="B27" s="28" t="s">
        <v>475</v>
      </c>
      <c r="D27" s="28" t="s">
        <v>475</v>
      </c>
      <c r="F27" s="28" t="s">
        <v>475</v>
      </c>
      <c r="H27" s="28" t="s">
        <v>475</v>
      </c>
      <c r="K27" s="179">
        <v>2.2560930965016462E-2</v>
      </c>
      <c r="L27" s="178">
        <v>0.19085419786431915</v>
      </c>
    </row>
    <row r="28" spans="1:12">
      <c r="A28" t="s">
        <v>494</v>
      </c>
      <c r="B28" s="28" t="s">
        <v>475</v>
      </c>
      <c r="D28" s="28" t="s">
        <v>475</v>
      </c>
      <c r="F28" s="28" t="s">
        <v>475</v>
      </c>
      <c r="H28" s="28" t="s">
        <v>475</v>
      </c>
      <c r="K28" s="179">
        <v>0.16485594370345044</v>
      </c>
      <c r="L28" s="178">
        <v>0.17551857144740876</v>
      </c>
    </row>
    <row r="29" spans="1:12">
      <c r="A29" t="s">
        <v>495</v>
      </c>
      <c r="B29" s="28" t="s">
        <v>475</v>
      </c>
      <c r="D29" s="28" t="s">
        <v>475</v>
      </c>
      <c r="F29" s="28" t="s">
        <v>475</v>
      </c>
      <c r="H29" s="28" t="s">
        <v>475</v>
      </c>
      <c r="K29" s="179">
        <v>2.4315555237729703E-2</v>
      </c>
      <c r="L29" s="178">
        <v>0.18944044769199672</v>
      </c>
    </row>
    <row r="30" spans="1:12">
      <c r="A30" t="s">
        <v>496</v>
      </c>
      <c r="B30" s="28" t="s">
        <v>475</v>
      </c>
      <c r="D30" s="28" t="s">
        <v>475</v>
      </c>
      <c r="F30" s="28" t="s">
        <v>475</v>
      </c>
      <c r="H30" s="28" t="s">
        <v>475</v>
      </c>
      <c r="K30" s="179">
        <v>0.19563485623539592</v>
      </c>
      <c r="L30" s="178">
        <v>0.16388024079532937</v>
      </c>
    </row>
    <row r="31" spans="1:12">
      <c r="A31" t="s">
        <v>497</v>
      </c>
      <c r="B31" s="28" t="s">
        <v>475</v>
      </c>
      <c r="D31" s="28" t="s">
        <v>475</v>
      </c>
      <c r="F31" s="28" t="s">
        <v>475</v>
      </c>
      <c r="H31" s="28" t="s">
        <v>475</v>
      </c>
      <c r="K31" s="179">
        <v>5.2080627701332309E-2</v>
      </c>
      <c r="L31" s="178">
        <v>0.15047592033004384</v>
      </c>
    </row>
    <row r="32" spans="1:12">
      <c r="A32" t="s">
        <v>498</v>
      </c>
      <c r="B32" s="28" t="s">
        <v>475</v>
      </c>
      <c r="D32" s="28" t="s">
        <v>475</v>
      </c>
      <c r="F32" s="28" t="s">
        <v>475</v>
      </c>
      <c r="H32" s="28" t="s">
        <v>475</v>
      </c>
      <c r="K32" s="179">
        <v>0.17363635745561545</v>
      </c>
      <c r="L32" s="178">
        <v>0.14573858604292711</v>
      </c>
    </row>
    <row r="33" spans="1:12">
      <c r="A33" t="s">
        <v>499</v>
      </c>
      <c r="B33" s="28" t="s">
        <v>475</v>
      </c>
      <c r="D33" s="28" t="s">
        <v>475</v>
      </c>
      <c r="F33" s="28" t="s">
        <v>475</v>
      </c>
      <c r="H33" s="28" t="s">
        <v>475</v>
      </c>
      <c r="K33" s="179">
        <v>2.5486392697510636E-2</v>
      </c>
      <c r="L33" s="178">
        <v>0.14700110563533034</v>
      </c>
    </row>
    <row r="34" spans="1:12">
      <c r="A34" t="s">
        <v>500</v>
      </c>
      <c r="B34" s="28" t="s">
        <v>475</v>
      </c>
      <c r="D34" s="28" t="s">
        <v>475</v>
      </c>
      <c r="F34" s="28" t="s">
        <v>475</v>
      </c>
      <c r="H34" s="28" t="s">
        <v>475</v>
      </c>
      <c r="K34" s="179">
        <v>0.17178718021274028</v>
      </c>
      <c r="L34" s="178">
        <v>0.13162181500739895</v>
      </c>
    </row>
    <row r="35" spans="1:12">
      <c r="A35" t="s">
        <v>501</v>
      </c>
      <c r="B35" s="8">
        <v>2.1596289205742723E-2</v>
      </c>
      <c r="C35" s="178">
        <v>0.44935486745092917</v>
      </c>
      <c r="D35" s="8">
        <v>3.2748696441458433E-2</v>
      </c>
      <c r="E35" s="178">
        <v>0.36864007840691321</v>
      </c>
      <c r="F35" s="8">
        <v>6.4688219018615403E-4</v>
      </c>
      <c r="G35" s="178">
        <v>0.98996773668439764</v>
      </c>
      <c r="H35" s="8">
        <v>2.475013148986191E-2</v>
      </c>
      <c r="I35" s="178">
        <v>0.26455892784803642</v>
      </c>
      <c r="K35" s="179">
        <v>2.9000217133213223E-2</v>
      </c>
      <c r="L35" s="178">
        <v>0.11199225537758321</v>
      </c>
    </row>
    <row r="36" spans="1:12">
      <c r="A36" t="s">
        <v>502</v>
      </c>
      <c r="B36" s="8">
        <v>0.31344766890352649</v>
      </c>
      <c r="C36" s="178">
        <v>0.56640870660338005</v>
      </c>
      <c r="D36" s="8">
        <v>1.2513263673555606</v>
      </c>
      <c r="E36" s="178">
        <v>0.28470054840617082</v>
      </c>
      <c r="F36" s="8">
        <v>0.34928322650395</v>
      </c>
      <c r="G36" s="178">
        <v>0.65205377269999676</v>
      </c>
      <c r="H36" s="8">
        <v>0.70431184754438414</v>
      </c>
      <c r="I36" s="178">
        <v>0.54214885596038731</v>
      </c>
      <c r="K36" s="179">
        <v>0.156052684009341</v>
      </c>
      <c r="L36" s="178">
        <v>0.13036639987422433</v>
      </c>
    </row>
    <row r="37" spans="1:12">
      <c r="A37" t="s">
        <v>503</v>
      </c>
      <c r="B37" s="8">
        <v>3.0122529126878822E-2</v>
      </c>
      <c r="C37" s="178">
        <v>0.52661329934104306</v>
      </c>
      <c r="D37" s="8">
        <v>0.30552066263973571</v>
      </c>
      <c r="E37" s="178">
        <v>0.24474967970613568</v>
      </c>
      <c r="F37" s="8">
        <v>5.9406536265313697E-4</v>
      </c>
      <c r="G37" s="178">
        <v>0.1244673185925661</v>
      </c>
      <c r="H37" s="8">
        <v>8.2634616575181646E-2</v>
      </c>
      <c r="I37" s="178">
        <v>0.5063448444943901</v>
      </c>
      <c r="K37" s="179">
        <v>3.4699981164889822E-2</v>
      </c>
      <c r="L37" s="178">
        <v>0.22228614470198343</v>
      </c>
    </row>
    <row r="38" spans="1:12">
      <c r="A38" t="s">
        <v>504</v>
      </c>
      <c r="B38" s="8">
        <v>3.9126625929423322</v>
      </c>
      <c r="C38" s="178">
        <v>9.3272186670212878E-2</v>
      </c>
      <c r="D38" s="8">
        <v>0.92278563301933059</v>
      </c>
      <c r="E38" s="178">
        <v>0.25326047184963174</v>
      </c>
      <c r="F38" s="8">
        <v>1.9896245275580697E-2</v>
      </c>
      <c r="G38" s="178">
        <v>0.30055477724471791</v>
      </c>
      <c r="H38" s="8">
        <v>2.8398840139683377</v>
      </c>
      <c r="I38" s="178">
        <v>0.18897747179504604</v>
      </c>
      <c r="K38" s="179">
        <v>4.1729878351454799</v>
      </c>
      <c r="L38" s="178">
        <v>4.4310403543335167E-2</v>
      </c>
    </row>
    <row r="47" spans="1:12">
      <c r="B47" t="s">
        <v>469</v>
      </c>
      <c r="D47" t="s">
        <v>511</v>
      </c>
      <c r="F47" t="s">
        <v>510</v>
      </c>
      <c r="H47" t="s">
        <v>509</v>
      </c>
    </row>
    <row r="49" spans="1:13">
      <c r="A49" t="s">
        <v>508</v>
      </c>
      <c r="B49" s="10">
        <v>150.20689929415138</v>
      </c>
      <c r="C49" s="181">
        <v>48.853207061121765</v>
      </c>
      <c r="D49" s="10">
        <v>4503.976325436397</v>
      </c>
      <c r="E49" s="181">
        <v>889.44379834129188</v>
      </c>
      <c r="F49" s="181">
        <v>2611.61950285168</v>
      </c>
      <c r="G49" s="181">
        <v>1641.0293285688774</v>
      </c>
      <c r="H49" s="10">
        <v>1092.9039173967496</v>
      </c>
      <c r="I49" s="181">
        <v>697.80157637105344</v>
      </c>
    </row>
    <row r="50" spans="1:13">
      <c r="A50" t="s">
        <v>507</v>
      </c>
      <c r="B50" s="180">
        <v>7.6660147595732315</v>
      </c>
      <c r="C50" s="181">
        <v>3.5651758929298549</v>
      </c>
      <c r="D50" s="10">
        <v>1136.577491429917</v>
      </c>
      <c r="E50" s="181">
        <v>403.6232578158984</v>
      </c>
      <c r="F50" s="181">
        <v>424.04812068448751</v>
      </c>
      <c r="G50" s="181">
        <v>356.00296786562132</v>
      </c>
      <c r="H50" s="10">
        <v>143.20086574806817</v>
      </c>
      <c r="I50" s="181">
        <v>98.601878657232291</v>
      </c>
    </row>
    <row r="51" spans="1:13">
      <c r="A51" t="s">
        <v>506</v>
      </c>
      <c r="B51" s="10">
        <v>202.15919421163824</v>
      </c>
      <c r="C51" s="181">
        <v>128.5692824372768</v>
      </c>
      <c r="D51" s="10">
        <v>10912.107043169735</v>
      </c>
      <c r="E51" s="181">
        <v>2376.2355888018496</v>
      </c>
      <c r="F51" s="181">
        <v>8693.4821895411642</v>
      </c>
      <c r="G51" s="181">
        <v>3258.8478594457229</v>
      </c>
      <c r="H51" s="10">
        <v>2531.1494770166746</v>
      </c>
      <c r="I51" s="181">
        <v>1435.4457474057026</v>
      </c>
    </row>
    <row r="52" spans="1:13">
      <c r="A52" t="s">
        <v>505</v>
      </c>
      <c r="B52" s="10">
        <v>7778.7357720503624</v>
      </c>
      <c r="C52" s="181">
        <v>674.64958777904837</v>
      </c>
      <c r="D52" s="10">
        <v>3664.3972130927268</v>
      </c>
      <c r="E52" s="181">
        <v>433.38139079726596</v>
      </c>
      <c r="F52" s="181">
        <v>2105.3424975458947</v>
      </c>
      <c r="G52" s="181">
        <v>734.82950353723925</v>
      </c>
      <c r="H52" s="10">
        <v>7733.6975144730113</v>
      </c>
      <c r="I52" s="181">
        <v>679.17500414891128</v>
      </c>
    </row>
    <row r="53" spans="1:13">
      <c r="A53" t="s">
        <v>401</v>
      </c>
      <c r="B53" s="28">
        <v>0.31344766890352649</v>
      </c>
      <c r="C53" s="181">
        <v>0.17753948873149095</v>
      </c>
      <c r="D53" s="28">
        <v>1.2513263673555606</v>
      </c>
      <c r="E53" s="181">
        <v>0.35625330302122965</v>
      </c>
      <c r="F53" s="181">
        <v>0.34928322650395</v>
      </c>
      <c r="G53" s="181">
        <v>0.22775144558272808</v>
      </c>
      <c r="H53" s="28">
        <v>0.70431184754438414</v>
      </c>
      <c r="I53" s="181">
        <v>0.38184186238553458</v>
      </c>
    </row>
    <row r="54" spans="1:13">
      <c r="A54" t="s">
        <v>386</v>
      </c>
      <c r="B54" s="28">
        <v>3.0122529126878822E-2</v>
      </c>
      <c r="C54" s="181">
        <v>1.5862924448002327E-2</v>
      </c>
      <c r="D54" s="28">
        <v>0.30552066263973571</v>
      </c>
      <c r="E54" s="181">
        <v>7.4776084324681649E-2</v>
      </c>
      <c r="F54" s="181">
        <v>5.9406536265313697E-4</v>
      </c>
      <c r="G54" s="181">
        <v>7.3941722758156319E-5</v>
      </c>
      <c r="H54" s="8">
        <v>8.2634616575181646E-2</v>
      </c>
      <c r="I54" s="181">
        <v>4.1841612079613899E-2</v>
      </c>
    </row>
    <row r="55" spans="1:13">
      <c r="A55" t="s">
        <v>400</v>
      </c>
      <c r="B55" s="28">
        <v>3.9126625929423322</v>
      </c>
      <c r="C55" s="181">
        <v>0.36494259574647636</v>
      </c>
      <c r="D55" s="28">
        <v>0.92278563301933059</v>
      </c>
      <c r="E55" s="181">
        <v>0.23370512483453679</v>
      </c>
      <c r="F55" s="181">
        <v>1.9896245275580697E-2</v>
      </c>
      <c r="G55" s="181">
        <v>5.9799115668084275E-3</v>
      </c>
      <c r="H55" s="28">
        <v>2.8398840139683377</v>
      </c>
      <c r="I55" s="181">
        <v>0.53667410115090364</v>
      </c>
    </row>
    <row r="57" spans="1:13">
      <c r="C57" s="29"/>
    </row>
    <row r="60" spans="1:13">
      <c r="M60" s="181"/>
    </row>
    <row r="61" spans="1:13">
      <c r="M61" s="181"/>
    </row>
    <row r="62" spans="1:13">
      <c r="M62" s="181"/>
    </row>
    <row r="63" spans="1:13">
      <c r="M63" s="181"/>
    </row>
    <row r="64" spans="1:13">
      <c r="M64" s="181"/>
    </row>
    <row r="65" spans="13:13">
      <c r="M65" s="181"/>
    </row>
  </sheetData>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6</vt:i4>
      </vt:variant>
    </vt:vector>
  </HeadingPairs>
  <TitlesOfParts>
    <vt:vector size="6" baseType="lpstr">
      <vt:lpstr>S1 LA Metadata ETH</vt:lpstr>
      <vt:lpstr>S2a Data</vt:lpstr>
      <vt:lpstr>S2b All Data for Figure 2a</vt:lpstr>
      <vt:lpstr>S3 Summary Figure 2c-d</vt:lpstr>
      <vt:lpstr>S4 ID-TIMS</vt:lpstr>
      <vt:lpstr>S5 TE table</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Marcel Guillong</dc:creator>
  <cp:lastModifiedBy>Marcel Guillong</cp:lastModifiedBy>
  <dcterms:created xsi:type="dcterms:W3CDTF">2022-12-19T10:47:33Z</dcterms:created>
  <dcterms:modified xsi:type="dcterms:W3CDTF">2024-02-07T09:38:03Z</dcterms:modified>
</cp:coreProperties>
</file>